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Luiz\Documents\PROJETOS 2022\ESCOLA SÃO JOSÉ OPERÁRIO\PROJETO FINAL\PLANILHAS E PROJETOS\"/>
    </mc:Choice>
  </mc:AlternateContent>
  <bookViews>
    <workbookView xWindow="0" yWindow="0" windowWidth="20490" windowHeight="7650"/>
  </bookViews>
  <sheets>
    <sheet name="RESUMO" sheetId="3" r:id="rId1"/>
    <sheet name="Planilha com memória de custo" sheetId="18" r:id="rId2"/>
    <sheet name="cronograma f.finan." sheetId="2" r:id="rId3"/>
    <sheet name="COMPOSIÇÕES DESSA PLANILHA" sheetId="20" r:id="rId4"/>
    <sheet name="BDI" sheetId="7" r:id="rId5"/>
    <sheet name="Planilha3" sheetId="41" state="hidden" r:id="rId6"/>
    <sheet name="VOL. DO CONCRETO SAPATAS" sheetId="40" state="hidden" r:id="rId7"/>
    <sheet name="Planilha com memória de cus (2" sheetId="29" state="hidden" r:id="rId8"/>
    <sheet name="Planilha5" sheetId="38" state="hidden" r:id="rId9"/>
    <sheet name="Planilha1" sheetId="33" state="hidden" r:id="rId10"/>
    <sheet name="Planilha2" sheetId="31" state="hidden" r:id="rId11"/>
    <sheet name="Planilha4" sheetId="35" state="hidden" r:id="rId12"/>
    <sheet name="Plan1" sheetId="32" state="hidden" r:id="rId13"/>
  </sheets>
  <externalReferences>
    <externalReference r:id="rId14"/>
    <externalReference r:id="rId15"/>
    <externalReference r:id="rId16"/>
    <externalReference r:id="rId17"/>
    <externalReference r:id="rId18"/>
  </externalReferences>
  <definedNames>
    <definedName name="__jan98" localSheetId="7">[1]Consultoria!#REF!</definedName>
    <definedName name="__jan98">[1]Consultoria!#REF!</definedName>
    <definedName name="_ABR95" localSheetId="3">[1]Consultoria!#REF!</definedName>
    <definedName name="_ABR95" localSheetId="7">[1]Consultoria!#REF!</definedName>
    <definedName name="_ABR95" localSheetId="1">[1]Consultoria!#REF!</definedName>
    <definedName name="_ABR95">[1]Consultoria!#REF!</definedName>
    <definedName name="_ABR96" localSheetId="3">[1]Consultoria!#REF!</definedName>
    <definedName name="_ABR96" localSheetId="7">[1]Consultoria!#REF!</definedName>
    <definedName name="_ABR96" localSheetId="1">[1]Consultoria!#REF!</definedName>
    <definedName name="_ABR96">[1]Consultoria!#REF!</definedName>
    <definedName name="_ABR97" localSheetId="3">[1]Consultoria!#REF!</definedName>
    <definedName name="_ABR97" localSheetId="7">[1]Consultoria!#REF!</definedName>
    <definedName name="_ABR97" localSheetId="1">[1]Consultoria!#REF!</definedName>
    <definedName name="_ABR97">[1]Consultoria!#REF!</definedName>
    <definedName name="_ABR98" localSheetId="3">[1]Consultoria!#REF!</definedName>
    <definedName name="_ABR98" localSheetId="7">[1]Consultoria!#REF!</definedName>
    <definedName name="_ABR98" localSheetId="1">[1]Consultoria!#REF!</definedName>
    <definedName name="_ABR98">[1]Consultoria!#REF!</definedName>
    <definedName name="_ABR99" localSheetId="3">[1]Consultoria!#REF!</definedName>
    <definedName name="_ABR99" localSheetId="7">[1]Consultoria!#REF!</definedName>
    <definedName name="_ABR99" localSheetId="1">[1]Consultoria!#REF!</definedName>
    <definedName name="_ABR99">[1]Consultoria!#REF!</definedName>
    <definedName name="_AGO95" localSheetId="3">[1]Consultoria!#REF!</definedName>
    <definedName name="_AGO95" localSheetId="7">[1]Consultoria!#REF!</definedName>
    <definedName name="_AGO95" localSheetId="1">[1]Consultoria!#REF!</definedName>
    <definedName name="_AGO95">[1]Consultoria!#REF!</definedName>
    <definedName name="_AGO96" localSheetId="3">[1]Consultoria!#REF!</definedName>
    <definedName name="_AGO96" localSheetId="7">[1]Consultoria!#REF!</definedName>
    <definedName name="_AGO96" localSheetId="1">[1]Consultoria!#REF!</definedName>
    <definedName name="_AGO96">[1]Consultoria!#REF!</definedName>
    <definedName name="_AGO97" localSheetId="3">[1]Consultoria!#REF!</definedName>
    <definedName name="_AGO97" localSheetId="7">[1]Consultoria!#REF!</definedName>
    <definedName name="_AGO97" localSheetId="1">[1]Consultoria!#REF!</definedName>
    <definedName name="_AGO97">[1]Consultoria!#REF!</definedName>
    <definedName name="_AGO98" localSheetId="3">[1]Consultoria!#REF!</definedName>
    <definedName name="_AGO98" localSheetId="7">[1]Consultoria!#REF!</definedName>
    <definedName name="_AGO98" localSheetId="1">[1]Consultoria!#REF!</definedName>
    <definedName name="_AGO98">[1]Consultoria!#REF!</definedName>
    <definedName name="_AGO99" localSheetId="3">[1]Consultoria!#REF!</definedName>
    <definedName name="_AGO99" localSheetId="7">[1]Consultoria!#REF!</definedName>
    <definedName name="_AGO99" localSheetId="1">[1]Consultoria!#REF!</definedName>
    <definedName name="_AGO99">[1]Consultoria!#REF!</definedName>
    <definedName name="_DEZ94" localSheetId="3">[1]Consultoria!#REF!</definedName>
    <definedName name="_DEZ94" localSheetId="7">[1]Consultoria!#REF!</definedName>
    <definedName name="_DEZ94" localSheetId="1">[1]Consultoria!#REF!</definedName>
    <definedName name="_DEZ94">[1]Consultoria!#REF!</definedName>
    <definedName name="_DEZ95" localSheetId="3">[1]Consultoria!#REF!</definedName>
    <definedName name="_DEZ95" localSheetId="7">[1]Consultoria!#REF!</definedName>
    <definedName name="_DEZ95" localSheetId="1">[1]Consultoria!#REF!</definedName>
    <definedName name="_DEZ95">[1]Consultoria!#REF!</definedName>
    <definedName name="_DEZ96" localSheetId="3">[1]Consultoria!#REF!</definedName>
    <definedName name="_DEZ96" localSheetId="7">[1]Consultoria!#REF!</definedName>
    <definedName name="_DEZ96" localSheetId="1">[1]Consultoria!#REF!</definedName>
    <definedName name="_DEZ96">[1]Consultoria!#REF!</definedName>
    <definedName name="_DEZ97" localSheetId="3">[1]Consultoria!#REF!</definedName>
    <definedName name="_DEZ97" localSheetId="7">[1]Consultoria!#REF!</definedName>
    <definedName name="_DEZ97" localSheetId="1">[1]Consultoria!#REF!</definedName>
    <definedName name="_DEZ97">[1]Consultoria!#REF!</definedName>
    <definedName name="_DEZ98" localSheetId="3">[1]Consultoria!#REF!</definedName>
    <definedName name="_DEZ98" localSheetId="7">[1]Consultoria!#REF!</definedName>
    <definedName name="_DEZ98" localSheetId="1">[1]Consultoria!#REF!</definedName>
    <definedName name="_DEZ98">[1]Consultoria!#REF!</definedName>
    <definedName name="_DEZ99" localSheetId="3">[1]Consultoria!#REF!</definedName>
    <definedName name="_DEZ99" localSheetId="7">[1]Consultoria!#REF!</definedName>
    <definedName name="_DEZ99" localSheetId="1">[1]Consultoria!#REF!</definedName>
    <definedName name="_DEZ99">[1]Consultoria!#REF!</definedName>
    <definedName name="_FEV95" localSheetId="3">[1]Consultoria!#REF!</definedName>
    <definedName name="_FEV95" localSheetId="7">[1]Consultoria!#REF!</definedName>
    <definedName name="_FEV95" localSheetId="1">[1]Consultoria!#REF!</definedName>
    <definedName name="_FEV95">[1]Consultoria!#REF!</definedName>
    <definedName name="_FEV96" localSheetId="3">[1]Consultoria!#REF!</definedName>
    <definedName name="_FEV96" localSheetId="7">[1]Consultoria!#REF!</definedName>
    <definedName name="_FEV96" localSheetId="1">[1]Consultoria!#REF!</definedName>
    <definedName name="_FEV96">[1]Consultoria!#REF!</definedName>
    <definedName name="_FEV97" localSheetId="3">[1]Consultoria!#REF!</definedName>
    <definedName name="_FEV97" localSheetId="7">[1]Consultoria!#REF!</definedName>
    <definedName name="_FEV97" localSheetId="1">[1]Consultoria!#REF!</definedName>
    <definedName name="_FEV97">[1]Consultoria!#REF!</definedName>
    <definedName name="_FEV98" localSheetId="3">[1]Consultoria!#REF!</definedName>
    <definedName name="_FEV98" localSheetId="7">[1]Consultoria!#REF!</definedName>
    <definedName name="_FEV98" localSheetId="1">[1]Consultoria!#REF!</definedName>
    <definedName name="_FEV98">[1]Consultoria!#REF!</definedName>
    <definedName name="_FEV99" localSheetId="3">[1]Consultoria!#REF!</definedName>
    <definedName name="_FEV99" localSheetId="7">[1]Consultoria!#REF!</definedName>
    <definedName name="_FEV99" localSheetId="1">[1]Consultoria!#REF!</definedName>
    <definedName name="_FEV99">[1]Consultoria!#REF!</definedName>
    <definedName name="_JAN95" localSheetId="3">[1]Consultoria!#REF!</definedName>
    <definedName name="_JAN95" localSheetId="7">[1]Consultoria!#REF!</definedName>
    <definedName name="_JAN95" localSheetId="1">[1]Consultoria!#REF!</definedName>
    <definedName name="_JAN95">[1]Consultoria!#REF!</definedName>
    <definedName name="_JAN96" localSheetId="3">[1]Consultoria!#REF!</definedName>
    <definedName name="_JAN96" localSheetId="7">[1]Consultoria!#REF!</definedName>
    <definedName name="_JAN96" localSheetId="1">[1]Consultoria!#REF!</definedName>
    <definedName name="_JAN96">[1]Consultoria!#REF!</definedName>
    <definedName name="_JAN97" localSheetId="3">[1]Consultoria!#REF!</definedName>
    <definedName name="_JAN97" localSheetId="7">[1]Consultoria!#REF!</definedName>
    <definedName name="_JAN97" localSheetId="1">[1]Consultoria!#REF!</definedName>
    <definedName name="_JAN97">[1]Consultoria!#REF!</definedName>
    <definedName name="_JAN98" localSheetId="3">[1]Consultoria!#REF!</definedName>
    <definedName name="_JAN98" localSheetId="7">[1]Consultoria!#REF!</definedName>
    <definedName name="_JAN98" localSheetId="1">[1]Consultoria!#REF!</definedName>
    <definedName name="_JAN98">[1]Consultoria!#REF!</definedName>
    <definedName name="_JAN99" localSheetId="3">[1]Consultoria!#REF!</definedName>
    <definedName name="_JAN99" localSheetId="7">[1]Consultoria!#REF!</definedName>
    <definedName name="_JAN99" localSheetId="1">[1]Consultoria!#REF!</definedName>
    <definedName name="_JAN99">[1]Consultoria!#REF!</definedName>
    <definedName name="_JUL95" localSheetId="3">[1]Consultoria!#REF!</definedName>
    <definedName name="_JUL95" localSheetId="7">[1]Consultoria!#REF!</definedName>
    <definedName name="_JUL95" localSheetId="1">[1]Consultoria!#REF!</definedName>
    <definedName name="_JUL95">[1]Consultoria!#REF!</definedName>
    <definedName name="_JUL96" localSheetId="3">[1]Consultoria!#REF!</definedName>
    <definedName name="_JUL96" localSheetId="7">[1]Consultoria!#REF!</definedName>
    <definedName name="_JUL96" localSheetId="1">[1]Consultoria!#REF!</definedName>
    <definedName name="_JUL96">[1]Consultoria!#REF!</definedName>
    <definedName name="_JUL97" localSheetId="3">[1]Consultoria!#REF!</definedName>
    <definedName name="_JUL97" localSheetId="7">[1]Consultoria!#REF!</definedName>
    <definedName name="_JUL97" localSheetId="1">[1]Consultoria!#REF!</definedName>
    <definedName name="_JUL97">[1]Consultoria!#REF!</definedName>
    <definedName name="_JUL98" localSheetId="3">[1]Consultoria!#REF!</definedName>
    <definedName name="_JUL98" localSheetId="7">[1]Consultoria!#REF!</definedName>
    <definedName name="_JUL98" localSheetId="1">[1]Consultoria!#REF!</definedName>
    <definedName name="_JUL98">[1]Consultoria!#REF!</definedName>
    <definedName name="_JUL99" localSheetId="3">[1]Consultoria!#REF!</definedName>
    <definedName name="_JUL99" localSheetId="7">[1]Consultoria!#REF!</definedName>
    <definedName name="_JUL99" localSheetId="1">[1]Consultoria!#REF!</definedName>
    <definedName name="_JUL99">[1]Consultoria!#REF!</definedName>
    <definedName name="_JUN95" localSheetId="3">[1]Consultoria!#REF!</definedName>
    <definedName name="_JUN95" localSheetId="7">[1]Consultoria!#REF!</definedName>
    <definedName name="_JUN95" localSheetId="1">[1]Consultoria!#REF!</definedName>
    <definedName name="_JUN95">[1]Consultoria!#REF!</definedName>
    <definedName name="_JUN96" localSheetId="3">[1]Consultoria!#REF!</definedName>
    <definedName name="_JUN96" localSheetId="7">[1]Consultoria!#REF!</definedName>
    <definedName name="_JUN96" localSheetId="1">[1]Consultoria!#REF!</definedName>
    <definedName name="_JUN96">[1]Consultoria!#REF!</definedName>
    <definedName name="_JUN97" localSheetId="3">[1]Consultoria!#REF!</definedName>
    <definedName name="_JUN97" localSheetId="7">[1]Consultoria!#REF!</definedName>
    <definedName name="_JUN97" localSheetId="1">[1]Consultoria!#REF!</definedName>
    <definedName name="_JUN97">[1]Consultoria!#REF!</definedName>
    <definedName name="_JUN98" localSheetId="3">[1]Consultoria!#REF!</definedName>
    <definedName name="_JUN98" localSheetId="7">[1]Consultoria!#REF!</definedName>
    <definedName name="_JUN98" localSheetId="1">[1]Consultoria!#REF!</definedName>
    <definedName name="_JUN98">[1]Consultoria!#REF!</definedName>
    <definedName name="_JUN99" localSheetId="3">[1]Consultoria!#REF!</definedName>
    <definedName name="_JUN99" localSheetId="7">[1]Consultoria!#REF!</definedName>
    <definedName name="_JUN99" localSheetId="1">[1]Consultoria!#REF!</definedName>
    <definedName name="_JUN99">[1]Consultoria!#REF!</definedName>
    <definedName name="_MAI95" localSheetId="3">[1]Consultoria!#REF!</definedName>
    <definedName name="_MAI95" localSheetId="7">[1]Consultoria!#REF!</definedName>
    <definedName name="_MAI95" localSheetId="1">[1]Consultoria!#REF!</definedName>
    <definedName name="_MAI95">[1]Consultoria!#REF!</definedName>
    <definedName name="_MAI96" localSheetId="3">[1]Consultoria!#REF!</definedName>
    <definedName name="_MAI96" localSheetId="7">[1]Consultoria!#REF!</definedName>
    <definedName name="_MAI96" localSheetId="1">[1]Consultoria!#REF!</definedName>
    <definedName name="_MAI96">[1]Consultoria!#REF!</definedName>
    <definedName name="_MAI97" localSheetId="3">[1]Consultoria!#REF!</definedName>
    <definedName name="_MAI97" localSheetId="7">[1]Consultoria!#REF!</definedName>
    <definedName name="_MAI97" localSheetId="1">[1]Consultoria!#REF!</definedName>
    <definedName name="_MAI97">[1]Consultoria!#REF!</definedName>
    <definedName name="_MAI98" localSheetId="3">[1]Consultoria!#REF!</definedName>
    <definedName name="_MAI98" localSheetId="7">[1]Consultoria!#REF!</definedName>
    <definedName name="_MAI98" localSheetId="1">[1]Consultoria!#REF!</definedName>
    <definedName name="_MAI98">[1]Consultoria!#REF!</definedName>
    <definedName name="_MAI99" localSheetId="3">[1]Consultoria!#REF!</definedName>
    <definedName name="_MAI99" localSheetId="7">[1]Consultoria!#REF!</definedName>
    <definedName name="_MAI99" localSheetId="1">[1]Consultoria!#REF!</definedName>
    <definedName name="_MAI99">[1]Consultoria!#REF!</definedName>
    <definedName name="_MAR95" localSheetId="3">[1]Consultoria!#REF!</definedName>
    <definedName name="_MAR95" localSheetId="7">[1]Consultoria!#REF!</definedName>
    <definedName name="_MAR95" localSheetId="1">[1]Consultoria!#REF!</definedName>
    <definedName name="_MAR95">[1]Consultoria!#REF!</definedName>
    <definedName name="_MAR96" localSheetId="3">[1]Consultoria!#REF!</definedName>
    <definedName name="_MAR96" localSheetId="7">[1]Consultoria!#REF!</definedName>
    <definedName name="_MAR96" localSheetId="1">[1]Consultoria!#REF!</definedName>
    <definedName name="_MAR96">[1]Consultoria!#REF!</definedName>
    <definedName name="_MAR97" localSheetId="3">[1]Consultoria!#REF!</definedName>
    <definedName name="_MAR97" localSheetId="7">[1]Consultoria!#REF!</definedName>
    <definedName name="_MAR97" localSheetId="1">[1]Consultoria!#REF!</definedName>
    <definedName name="_MAR97">[1]Consultoria!#REF!</definedName>
    <definedName name="_MAR98" localSheetId="3">[1]Consultoria!#REF!</definedName>
    <definedName name="_MAR98" localSheetId="7">[1]Consultoria!#REF!</definedName>
    <definedName name="_MAR98" localSheetId="1">[1]Consultoria!#REF!</definedName>
    <definedName name="_MAR98">[1]Consultoria!#REF!</definedName>
    <definedName name="_MAR99" localSheetId="3">[1]Consultoria!#REF!</definedName>
    <definedName name="_MAR99" localSheetId="7">[1]Consultoria!#REF!</definedName>
    <definedName name="_MAR99" localSheetId="1">[1]Consultoria!#REF!</definedName>
    <definedName name="_MAR99">[1]Consultoria!#REF!</definedName>
    <definedName name="_NOV94" localSheetId="3">[1]Consultoria!#REF!</definedName>
    <definedName name="_NOV94" localSheetId="7">[1]Consultoria!#REF!</definedName>
    <definedName name="_NOV94" localSheetId="1">[1]Consultoria!#REF!</definedName>
    <definedName name="_NOV94">[1]Consultoria!#REF!</definedName>
    <definedName name="_NOV95" localSheetId="3">[1]Consultoria!#REF!</definedName>
    <definedName name="_NOV95" localSheetId="7">[1]Consultoria!#REF!</definedName>
    <definedName name="_NOV95" localSheetId="1">[1]Consultoria!#REF!</definedName>
    <definedName name="_NOV95">[1]Consultoria!#REF!</definedName>
    <definedName name="_NOV96" localSheetId="3">[1]Consultoria!#REF!</definedName>
    <definedName name="_NOV96" localSheetId="7">[1]Consultoria!#REF!</definedName>
    <definedName name="_NOV96" localSheetId="1">[1]Consultoria!#REF!</definedName>
    <definedName name="_NOV96">[1]Consultoria!#REF!</definedName>
    <definedName name="_NOV97" localSheetId="3">[1]Consultoria!#REF!</definedName>
    <definedName name="_NOV97" localSheetId="7">[1]Consultoria!#REF!</definedName>
    <definedName name="_NOV97" localSheetId="1">[1]Consultoria!#REF!</definedName>
    <definedName name="_NOV97">[1]Consultoria!#REF!</definedName>
    <definedName name="_NOV98" localSheetId="3">[1]Consultoria!#REF!</definedName>
    <definedName name="_NOV98" localSheetId="7">[1]Consultoria!#REF!</definedName>
    <definedName name="_NOV98" localSheetId="1">[1]Consultoria!#REF!</definedName>
    <definedName name="_NOV98">[1]Consultoria!#REF!</definedName>
    <definedName name="_NOV99" localSheetId="3">[1]Consultoria!#REF!</definedName>
    <definedName name="_NOV99" localSheetId="7">[1]Consultoria!#REF!</definedName>
    <definedName name="_NOV99" localSheetId="1">[1]Consultoria!#REF!</definedName>
    <definedName name="_NOV99">[1]Consultoria!#REF!</definedName>
    <definedName name="_OUT94" localSheetId="3">[1]Consultoria!#REF!</definedName>
    <definedName name="_OUT94" localSheetId="7">[1]Consultoria!#REF!</definedName>
    <definedName name="_OUT94" localSheetId="1">[1]Consultoria!#REF!</definedName>
    <definedName name="_OUT94">[1]Consultoria!#REF!</definedName>
    <definedName name="_OUT95" localSheetId="3">[1]Consultoria!#REF!</definedName>
    <definedName name="_OUT95" localSheetId="7">[1]Consultoria!#REF!</definedName>
    <definedName name="_OUT95" localSheetId="1">[1]Consultoria!#REF!</definedName>
    <definedName name="_OUT95">[1]Consultoria!#REF!</definedName>
    <definedName name="_OUT96" localSheetId="3">[1]Consultoria!#REF!</definedName>
    <definedName name="_OUT96" localSheetId="7">[1]Consultoria!#REF!</definedName>
    <definedName name="_OUT96" localSheetId="1">[1]Consultoria!#REF!</definedName>
    <definedName name="_OUT96">[1]Consultoria!#REF!</definedName>
    <definedName name="_OUT97" localSheetId="3">[1]Consultoria!#REF!</definedName>
    <definedName name="_OUT97" localSheetId="7">[1]Consultoria!#REF!</definedName>
    <definedName name="_OUT97" localSheetId="1">[1]Consultoria!#REF!</definedName>
    <definedName name="_OUT97">[1]Consultoria!#REF!</definedName>
    <definedName name="_OUT98" localSheetId="3">[1]Consultoria!#REF!</definedName>
    <definedName name="_OUT98" localSheetId="7">[1]Consultoria!#REF!</definedName>
    <definedName name="_OUT98" localSheetId="1">[1]Consultoria!#REF!</definedName>
    <definedName name="_OUT98">[1]Consultoria!#REF!</definedName>
    <definedName name="_OUT99" localSheetId="3">[1]Consultoria!#REF!</definedName>
    <definedName name="_OUT99" localSheetId="7">[1]Consultoria!#REF!</definedName>
    <definedName name="_OUT99" localSheetId="1">[1]Consultoria!#REF!</definedName>
    <definedName name="_OUT99">[1]Consultoria!#REF!</definedName>
    <definedName name="_SET94" localSheetId="3">[1]Consultoria!#REF!</definedName>
    <definedName name="_SET94" localSheetId="7">[1]Consultoria!#REF!</definedName>
    <definedName name="_SET94" localSheetId="1">[1]Consultoria!#REF!</definedName>
    <definedName name="_SET94">[1]Consultoria!#REF!</definedName>
    <definedName name="_SET95" localSheetId="3">[1]Consultoria!#REF!</definedName>
    <definedName name="_SET95" localSheetId="7">[1]Consultoria!#REF!</definedName>
    <definedName name="_SET95" localSheetId="1">[1]Consultoria!#REF!</definedName>
    <definedName name="_SET95">[1]Consultoria!#REF!</definedName>
    <definedName name="_SET96" localSheetId="3">[1]Consultoria!#REF!</definedName>
    <definedName name="_SET96" localSheetId="7">[1]Consultoria!#REF!</definedName>
    <definedName name="_SET96" localSheetId="1">[1]Consultoria!#REF!</definedName>
    <definedName name="_SET96">[1]Consultoria!#REF!</definedName>
    <definedName name="_SET97" localSheetId="3">[1]Consultoria!#REF!</definedName>
    <definedName name="_SET97" localSheetId="7">[1]Consultoria!#REF!</definedName>
    <definedName name="_SET97" localSheetId="1">[1]Consultoria!#REF!</definedName>
    <definedName name="_SET97">[1]Consultoria!#REF!</definedName>
    <definedName name="_SET98" localSheetId="3">[1]Consultoria!#REF!</definedName>
    <definedName name="_SET98" localSheetId="7">[1]Consultoria!#REF!</definedName>
    <definedName name="_SET98" localSheetId="1">[1]Consultoria!#REF!</definedName>
    <definedName name="_SET98">[1]Consultoria!#REF!</definedName>
    <definedName name="_SET99" localSheetId="3">[1]Consultoria!#REF!</definedName>
    <definedName name="_SET99" localSheetId="7">[1]Consultoria!#REF!</definedName>
    <definedName name="_SET99" localSheetId="1">[1]Consultoria!#REF!</definedName>
    <definedName name="_SET99">[1]Consultoria!#REF!</definedName>
    <definedName name="a0" localSheetId="3">#REF!</definedName>
    <definedName name="a0" localSheetId="7">#REF!</definedName>
    <definedName name="a0" localSheetId="1">#REF!</definedName>
    <definedName name="a0">#REF!</definedName>
    <definedName name="ABR00" localSheetId="3">[1]Consultoria!#REF!</definedName>
    <definedName name="ABR00" localSheetId="7">[1]Consultoria!#REF!</definedName>
    <definedName name="ABR00" localSheetId="1">[1]Consultoria!#REF!</definedName>
    <definedName name="ABR00">[1]Consultoria!#REF!</definedName>
    <definedName name="_xlnm.Print_Area" localSheetId="4">BDI!$A$1:$E$57</definedName>
    <definedName name="_xlnm.Print_Area" localSheetId="3">'COMPOSIÇÕES DESSA PLANILHA'!$A$1:$H$1199</definedName>
    <definedName name="_xlnm.Print_Area" localSheetId="2">'cronograma f.finan.'!$A$1:$Q$124</definedName>
    <definedName name="_xlnm.Print_Area" localSheetId="12">Plan1!$A$1:$N$18</definedName>
    <definedName name="_xlnm.Print_Area" localSheetId="7">'Planilha com memória de cus (2'!$A$1:$H$380</definedName>
    <definedName name="_xlnm.Print_Area" localSheetId="1">'Planilha com memória de custo'!$A$1:$J$1189</definedName>
    <definedName name="_xlnm.Print_Area" localSheetId="0">RESUMO!$A$1:$C$72</definedName>
    <definedName name="Área_impressão_IM" localSheetId="3">#REF!</definedName>
    <definedName name="Área_impressão_IM" localSheetId="7">#REF!</definedName>
    <definedName name="Área_impressão_IM" localSheetId="1">#REF!</definedName>
    <definedName name="Área_impressão_IM">#REF!</definedName>
    <definedName name="_xlnm.Database" localSheetId="3">#REF!</definedName>
    <definedName name="_xlnm.Database" localSheetId="7">#REF!</definedName>
    <definedName name="_xlnm.Database" localSheetId="1">#REF!</definedName>
    <definedName name="_xlnm.Database">#REF!</definedName>
    <definedName name="base" localSheetId="3">[1]Consultoria!#REF!</definedName>
    <definedName name="base" localSheetId="7">[1]Consultoria!#REF!</definedName>
    <definedName name="base" localSheetId="1">[1]Consultoria!#REF!</definedName>
    <definedName name="base">[1]Consultoria!#REF!</definedName>
    <definedName name="FEV00" localSheetId="3">[1]Consultoria!#REF!</definedName>
    <definedName name="FEV00" localSheetId="7">[1]Consultoria!#REF!</definedName>
    <definedName name="FEV00" localSheetId="1">[1]Consultoria!#REF!</definedName>
    <definedName name="FEV00">[1]Consultoria!#REF!</definedName>
    <definedName name="JAN00" localSheetId="3">[1]Consultoria!#REF!</definedName>
    <definedName name="JAN00" localSheetId="7">[1]Consultoria!#REF!</definedName>
    <definedName name="JAN00" localSheetId="1">[1]Consultoria!#REF!</definedName>
    <definedName name="JAN00">[1]Consultoria!#REF!</definedName>
    <definedName name="jul" localSheetId="7">[1]Consultoria!#REF!</definedName>
    <definedName name="jul">[1]Consultoria!#REF!</definedName>
    <definedName name="jun00" localSheetId="3">[1]Consultoria!#REF!</definedName>
    <definedName name="jun00" localSheetId="7">[1]Consultoria!#REF!</definedName>
    <definedName name="jun00" localSheetId="1">[1]Consultoria!#REF!</definedName>
    <definedName name="jun00">[1]Consultoria!#REF!</definedName>
    <definedName name="mai00" localSheetId="3">[1]Consultoria!#REF!</definedName>
    <definedName name="mai00" localSheetId="7">[1]Consultoria!#REF!</definedName>
    <definedName name="mai00" localSheetId="1">[1]Consultoria!#REF!</definedName>
    <definedName name="mai00">[1]Consultoria!#REF!</definedName>
    <definedName name="MAR00" localSheetId="3">[1]Consultoria!#REF!</definedName>
    <definedName name="MAR00" localSheetId="7">[1]Consultoria!#REF!</definedName>
    <definedName name="MAR00" localSheetId="1">[1]Consultoria!#REF!</definedName>
    <definedName name="MAR00">[1]Consultoria!#REF!</definedName>
    <definedName name="OAE_MAR94" localSheetId="3">#REF!</definedName>
    <definedName name="OAE_MAR94" localSheetId="7">#REF!</definedName>
    <definedName name="OAE_MAR94" localSheetId="1">#REF!</definedName>
    <definedName name="OAE_MAR94">#REF!</definedName>
    <definedName name="PAV_MAR94" localSheetId="3">#REF!</definedName>
    <definedName name="PAV_MAR94" localSheetId="7">#REF!</definedName>
    <definedName name="PAV_MAR94" localSheetId="1">#REF!</definedName>
    <definedName name="PAV_MAR94">#REF!</definedName>
    <definedName name="SUP_MAR94" localSheetId="3">#REF!</definedName>
    <definedName name="SUP_MAR94" localSheetId="7">#REF!</definedName>
    <definedName name="SUP_MAR94" localSheetId="1">#REF!</definedName>
    <definedName name="SUP_MAR94">#REF!</definedName>
    <definedName name="TER_MAR94" localSheetId="3">#REF!</definedName>
    <definedName name="TER_MAR94" localSheetId="7">#REF!</definedName>
    <definedName name="TER_MAR94" localSheetId="1">#REF!</definedName>
    <definedName name="TER_MAR94">#REF!</definedName>
    <definedName name="_xlnm.Print_Titles" localSheetId="3">'COMPOSIÇÕES DESSA PLANILHA'!$1:$15</definedName>
    <definedName name="_xlnm.Print_Titles" localSheetId="2">'cronograma f.finan.'!$1:$19</definedName>
    <definedName name="_xlnm.Print_Titles" localSheetId="1">'Planilha com memória de custo'!$1:$10</definedName>
    <definedName name="URV_MAR94" localSheetId="3">#REF!</definedName>
    <definedName name="URV_MAR94" localSheetId="7">#REF!</definedName>
    <definedName name="URV_MAR94" localSheetId="1">#REF!</definedName>
    <definedName name="URV_MAR94">#REF!</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93" i="20" l="1"/>
  <c r="B5" i="3" l="1"/>
  <c r="E110" i="2" l="1"/>
  <c r="C7" i="20" l="1"/>
  <c r="E1035" i="18"/>
  <c r="F1034" i="18"/>
  <c r="F1035" i="18" s="1"/>
  <c r="Q45" i="2"/>
  <c r="Q21" i="2"/>
  <c r="Q75" i="2"/>
  <c r="Q29" i="2"/>
  <c r="B95" i="2"/>
  <c r="B93" i="2"/>
  <c r="B91" i="2"/>
  <c r="B89" i="2"/>
  <c r="B51" i="3"/>
  <c r="B87" i="2" s="1"/>
  <c r="B85" i="2"/>
  <c r="B83" i="2"/>
  <c r="B81" i="2"/>
  <c r="B79" i="2"/>
  <c r="B77" i="2"/>
  <c r="B75" i="2"/>
  <c r="Q95" i="2"/>
  <c r="Q93" i="2"/>
  <c r="Q91" i="2"/>
  <c r="Q89" i="2"/>
  <c r="Q87" i="2"/>
  <c r="Q85" i="2"/>
  <c r="Q83" i="2"/>
  <c r="Q81" i="2"/>
  <c r="Q79" i="2"/>
  <c r="Q77" i="2"/>
  <c r="Q64" i="2"/>
  <c r="Q62" i="2"/>
  <c r="Q60" i="2"/>
  <c r="Q56" i="2"/>
  <c r="Q47" i="2"/>
  <c r="Q43" i="2"/>
  <c r="Q41" i="2"/>
  <c r="Q39" i="2"/>
  <c r="Q37" i="2"/>
  <c r="Q35" i="2"/>
  <c r="Q33" i="2"/>
  <c r="Q31" i="2"/>
  <c r="Q27" i="2"/>
  <c r="Q25" i="2"/>
  <c r="B64" i="2"/>
  <c r="B62" i="2"/>
  <c r="B60" i="2"/>
  <c r="B58" i="2"/>
  <c r="B56" i="2"/>
  <c r="G897" i="18"/>
  <c r="Q58" i="2" l="1"/>
  <c r="F25" i="3"/>
  <c r="F24" i="3"/>
  <c r="F23" i="3"/>
  <c r="F22" i="3"/>
  <c r="F21" i="3"/>
  <c r="F20" i="3"/>
  <c r="F19" i="3"/>
  <c r="F18" i="3"/>
  <c r="F17" i="3"/>
  <c r="F16" i="3"/>
  <c r="F15" i="3"/>
  <c r="F14" i="3"/>
  <c r="F13" i="3"/>
  <c r="F12" i="3"/>
  <c r="G947" i="18"/>
  <c r="F946" i="18"/>
  <c r="G946" i="18" s="1"/>
  <c r="F945" i="18"/>
  <c r="G940" i="18"/>
  <c r="G939" i="18"/>
  <c r="G938" i="18"/>
  <c r="G937" i="18"/>
  <c r="G936" i="18"/>
  <c r="G934" i="18"/>
  <c r="G933" i="18"/>
  <c r="E290" i="18"/>
  <c r="G1029" i="18"/>
  <c r="F1029" i="18"/>
  <c r="G1055" i="18"/>
  <c r="G1050" i="18"/>
  <c r="G1049" i="18"/>
  <c r="G1048" i="18"/>
  <c r="F1047" i="18"/>
  <c r="G1047" i="18" s="1"/>
  <c r="G1046" i="18"/>
  <c r="G1043" i="18"/>
  <c r="L1029" i="18"/>
  <c r="G1030" i="18"/>
  <c r="F1032" i="18" s="1"/>
  <c r="G1032" i="18" s="1"/>
  <c r="F1132" i="18" s="1"/>
  <c r="G1021" i="18"/>
  <c r="G1019" i="18"/>
  <c r="G1018" i="18"/>
  <c r="G1017" i="18"/>
  <c r="G1007" i="18"/>
  <c r="G1016" i="18"/>
  <c r="G1014" i="18"/>
  <c r="G1013" i="18"/>
  <c r="F28" i="3" l="1"/>
  <c r="F1133" i="18"/>
  <c r="G1132" i="18"/>
  <c r="G1133" i="18" s="1"/>
  <c r="F1020" i="18"/>
  <c r="G1020" i="18" s="1"/>
  <c r="G1011" i="18" l="1"/>
  <c r="G1010" i="18"/>
  <c r="G1009" i="18"/>
  <c r="G945" i="18"/>
  <c r="G941" i="18"/>
  <c r="G929" i="18"/>
  <c r="G1036" i="18"/>
  <c r="G1146" i="18"/>
  <c r="G1145" i="18"/>
  <c r="G1172" i="18"/>
  <c r="C1125" i="18"/>
  <c r="G1165" i="18"/>
  <c r="F1165" i="18"/>
  <c r="O1006" i="18"/>
  <c r="N1006" i="18"/>
  <c r="M1006" i="18"/>
  <c r="L1006" i="18"/>
  <c r="K1006" i="18"/>
  <c r="G1006" i="18"/>
  <c r="P1006" i="18" l="1"/>
  <c r="Q1006" i="18"/>
  <c r="G997" i="18"/>
  <c r="I22" i="18"/>
  <c r="G22" i="18"/>
  <c r="I21" i="18"/>
  <c r="J21" i="18" s="1"/>
  <c r="G1061" i="18"/>
  <c r="F1065" i="18"/>
  <c r="G1064" i="18"/>
  <c r="G1065" i="18" s="1"/>
  <c r="I1064" i="18"/>
  <c r="L1072" i="18"/>
  <c r="L1073" i="18" s="1"/>
  <c r="L1071" i="18"/>
  <c r="F1053" i="18"/>
  <c r="J2" i="40"/>
  <c r="I2" i="40"/>
  <c r="N1073" i="18" l="1"/>
  <c r="J22" i="18"/>
  <c r="J1064" i="18"/>
  <c r="I618" i="18"/>
  <c r="J618" i="18" s="1"/>
  <c r="I617" i="18"/>
  <c r="J617" i="18" s="1"/>
  <c r="I616" i="18"/>
  <c r="J616" i="18" s="1"/>
  <c r="I509" i="18"/>
  <c r="J509" i="18" s="1"/>
  <c r="I415" i="18"/>
  <c r="J415" i="18" s="1"/>
  <c r="I323" i="18"/>
  <c r="J323" i="18" s="1"/>
  <c r="I231" i="18"/>
  <c r="J231" i="18" s="1"/>
  <c r="I106" i="18"/>
  <c r="J106" i="18" s="1"/>
  <c r="I105" i="18"/>
  <c r="J105" i="18" s="1"/>
  <c r="I1065" i="18"/>
  <c r="J1065" i="18" s="1"/>
  <c r="H1187" i="20"/>
  <c r="H1186" i="20"/>
  <c r="H1185" i="20"/>
  <c r="H1184" i="20"/>
  <c r="I1135" i="18"/>
  <c r="G1135" i="18"/>
  <c r="I1133" i="18"/>
  <c r="I1132" i="18"/>
  <c r="I963" i="18"/>
  <c r="I962" i="18"/>
  <c r="I1036" i="18"/>
  <c r="H1188" i="20" l="1"/>
  <c r="H1190" i="20" s="1"/>
  <c r="J1135" i="18"/>
  <c r="J1132" i="18"/>
  <c r="J1133" i="18"/>
  <c r="J1036" i="18"/>
  <c r="K40" i="3"/>
  <c r="G1056" i="18"/>
  <c r="I1056" i="18"/>
  <c r="I1055" i="18"/>
  <c r="I1049" i="18"/>
  <c r="I1050" i="18"/>
  <c r="I1044" i="18"/>
  <c r="I1053" i="18"/>
  <c r="J1053" i="18" s="1"/>
  <c r="I1134" i="18"/>
  <c r="J1134" i="18" s="1"/>
  <c r="I1048" i="18"/>
  <c r="G576" i="18"/>
  <c r="G465" i="18"/>
  <c r="G377" i="18"/>
  <c r="G285" i="18"/>
  <c r="F285" i="18"/>
  <c r="G193" i="18"/>
  <c r="G61" i="18"/>
  <c r="G453" i="18"/>
  <c r="I1047" i="18"/>
  <c r="I1010" i="18"/>
  <c r="I1046" i="18"/>
  <c r="I1043" i="18"/>
  <c r="I1035" i="18"/>
  <c r="I1030" i="18"/>
  <c r="I1032" i="18"/>
  <c r="I1029" i="18"/>
  <c r="L1028" i="18"/>
  <c r="I1034" i="18"/>
  <c r="J1137" i="18" l="1"/>
  <c r="J1056" i="18"/>
  <c r="J1055" i="18"/>
  <c r="J1044" i="18"/>
  <c r="J1049" i="18"/>
  <c r="J1050" i="18"/>
  <c r="J1047" i="18"/>
  <c r="J1048" i="18"/>
  <c r="J1046" i="18"/>
  <c r="J1043" i="18"/>
  <c r="J1010" i="18"/>
  <c r="J1035" i="18"/>
  <c r="J1034" i="18"/>
  <c r="J1032" i="18"/>
  <c r="J1030" i="18"/>
  <c r="J1029" i="18"/>
  <c r="I1031" i="18"/>
  <c r="J1031" i="18" s="1"/>
  <c r="I1021" i="18"/>
  <c r="I1019" i="18"/>
  <c r="G23" i="40"/>
  <c r="A23" i="40"/>
  <c r="A16" i="40"/>
  <c r="G16" i="40"/>
  <c r="A9" i="40"/>
  <c r="G9" i="40"/>
  <c r="I1020" i="18"/>
  <c r="I1017" i="18"/>
  <c r="J1017" i="18" s="1"/>
  <c r="I1013" i="18"/>
  <c r="J1013" i="18" s="1"/>
  <c r="I1014" i="18"/>
  <c r="I1011" i="18"/>
  <c r="I1159" i="18"/>
  <c r="J1159" i="18" s="1"/>
  <c r="I1172" i="18"/>
  <c r="I1166" i="18"/>
  <c r="J1166" i="18" s="1"/>
  <c r="F1166" i="18"/>
  <c r="H1173" i="20"/>
  <c r="H1172" i="20"/>
  <c r="H1171" i="20"/>
  <c r="H1170" i="20"/>
  <c r="F1169" i="20"/>
  <c r="H1169" i="20" s="1"/>
  <c r="G1168" i="20"/>
  <c r="H1168" i="20" s="1"/>
  <c r="K1167" i="20"/>
  <c r="H1167" i="20"/>
  <c r="H1166" i="20"/>
  <c r="H1155" i="20"/>
  <c r="H1156" i="20"/>
  <c r="F1152" i="20"/>
  <c r="H1152" i="20" s="1"/>
  <c r="H1154" i="20"/>
  <c r="H1153" i="20"/>
  <c r="H1140" i="20"/>
  <c r="H1141" i="20"/>
  <c r="H1139" i="20"/>
  <c r="H1123" i="20"/>
  <c r="H1121" i="20"/>
  <c r="H1122" i="20"/>
  <c r="G1124" i="20"/>
  <c r="H1110" i="20"/>
  <c r="H1108" i="20"/>
  <c r="I1149" i="18"/>
  <c r="J1149" i="18" s="1"/>
  <c r="I1103" i="18"/>
  <c r="J1103" i="18" s="1"/>
  <c r="I1102" i="18"/>
  <c r="J1102" i="18" s="1"/>
  <c r="I1100" i="18"/>
  <c r="J1100" i="18" s="1"/>
  <c r="I1099" i="18"/>
  <c r="J1099" i="18" s="1"/>
  <c r="I1098" i="18"/>
  <c r="J1098" i="18" s="1"/>
  <c r="I1097" i="18"/>
  <c r="J1097" i="18" s="1"/>
  <c r="I1096" i="18"/>
  <c r="J1096" i="18" s="1"/>
  <c r="I1095" i="18"/>
  <c r="J1095" i="18" s="1"/>
  <c r="I1094" i="18"/>
  <c r="J1094" i="18" s="1"/>
  <c r="I1090" i="18"/>
  <c r="J1090" i="18" s="1"/>
  <c r="I1089" i="18"/>
  <c r="J1089" i="18" s="1"/>
  <c r="I1088" i="18"/>
  <c r="J1088" i="18" s="1"/>
  <c r="I1086" i="18"/>
  <c r="J1086" i="18" s="1"/>
  <c r="I1085" i="18"/>
  <c r="J1085" i="18" s="1"/>
  <c r="I1084" i="18"/>
  <c r="J1084" i="18" s="1"/>
  <c r="I1083" i="18"/>
  <c r="J1083" i="18" s="1"/>
  <c r="I1082" i="18"/>
  <c r="J1082" i="18" s="1"/>
  <c r="I1080" i="18"/>
  <c r="J1080" i="18" s="1"/>
  <c r="I1075" i="18"/>
  <c r="J1075" i="18" s="1"/>
  <c r="I1074" i="18"/>
  <c r="J1074" i="18" s="1"/>
  <c r="I1072" i="18"/>
  <c r="J1072" i="18" s="1"/>
  <c r="I1028" i="18"/>
  <c r="J1028" i="18" s="1"/>
  <c r="I1116" i="18"/>
  <c r="J1116" i="18" s="1"/>
  <c r="I1117" i="18"/>
  <c r="J1117" i="18" s="1"/>
  <c r="H1097" i="20"/>
  <c r="H1096" i="20"/>
  <c r="H1095" i="20"/>
  <c r="H1094" i="20"/>
  <c r="H1093" i="20"/>
  <c r="H1092" i="20"/>
  <c r="H1081" i="20"/>
  <c r="H1080" i="20"/>
  <c r="H1079" i="20"/>
  <c r="H1078" i="20"/>
  <c r="H1077" i="20"/>
  <c r="H1076" i="20"/>
  <c r="H1051" i="20"/>
  <c r="H1050" i="20"/>
  <c r="H1049" i="20"/>
  <c r="H1048" i="20"/>
  <c r="H1047" i="20"/>
  <c r="H1046" i="20"/>
  <c r="H1034" i="20"/>
  <c r="H1033" i="20"/>
  <c r="H1032" i="20"/>
  <c r="H1031" i="20"/>
  <c r="H1030" i="20"/>
  <c r="H1029" i="20"/>
  <c r="H1065" i="20"/>
  <c r="H1064" i="20"/>
  <c r="H1063" i="20"/>
  <c r="I1121" i="18"/>
  <c r="J1121" i="18" s="1"/>
  <c r="I1115" i="18"/>
  <c r="J1115" i="18" s="1"/>
  <c r="E1009" i="20"/>
  <c r="H1018" i="20"/>
  <c r="H1017" i="20"/>
  <c r="H1016" i="20"/>
  <c r="H1015" i="20"/>
  <c r="H1014" i="20"/>
  <c r="H1013" i="20"/>
  <c r="H1012" i="20"/>
  <c r="H1011" i="20"/>
  <c r="H1010" i="20"/>
  <c r="H1009" i="20"/>
  <c r="I1113" i="18"/>
  <c r="J1113" i="18" s="1"/>
  <c r="I1112" i="18"/>
  <c r="J1112" i="18" s="1"/>
  <c r="I1111" i="18"/>
  <c r="J1111" i="18" s="1"/>
  <c r="H999" i="20"/>
  <c r="H998" i="20"/>
  <c r="H997" i="20"/>
  <c r="H996" i="20"/>
  <c r="H984" i="20"/>
  <c r="H983" i="20"/>
  <c r="H982" i="20"/>
  <c r="H981" i="20"/>
  <c r="H970" i="20"/>
  <c r="H969" i="20"/>
  <c r="H968" i="20"/>
  <c r="H967" i="20"/>
  <c r="H955" i="20"/>
  <c r="H954" i="20"/>
  <c r="H953" i="20"/>
  <c r="H952" i="20"/>
  <c r="H940" i="20"/>
  <c r="H939" i="20"/>
  <c r="H938" i="20"/>
  <c r="H937" i="20"/>
  <c r="H924" i="20"/>
  <c r="H925" i="20"/>
  <c r="H926" i="20"/>
  <c r="H923" i="20"/>
  <c r="I1124" i="18"/>
  <c r="J1124" i="18" s="1"/>
  <c r="I1123" i="18"/>
  <c r="J1123" i="18" s="1"/>
  <c r="I1122" i="18"/>
  <c r="J1122" i="18" s="1"/>
  <c r="I1120" i="18"/>
  <c r="J1120" i="18" s="1"/>
  <c r="I1157" i="18"/>
  <c r="J1157" i="18" s="1"/>
  <c r="I1062" i="18"/>
  <c r="I1018" i="18"/>
  <c r="I1016" i="18"/>
  <c r="J1016" i="18" s="1"/>
  <c r="I1009" i="18"/>
  <c r="I1007" i="18"/>
  <c r="I1006" i="18"/>
  <c r="I997" i="18"/>
  <c r="I44" i="3"/>
  <c r="I904" i="18"/>
  <c r="J904" i="18" s="1"/>
  <c r="I903" i="18"/>
  <c r="J903" i="18" s="1"/>
  <c r="F301" i="20"/>
  <c r="H301" i="20" s="1"/>
  <c r="E301" i="20"/>
  <c r="H300" i="20"/>
  <c r="H299" i="20"/>
  <c r="F298" i="20"/>
  <c r="H298" i="20" s="1"/>
  <c r="E298" i="20"/>
  <c r="H906" i="20"/>
  <c r="F910" i="20"/>
  <c r="H910" i="20" s="1"/>
  <c r="I898" i="18"/>
  <c r="I897" i="18"/>
  <c r="I900" i="18"/>
  <c r="J900" i="18" s="1"/>
  <c r="I895" i="18"/>
  <c r="J895" i="18" s="1"/>
  <c r="I894" i="18"/>
  <c r="J894" i="18" s="1"/>
  <c r="I893" i="18"/>
  <c r="J893" i="18" s="1"/>
  <c r="F397" i="20"/>
  <c r="F413" i="20"/>
  <c r="F962" i="18"/>
  <c r="G962" i="18" s="1"/>
  <c r="I701" i="18"/>
  <c r="J701" i="18" s="1"/>
  <c r="I700" i="18"/>
  <c r="J700" i="18" s="1"/>
  <c r="H287" i="20"/>
  <c r="H286" i="20"/>
  <c r="H285" i="20"/>
  <c r="H284" i="20"/>
  <c r="H283" i="20"/>
  <c r="I865" i="18"/>
  <c r="J865" i="18" s="1"/>
  <c r="F911" i="20"/>
  <c r="H911" i="20" s="1"/>
  <c r="F909" i="20"/>
  <c r="H909" i="20" s="1"/>
  <c r="F908" i="20"/>
  <c r="H908" i="20" s="1"/>
  <c r="H907" i="20"/>
  <c r="H895" i="20"/>
  <c r="H894" i="20"/>
  <c r="H893" i="20"/>
  <c r="H881" i="20"/>
  <c r="H880" i="20"/>
  <c r="H879" i="20"/>
  <c r="I745" i="18"/>
  <c r="J745" i="18" s="1"/>
  <c r="I744" i="18"/>
  <c r="J744" i="18" s="1"/>
  <c r="I743" i="18"/>
  <c r="J743" i="18" s="1"/>
  <c r="I742" i="18"/>
  <c r="J742" i="18" s="1"/>
  <c r="H868" i="20"/>
  <c r="H867" i="20"/>
  <c r="H866" i="20"/>
  <c r="I882" i="18"/>
  <c r="J882" i="18" s="1"/>
  <c r="I881" i="18"/>
  <c r="J881" i="18" s="1"/>
  <c r="I884" i="18"/>
  <c r="J884" i="18" s="1"/>
  <c r="I883" i="18"/>
  <c r="J883" i="18" s="1"/>
  <c r="I885" i="18"/>
  <c r="J885" i="18" s="1"/>
  <c r="H855" i="20"/>
  <c r="H854" i="20"/>
  <c r="H853" i="20"/>
  <c r="G838" i="20"/>
  <c r="H838" i="20" s="1"/>
  <c r="H837" i="20"/>
  <c r="H836" i="20"/>
  <c r="G739" i="20"/>
  <c r="H739" i="20" s="1"/>
  <c r="E739" i="20"/>
  <c r="H738" i="20"/>
  <c r="H737" i="20"/>
  <c r="I868" i="18"/>
  <c r="J868" i="18" s="1"/>
  <c r="I871" i="18"/>
  <c r="J871" i="18" s="1"/>
  <c r="G821" i="20"/>
  <c r="H821" i="20" s="1"/>
  <c r="E821" i="20"/>
  <c r="H820" i="20"/>
  <c r="H819" i="20"/>
  <c r="G804" i="20"/>
  <c r="H804" i="20" s="1"/>
  <c r="H803" i="20"/>
  <c r="H802" i="20"/>
  <c r="G228" i="20"/>
  <c r="H228" i="20" s="1"/>
  <c r="E228" i="20"/>
  <c r="H227" i="20"/>
  <c r="H226" i="20"/>
  <c r="G382" i="20"/>
  <c r="H382" i="20" s="1"/>
  <c r="H381" i="20"/>
  <c r="H380" i="20"/>
  <c r="H368" i="20"/>
  <c r="H367" i="20"/>
  <c r="H366" i="20"/>
  <c r="H365" i="20"/>
  <c r="H364" i="20"/>
  <c r="H363" i="20"/>
  <c r="H362" i="20"/>
  <c r="H361" i="20"/>
  <c r="H360" i="20"/>
  <c r="H359" i="20"/>
  <c r="H358" i="20"/>
  <c r="H357" i="20"/>
  <c r="H356" i="20"/>
  <c r="H355" i="20"/>
  <c r="H354" i="20"/>
  <c r="H353" i="20"/>
  <c r="H352" i="20"/>
  <c r="H351" i="20"/>
  <c r="H350" i="20"/>
  <c r="H349" i="20"/>
  <c r="H348" i="20"/>
  <c r="H347" i="20"/>
  <c r="H346" i="20"/>
  <c r="H344" i="20"/>
  <c r="H343" i="20"/>
  <c r="H342" i="20"/>
  <c r="H341" i="20"/>
  <c r="H340" i="20"/>
  <c r="H72" i="20"/>
  <c r="F71" i="20"/>
  <c r="H71" i="20" s="1"/>
  <c r="F69" i="20"/>
  <c r="H69" i="20" s="1"/>
  <c r="F68" i="20"/>
  <c r="H68" i="20" s="1"/>
  <c r="E68" i="20"/>
  <c r="F67" i="20"/>
  <c r="H67" i="20" s="1"/>
  <c r="E67" i="20"/>
  <c r="F66" i="20"/>
  <c r="H66" i="20" s="1"/>
  <c r="F65" i="20"/>
  <c r="H65" i="20" s="1"/>
  <c r="F64" i="20"/>
  <c r="H64" i="20" s="1"/>
  <c r="E64" i="20"/>
  <c r="F63" i="20"/>
  <c r="H63" i="20" s="1"/>
  <c r="F62" i="20"/>
  <c r="H62" i="20" s="1"/>
  <c r="F61" i="20"/>
  <c r="H61" i="20" s="1"/>
  <c r="G963" i="18" l="1"/>
  <c r="J963" i="18" s="1"/>
  <c r="J962" i="18"/>
  <c r="H1174" i="20"/>
  <c r="H1176" i="20" s="1"/>
  <c r="J1006" i="18"/>
  <c r="J1021" i="18"/>
  <c r="J1018" i="18"/>
  <c r="J1020" i="18"/>
  <c r="J1019" i="18"/>
  <c r="J1014" i="18"/>
  <c r="J1009" i="18"/>
  <c r="J1011" i="18"/>
  <c r="J1007" i="18"/>
  <c r="J1172" i="18"/>
  <c r="H1158" i="20"/>
  <c r="H1167" i="18" s="1"/>
  <c r="I1167" i="18" s="1"/>
  <c r="J1167" i="18" s="1"/>
  <c r="H1142" i="20"/>
  <c r="H1124" i="20"/>
  <c r="H1129" i="20" s="1"/>
  <c r="H1131" i="20" s="1"/>
  <c r="H1170" i="18" s="1"/>
  <c r="I1170" i="18" s="1"/>
  <c r="J1170" i="18" s="1"/>
  <c r="H1111" i="20"/>
  <c r="H1113" i="20" s="1"/>
  <c r="H1169" i="18" s="1"/>
  <c r="I1169" i="18" s="1"/>
  <c r="J1169" i="18" s="1"/>
  <c r="H1098" i="20"/>
  <c r="H1100" i="20" s="1"/>
  <c r="J997" i="18"/>
  <c r="H1082" i="20"/>
  <c r="H1084" i="20" s="1"/>
  <c r="H1052" i="20"/>
  <c r="H1054" i="20" s="1"/>
  <c r="H1125" i="18" s="1"/>
  <c r="I1125" i="18" s="1"/>
  <c r="J1125" i="18" s="1"/>
  <c r="H1035" i="20"/>
  <c r="H1037" i="20" s="1"/>
  <c r="H1066" i="20"/>
  <c r="H1068" i="20" s="1"/>
  <c r="H1144" i="18" s="1"/>
  <c r="H1019" i="20"/>
  <c r="H1021" i="20" s="1"/>
  <c r="H1001" i="20"/>
  <c r="H1092" i="18" s="1"/>
  <c r="I1092" i="18" s="1"/>
  <c r="J1092" i="18" s="1"/>
  <c r="H985" i="20"/>
  <c r="H987" i="20" s="1"/>
  <c r="H1091" i="18" s="1"/>
  <c r="H941" i="20"/>
  <c r="H943" i="20" s="1"/>
  <c r="H1076" i="18" s="1"/>
  <c r="I1076" i="18" s="1"/>
  <c r="J1076" i="18" s="1"/>
  <c r="H971" i="20"/>
  <c r="H973" i="20" s="1"/>
  <c r="H1078" i="18" s="1"/>
  <c r="I1078" i="18" s="1"/>
  <c r="J1078" i="18" s="1"/>
  <c r="H956" i="20"/>
  <c r="H958" i="20" s="1"/>
  <c r="H1077" i="18" s="1"/>
  <c r="I1077" i="18" s="1"/>
  <c r="J1077" i="18" s="1"/>
  <c r="H927" i="20"/>
  <c r="H929" i="20" s="1"/>
  <c r="H1061" i="18" s="1"/>
  <c r="I1061" i="18" s="1"/>
  <c r="J1061" i="18" s="1"/>
  <c r="G1062" i="18"/>
  <c r="J1062" i="18" s="1"/>
  <c r="H302" i="20"/>
  <c r="H304" i="20" s="1"/>
  <c r="H901" i="18" s="1"/>
  <c r="I901" i="18" s="1"/>
  <c r="J901" i="18" s="1"/>
  <c r="J898" i="18"/>
  <c r="J897" i="18"/>
  <c r="H288" i="20"/>
  <c r="H290" i="20" s="1"/>
  <c r="H912" i="20"/>
  <c r="H914" i="20" s="1"/>
  <c r="H935" i="18" s="1"/>
  <c r="H882" i="20"/>
  <c r="H884" i="20" s="1"/>
  <c r="H812" i="18" s="1"/>
  <c r="I812" i="18" s="1"/>
  <c r="J812" i="18" s="1"/>
  <c r="H896" i="20"/>
  <c r="H898" i="20" s="1"/>
  <c r="H869" i="20"/>
  <c r="H871" i="20" s="1"/>
  <c r="H811" i="18" s="1"/>
  <c r="I811" i="18" s="1"/>
  <c r="J811" i="18" s="1"/>
  <c r="H856" i="20"/>
  <c r="H858" i="20" s="1"/>
  <c r="H1158" i="18" s="1"/>
  <c r="I1158" i="18" s="1"/>
  <c r="J1158" i="18" s="1"/>
  <c r="H843" i="20"/>
  <c r="H845" i="20" s="1"/>
  <c r="H387" i="20"/>
  <c r="H389" i="20" s="1"/>
  <c r="H876" i="18" s="1"/>
  <c r="I876" i="18" s="1"/>
  <c r="J876" i="18" s="1"/>
  <c r="H744" i="20"/>
  <c r="H233" i="20"/>
  <c r="H235" i="20" s="1"/>
  <c r="H873" i="18" s="1"/>
  <c r="I873" i="18" s="1"/>
  <c r="J873" i="18" s="1"/>
  <c r="H826" i="20"/>
  <c r="H828" i="20" s="1"/>
  <c r="H875" i="18" s="1"/>
  <c r="I875" i="18" s="1"/>
  <c r="J875" i="18" s="1"/>
  <c r="H809" i="20"/>
  <c r="H811" i="20" s="1"/>
  <c r="H874" i="18" s="1"/>
  <c r="I874" i="18" s="1"/>
  <c r="J874" i="18" s="1"/>
  <c r="H369" i="20"/>
  <c r="H371" i="20" s="1"/>
  <c r="H740" i="18" s="1"/>
  <c r="I740" i="18" s="1"/>
  <c r="J740" i="18" s="1"/>
  <c r="F70" i="20"/>
  <c r="H70" i="20" s="1"/>
  <c r="H74" i="20" s="1"/>
  <c r="H739" i="18" s="1"/>
  <c r="I739" i="18" s="1"/>
  <c r="J739" i="18" s="1"/>
  <c r="J964" i="18" l="1"/>
  <c r="J965" i="18" s="1"/>
  <c r="J1066" i="18"/>
  <c r="C49" i="3" s="1"/>
  <c r="C83" i="2" s="1"/>
  <c r="J1160" i="18"/>
  <c r="C54" i="3" s="1"/>
  <c r="C93" i="2" s="1"/>
  <c r="J1037" i="18"/>
  <c r="C47" i="3" s="1"/>
  <c r="C79" i="2" s="1"/>
  <c r="F80" i="2" s="1"/>
  <c r="J1022" i="18"/>
  <c r="J1057" i="18"/>
  <c r="C48" i="3" s="1"/>
  <c r="C81" i="2" s="1"/>
  <c r="H1144" i="20"/>
  <c r="H1168" i="18" s="1"/>
  <c r="I1168" i="18" s="1"/>
  <c r="J1168" i="18" s="1"/>
  <c r="H765" i="18"/>
  <c r="I765" i="18" s="1"/>
  <c r="J765" i="18" s="1"/>
  <c r="H1079" i="18"/>
  <c r="I1079" i="18" s="1"/>
  <c r="J1079" i="18" s="1"/>
  <c r="J999" i="18"/>
  <c r="H746" i="20"/>
  <c r="H880" i="18" s="1"/>
  <c r="I880" i="18" s="1"/>
  <c r="J880" i="18" s="1"/>
  <c r="H878" i="18"/>
  <c r="I878" i="18" s="1"/>
  <c r="J878" i="18" s="1"/>
  <c r="J905" i="18"/>
  <c r="H879" i="18"/>
  <c r="I879" i="18" s="1"/>
  <c r="J879" i="18" s="1"/>
  <c r="L94" i="2" l="1"/>
  <c r="K94" i="2"/>
  <c r="F94" i="2"/>
  <c r="H94" i="2"/>
  <c r="J94" i="2"/>
  <c r="G94" i="2"/>
  <c r="M94" i="2"/>
  <c r="E94" i="2"/>
  <c r="O94" i="2"/>
  <c r="N94" i="2"/>
  <c r="I94" i="2"/>
  <c r="P94" i="2"/>
  <c r="H82" i="2"/>
  <c r="L82" i="2"/>
  <c r="G82" i="2"/>
  <c r="M82" i="2"/>
  <c r="P82" i="2"/>
  <c r="K82" i="2"/>
  <c r="N82" i="2"/>
  <c r="I82" i="2"/>
  <c r="O82" i="2"/>
  <c r="J82" i="2"/>
  <c r="E82" i="2"/>
  <c r="F82" i="2"/>
  <c r="H84" i="2"/>
  <c r="M84" i="2"/>
  <c r="G84" i="2"/>
  <c r="I84" i="2"/>
  <c r="K84" i="2"/>
  <c r="F84" i="2"/>
  <c r="N84" i="2"/>
  <c r="E84" i="2"/>
  <c r="P84" i="2"/>
  <c r="O84" i="2"/>
  <c r="J84" i="2"/>
  <c r="L84" i="2"/>
  <c r="H80" i="2"/>
  <c r="P80" i="2"/>
  <c r="N80" i="2"/>
  <c r="I80" i="2"/>
  <c r="O80" i="2"/>
  <c r="J80" i="2"/>
  <c r="E80" i="2"/>
  <c r="L80" i="2"/>
  <c r="K80" i="2"/>
  <c r="G80" i="2"/>
  <c r="M80" i="2"/>
  <c r="C45" i="3"/>
  <c r="C75" i="2" s="1"/>
  <c r="I1148" i="18"/>
  <c r="J1147" i="18" s="1"/>
  <c r="I1146" i="18"/>
  <c r="J1146" i="18" s="1"/>
  <c r="L1145" i="18"/>
  <c r="I1145" i="18"/>
  <c r="I1144" i="18"/>
  <c r="J1144" i="18" s="1"/>
  <c r="I1143" i="18"/>
  <c r="J1143" i="18" s="1"/>
  <c r="Q84" i="2" l="1"/>
  <c r="Q94" i="2"/>
  <c r="H76" i="2"/>
  <c r="N76" i="2"/>
  <c r="I76" i="2"/>
  <c r="P76" i="2"/>
  <c r="G76" i="2"/>
  <c r="O76" i="2"/>
  <c r="J76" i="2"/>
  <c r="E76" i="2"/>
  <c r="L76" i="2"/>
  <c r="K76" i="2"/>
  <c r="F76" i="2"/>
  <c r="M76" i="2"/>
  <c r="Q82" i="2"/>
  <c r="Q80" i="2"/>
  <c r="J1145" i="18"/>
  <c r="J1148" i="18"/>
  <c r="I58" i="3"/>
  <c r="I867" i="18"/>
  <c r="J867" i="18" s="1"/>
  <c r="H690" i="20"/>
  <c r="H691" i="20"/>
  <c r="H692" i="20"/>
  <c r="H693" i="20"/>
  <c r="H694" i="20"/>
  <c r="H695" i="20"/>
  <c r="H696" i="20"/>
  <c r="H697" i="20"/>
  <c r="H698" i="20"/>
  <c r="H689" i="20"/>
  <c r="I870" i="18"/>
  <c r="G870" i="18"/>
  <c r="L869" i="18"/>
  <c r="I869" i="18"/>
  <c r="G869" i="18"/>
  <c r="I866" i="18"/>
  <c r="J866" i="18" s="1"/>
  <c r="I28" i="35"/>
  <c r="J28" i="35" s="1"/>
  <c r="I27" i="35"/>
  <c r="J27" i="35" s="1"/>
  <c r="I26" i="35"/>
  <c r="J26" i="35" s="1"/>
  <c r="I25" i="35"/>
  <c r="J25" i="35" s="1"/>
  <c r="I24" i="35"/>
  <c r="J24" i="35" s="1"/>
  <c r="I23" i="35"/>
  <c r="J23" i="35" s="1"/>
  <c r="J22" i="35"/>
  <c r="I21" i="35"/>
  <c r="J21" i="35" s="1"/>
  <c r="I20" i="35"/>
  <c r="J20" i="35" s="1"/>
  <c r="I19" i="35"/>
  <c r="J19" i="35" s="1"/>
  <c r="I18" i="35"/>
  <c r="J18" i="35" s="1"/>
  <c r="J17" i="35"/>
  <c r="I16" i="35"/>
  <c r="J16" i="35" s="1"/>
  <c r="I15" i="35"/>
  <c r="J15" i="35" s="1"/>
  <c r="I14" i="35"/>
  <c r="J14" i="35" s="1"/>
  <c r="I13" i="35"/>
  <c r="J13" i="35" s="1"/>
  <c r="I12" i="35"/>
  <c r="J12" i="35" s="1"/>
  <c r="J11" i="35"/>
  <c r="I10" i="35"/>
  <c r="J10" i="35" s="1"/>
  <c r="J9" i="35"/>
  <c r="I8" i="35"/>
  <c r="J8" i="35" s="1"/>
  <c r="J7" i="35"/>
  <c r="I6" i="35"/>
  <c r="J6" i="35" s="1"/>
  <c r="J5" i="35"/>
  <c r="J4" i="35"/>
  <c r="F23" i="2"/>
  <c r="G23" i="2"/>
  <c r="H23" i="2"/>
  <c r="I23" i="2"/>
  <c r="J23" i="2"/>
  <c r="K23" i="2"/>
  <c r="L23" i="2"/>
  <c r="M23" i="2"/>
  <c r="N23" i="2"/>
  <c r="O23" i="2"/>
  <c r="E23" i="2"/>
  <c r="G849" i="18"/>
  <c r="I849" i="18"/>
  <c r="G848" i="18"/>
  <c r="L848" i="18"/>
  <c r="I848" i="18"/>
  <c r="I835" i="18"/>
  <c r="J835" i="18" s="1"/>
  <c r="I833" i="18"/>
  <c r="J833" i="18" s="1"/>
  <c r="G205" i="18"/>
  <c r="C204" i="18"/>
  <c r="B204" i="18"/>
  <c r="G203" i="18"/>
  <c r="G206" i="18" s="1"/>
  <c r="F206" i="18"/>
  <c r="G74" i="18"/>
  <c r="G72" i="18"/>
  <c r="G75" i="18" s="1"/>
  <c r="G297" i="18"/>
  <c r="G295" i="18"/>
  <c r="G296" i="18" s="1"/>
  <c r="I396" i="18"/>
  <c r="G396" i="18"/>
  <c r="C296" i="18"/>
  <c r="B296" i="18"/>
  <c r="I297" i="18"/>
  <c r="G588" i="18"/>
  <c r="C588" i="18"/>
  <c r="B588" i="18"/>
  <c r="C478" i="18"/>
  <c r="B478" i="18"/>
  <c r="G73" i="18"/>
  <c r="C73" i="18"/>
  <c r="B73" i="18"/>
  <c r="H791" i="20"/>
  <c r="H790" i="20"/>
  <c r="F789" i="20"/>
  <c r="H789" i="20" s="1"/>
  <c r="H788" i="20"/>
  <c r="F787" i="20"/>
  <c r="H787" i="20" s="1"/>
  <c r="H786" i="20"/>
  <c r="F785" i="20"/>
  <c r="H785" i="20" s="1"/>
  <c r="F784" i="20"/>
  <c r="H784" i="20" s="1"/>
  <c r="H783" i="20"/>
  <c r="I846" i="18"/>
  <c r="J846" i="18" s="1"/>
  <c r="I853" i="18"/>
  <c r="J853" i="18" s="1"/>
  <c r="H772" i="20"/>
  <c r="H771" i="20"/>
  <c r="H770" i="20"/>
  <c r="H769" i="20"/>
  <c r="I851" i="18"/>
  <c r="J851" i="18" s="1"/>
  <c r="H758" i="20"/>
  <c r="H757" i="20"/>
  <c r="H756" i="20"/>
  <c r="H755" i="20"/>
  <c r="I847" i="18"/>
  <c r="J847" i="18" s="1"/>
  <c r="E948" i="18"/>
  <c r="E949" i="18" s="1"/>
  <c r="G948" i="18"/>
  <c r="L934" i="18"/>
  <c r="I935" i="18"/>
  <c r="J935" i="18" s="1"/>
  <c r="B47" i="2"/>
  <c r="B35" i="2"/>
  <c r="B33" i="2"/>
  <c r="B31" i="2"/>
  <c r="B29" i="2"/>
  <c r="B27" i="2"/>
  <c r="B25" i="2"/>
  <c r="B23" i="2"/>
  <c r="B21" i="2"/>
  <c r="I136" i="18"/>
  <c r="J136" i="18" s="1"/>
  <c r="F462" i="20"/>
  <c r="F463" i="20" s="1"/>
  <c r="H463" i="20" s="1"/>
  <c r="E463" i="20"/>
  <c r="E464" i="20" s="1"/>
  <c r="F461" i="20"/>
  <c r="H461" i="20" s="1"/>
  <c r="F460" i="20"/>
  <c r="H460" i="20" s="1"/>
  <c r="H465" i="20"/>
  <c r="H466" i="20"/>
  <c r="F459" i="20"/>
  <c r="H459" i="20" s="1"/>
  <c r="C824" i="18"/>
  <c r="H726" i="20"/>
  <c r="H725" i="20"/>
  <c r="H724" i="20"/>
  <c r="H723" i="20"/>
  <c r="H712" i="20"/>
  <c r="H711" i="20"/>
  <c r="H710" i="20"/>
  <c r="H709" i="20"/>
  <c r="I830" i="18"/>
  <c r="J830" i="18" s="1"/>
  <c r="I829" i="18"/>
  <c r="J829" i="18" s="1"/>
  <c r="I768" i="18"/>
  <c r="J768" i="18" s="1"/>
  <c r="I769" i="18"/>
  <c r="J769" i="18" s="1"/>
  <c r="I770" i="18"/>
  <c r="J770" i="18" s="1"/>
  <c r="I771" i="18"/>
  <c r="J771" i="18" s="1"/>
  <c r="I767" i="18"/>
  <c r="J767" i="18" s="1"/>
  <c r="I775" i="18"/>
  <c r="J775" i="18" s="1"/>
  <c r="H412" i="20"/>
  <c r="H411" i="20"/>
  <c r="H603" i="20"/>
  <c r="H602" i="20"/>
  <c r="H604" i="20"/>
  <c r="H601" i="20"/>
  <c r="H616" i="20"/>
  <c r="H617" i="20"/>
  <c r="H618" i="20"/>
  <c r="H619" i="20"/>
  <c r="H620" i="20"/>
  <c r="H621" i="20"/>
  <c r="H622" i="20"/>
  <c r="H623" i="20"/>
  <c r="H624" i="20"/>
  <c r="H615" i="20"/>
  <c r="H640" i="20"/>
  <c r="H636" i="20"/>
  <c r="H637" i="20"/>
  <c r="H638" i="20"/>
  <c r="H639" i="20"/>
  <c r="H641" i="20"/>
  <c r="H635" i="20"/>
  <c r="H653" i="20"/>
  <c r="H654" i="20"/>
  <c r="H655" i="20"/>
  <c r="H656" i="20"/>
  <c r="H657" i="20"/>
  <c r="H658" i="20"/>
  <c r="H659" i="20"/>
  <c r="H672" i="20"/>
  <c r="H673" i="20"/>
  <c r="H675" i="20"/>
  <c r="H676" i="20"/>
  <c r="H677" i="20"/>
  <c r="H671" i="20"/>
  <c r="E674" i="20"/>
  <c r="F674" i="20" s="1"/>
  <c r="H674" i="20" s="1"/>
  <c r="H591" i="20"/>
  <c r="H593" i="20" s="1"/>
  <c r="H645" i="18" s="1"/>
  <c r="H522" i="20"/>
  <c r="H521" i="20"/>
  <c r="H510" i="20"/>
  <c r="H509" i="20"/>
  <c r="H508" i="20"/>
  <c r="H507" i="20"/>
  <c r="H506" i="20"/>
  <c r="H505" i="20"/>
  <c r="H495" i="20"/>
  <c r="H497" i="20" s="1"/>
  <c r="H506" i="18" s="1"/>
  <c r="H479" i="20"/>
  <c r="H448" i="20"/>
  <c r="H447" i="20"/>
  <c r="H446" i="20"/>
  <c r="H445" i="20"/>
  <c r="H444" i="20"/>
  <c r="H443" i="20"/>
  <c r="H442" i="20"/>
  <c r="H441" i="20"/>
  <c r="H440" i="20"/>
  <c r="F429" i="20"/>
  <c r="H429" i="20" s="1"/>
  <c r="F428" i="20"/>
  <c r="H428" i="20" s="1"/>
  <c r="F427" i="20"/>
  <c r="H427" i="20" s="1"/>
  <c r="F426" i="20"/>
  <c r="H426" i="20" s="1"/>
  <c r="F425" i="20"/>
  <c r="H425" i="20" s="1"/>
  <c r="F424" i="20"/>
  <c r="H424" i="20" s="1"/>
  <c r="F423" i="20"/>
  <c r="H423" i="20" s="1"/>
  <c r="H88" i="20"/>
  <c r="H87" i="20"/>
  <c r="H86" i="20"/>
  <c r="F85" i="20"/>
  <c r="H85" i="20" s="1"/>
  <c r="F84" i="20"/>
  <c r="H84" i="20" s="1"/>
  <c r="H47" i="20"/>
  <c r="H413" i="20"/>
  <c r="H410" i="20"/>
  <c r="E410" i="20"/>
  <c r="F409" i="20"/>
  <c r="H409" i="20" s="1"/>
  <c r="H408" i="20"/>
  <c r="H398" i="20"/>
  <c r="H397" i="20"/>
  <c r="H396" i="20"/>
  <c r="H329" i="20"/>
  <c r="H328" i="20"/>
  <c r="H327" i="20"/>
  <c r="H326" i="20"/>
  <c r="H325" i="20"/>
  <c r="H324" i="20"/>
  <c r="H323" i="20"/>
  <c r="H322" i="20"/>
  <c r="H321" i="20"/>
  <c r="H320" i="20"/>
  <c r="H319" i="20"/>
  <c r="H318" i="20"/>
  <c r="H317" i="20"/>
  <c r="H316" i="20"/>
  <c r="H315" i="20"/>
  <c r="H314" i="20"/>
  <c r="H313" i="20"/>
  <c r="H312" i="20"/>
  <c r="H311" i="20"/>
  <c r="H272" i="20"/>
  <c r="H271" i="20"/>
  <c r="H270" i="20"/>
  <c r="H269" i="20"/>
  <c r="H258" i="20"/>
  <c r="H257" i="20"/>
  <c r="H256" i="20"/>
  <c r="H255" i="20"/>
  <c r="H245" i="20"/>
  <c r="H244" i="20"/>
  <c r="H243" i="20"/>
  <c r="H215" i="20"/>
  <c r="H214" i="20"/>
  <c r="H213" i="20"/>
  <c r="H212" i="20"/>
  <c r="H211" i="20"/>
  <c r="H210" i="20"/>
  <c r="H209" i="20"/>
  <c r="H208" i="20"/>
  <c r="H196" i="20"/>
  <c r="H195" i="20"/>
  <c r="H194" i="20"/>
  <c r="H193" i="20"/>
  <c r="H182" i="20"/>
  <c r="H181" i="20"/>
  <c r="H180" i="20"/>
  <c r="H179" i="20"/>
  <c r="H178" i="20"/>
  <c r="H177" i="20"/>
  <c r="H167" i="20"/>
  <c r="H166" i="20"/>
  <c r="H165" i="20"/>
  <c r="H164" i="20"/>
  <c r="H153" i="20"/>
  <c r="H152" i="20"/>
  <c r="H151" i="20"/>
  <c r="H150" i="20"/>
  <c r="H137" i="20"/>
  <c r="H136" i="20"/>
  <c r="H135" i="20"/>
  <c r="H124" i="20"/>
  <c r="H123" i="20"/>
  <c r="H111" i="20"/>
  <c r="H110" i="20"/>
  <c r="H99" i="20"/>
  <c r="H98" i="20"/>
  <c r="H46" i="20"/>
  <c r="H45" i="20"/>
  <c r="H44" i="20"/>
  <c r="H43" i="20"/>
  <c r="H42" i="20"/>
  <c r="H41" i="20"/>
  <c r="H40" i="20"/>
  <c r="H29" i="20"/>
  <c r="H28" i="20"/>
  <c r="H27" i="20"/>
  <c r="H26" i="20"/>
  <c r="H25" i="20"/>
  <c r="H24" i="20"/>
  <c r="H23" i="20"/>
  <c r="I32" i="3"/>
  <c r="I28" i="3"/>
  <c r="I684" i="18"/>
  <c r="J684" i="18" s="1"/>
  <c r="I342" i="18"/>
  <c r="G342" i="18"/>
  <c r="I341" i="18"/>
  <c r="I340" i="18"/>
  <c r="G340" i="18"/>
  <c r="G335" i="18"/>
  <c r="I330" i="18"/>
  <c r="G330" i="18"/>
  <c r="F330" i="18"/>
  <c r="I329" i="18"/>
  <c r="G329" i="18"/>
  <c r="F329" i="18"/>
  <c r="I328" i="18"/>
  <c r="G328" i="18"/>
  <c r="F328" i="18"/>
  <c r="I322" i="18"/>
  <c r="G322" i="18"/>
  <c r="G321" i="18"/>
  <c r="I320" i="18"/>
  <c r="G320" i="18"/>
  <c r="I319" i="18"/>
  <c r="G319" i="18"/>
  <c r="F319" i="18"/>
  <c r="I318" i="18"/>
  <c r="G318" i="18"/>
  <c r="F318" i="18"/>
  <c r="I316" i="18"/>
  <c r="G316" i="18"/>
  <c r="F316" i="18"/>
  <c r="G311" i="18"/>
  <c r="I310" i="18"/>
  <c r="G310" i="18"/>
  <c r="I309" i="18"/>
  <c r="G309" i="18"/>
  <c r="I308" i="18"/>
  <c r="G308" i="18"/>
  <c r="G341" i="18" s="1"/>
  <c r="F308" i="18"/>
  <c r="I307" i="18"/>
  <c r="G307" i="18"/>
  <c r="I306" i="18"/>
  <c r="G306" i="18"/>
  <c r="I305" i="18"/>
  <c r="G305" i="18"/>
  <c r="I304" i="18"/>
  <c r="G304" i="18"/>
  <c r="I299" i="18"/>
  <c r="J299" i="18" s="1"/>
  <c r="I298" i="18"/>
  <c r="F298" i="18"/>
  <c r="I295" i="18"/>
  <c r="I290" i="18"/>
  <c r="I289" i="18"/>
  <c r="G289" i="18"/>
  <c r="G290" i="18" s="1"/>
  <c r="I288" i="18"/>
  <c r="G288" i="18"/>
  <c r="I287" i="18"/>
  <c r="G287" i="18"/>
  <c r="I286" i="18"/>
  <c r="G286" i="18"/>
  <c r="I285" i="18"/>
  <c r="I284" i="18"/>
  <c r="G284" i="18"/>
  <c r="I283" i="18"/>
  <c r="G283" i="18"/>
  <c r="I282" i="18"/>
  <c r="G282" i="18"/>
  <c r="I281" i="18"/>
  <c r="G281" i="18"/>
  <c r="I276" i="18"/>
  <c r="G276" i="18"/>
  <c r="I275" i="18"/>
  <c r="F275" i="18"/>
  <c r="I274" i="18"/>
  <c r="G274" i="18"/>
  <c r="I273" i="18"/>
  <c r="G273" i="18"/>
  <c r="I272" i="18"/>
  <c r="G272" i="18"/>
  <c r="I271" i="18"/>
  <c r="G271" i="18"/>
  <c r="I270" i="18"/>
  <c r="G270" i="18"/>
  <c r="I269" i="18"/>
  <c r="G269" i="18"/>
  <c r="I268" i="18"/>
  <c r="G268" i="18"/>
  <c r="I267" i="18"/>
  <c r="G267" i="18"/>
  <c r="I266" i="18"/>
  <c r="G266" i="18"/>
  <c r="I265" i="18"/>
  <c r="G265" i="18"/>
  <c r="I264" i="18"/>
  <c r="J264" i="18" s="1"/>
  <c r="I263" i="18"/>
  <c r="G263" i="18"/>
  <c r="I262" i="18"/>
  <c r="G262" i="18"/>
  <c r="F261" i="18"/>
  <c r="I260" i="18"/>
  <c r="G260" i="18"/>
  <c r="F260" i="18"/>
  <c r="J29" i="18"/>
  <c r="C13" i="3" s="1"/>
  <c r="I860" i="18"/>
  <c r="J860" i="18" s="1"/>
  <c r="I861" i="18"/>
  <c r="J861" i="18" s="1"/>
  <c r="I862" i="18"/>
  <c r="J862" i="18" s="1"/>
  <c r="L933" i="18"/>
  <c r="I657" i="18"/>
  <c r="J657" i="18" s="1"/>
  <c r="G63" i="18"/>
  <c r="G711" i="18"/>
  <c r="F716" i="18"/>
  <c r="F715" i="18"/>
  <c r="F714" i="18"/>
  <c r="F713" i="18"/>
  <c r="F712" i="18"/>
  <c r="F711" i="18"/>
  <c r="I720" i="18"/>
  <c r="J720" i="18" s="1"/>
  <c r="I721" i="18"/>
  <c r="J721" i="18" s="1"/>
  <c r="I722" i="18"/>
  <c r="J722" i="18" s="1"/>
  <c r="I731" i="18"/>
  <c r="J731" i="18" s="1"/>
  <c r="I724" i="18"/>
  <c r="J724" i="18" s="1"/>
  <c r="I728" i="18"/>
  <c r="J728" i="18" s="1"/>
  <c r="I727" i="18"/>
  <c r="J727" i="18" s="1"/>
  <c r="I726" i="18"/>
  <c r="J726" i="18" s="1"/>
  <c r="I725" i="18"/>
  <c r="J725" i="18" s="1"/>
  <c r="I668" i="18"/>
  <c r="J668" i="18" s="1"/>
  <c r="I654" i="18"/>
  <c r="J654" i="18" s="1"/>
  <c r="I666" i="18"/>
  <c r="J666" i="18" s="1"/>
  <c r="I664" i="18"/>
  <c r="J664" i="18" s="1"/>
  <c r="J662" i="18"/>
  <c r="J661" i="18"/>
  <c r="I660" i="18"/>
  <c r="J660" i="18" s="1"/>
  <c r="I659" i="18"/>
  <c r="J659" i="18" s="1"/>
  <c r="I655" i="18"/>
  <c r="J655" i="18" s="1"/>
  <c r="I640" i="18"/>
  <c r="J640" i="18" s="1"/>
  <c r="I639" i="18"/>
  <c r="J639" i="18" s="1"/>
  <c r="I637" i="18"/>
  <c r="J637" i="18" s="1"/>
  <c r="I636" i="18"/>
  <c r="J636" i="18" s="1"/>
  <c r="I635" i="18"/>
  <c r="J635" i="18" s="1"/>
  <c r="I526" i="18"/>
  <c r="J526" i="18" s="1"/>
  <c r="F36" i="18"/>
  <c r="I151" i="18"/>
  <c r="J151" i="18" s="1"/>
  <c r="G144" i="18"/>
  <c r="F144" i="18"/>
  <c r="I145" i="18"/>
  <c r="J145" i="18" s="1"/>
  <c r="I534" i="18"/>
  <c r="J534" i="18" s="1"/>
  <c r="J533" i="18"/>
  <c r="I532" i="18"/>
  <c r="J532" i="18" s="1"/>
  <c r="I149" i="18"/>
  <c r="J149" i="18" s="1"/>
  <c r="I141" i="18"/>
  <c r="J141" i="18" s="1"/>
  <c r="I140" i="18"/>
  <c r="J140" i="18" s="1"/>
  <c r="J147" i="18"/>
  <c r="J146" i="18"/>
  <c r="I144" i="18"/>
  <c r="I137" i="18"/>
  <c r="J137" i="18" s="1"/>
  <c r="I135" i="18"/>
  <c r="J135" i="18" s="1"/>
  <c r="I134" i="18"/>
  <c r="J134" i="18" s="1"/>
  <c r="I133" i="18"/>
  <c r="J133" i="18" s="1"/>
  <c r="I131" i="18"/>
  <c r="J131" i="18" s="1"/>
  <c r="I130" i="18"/>
  <c r="J130" i="18" s="1"/>
  <c r="I123" i="18"/>
  <c r="J123" i="18" s="1"/>
  <c r="I128" i="18"/>
  <c r="J128" i="18" s="1"/>
  <c r="I127" i="18"/>
  <c r="J127" i="18" s="1"/>
  <c r="I126" i="18"/>
  <c r="J126" i="18" s="1"/>
  <c r="I125" i="18"/>
  <c r="J125" i="18" s="1"/>
  <c r="I124" i="18"/>
  <c r="J124" i="18" s="1"/>
  <c r="I527" i="18"/>
  <c r="J527" i="18" s="1"/>
  <c r="I525" i="18"/>
  <c r="J525" i="18" s="1"/>
  <c r="I649" i="18"/>
  <c r="J649" i="18" s="1"/>
  <c r="I648" i="18"/>
  <c r="J648" i="18" s="1"/>
  <c r="I647" i="18"/>
  <c r="J647" i="18" s="1"/>
  <c r="I646" i="18"/>
  <c r="J646" i="18" s="1"/>
  <c r="I644" i="18"/>
  <c r="J644" i="18" s="1"/>
  <c r="I642" i="18"/>
  <c r="J642" i="18" s="1"/>
  <c r="I641" i="18"/>
  <c r="J641" i="18" s="1"/>
  <c r="G158" i="18"/>
  <c r="G156" i="18"/>
  <c r="G250" i="18"/>
  <c r="G248" i="18"/>
  <c r="G434" i="18"/>
  <c r="G432" i="18"/>
  <c r="G539" i="18"/>
  <c r="G673" i="18"/>
  <c r="F673" i="18"/>
  <c r="G630" i="18"/>
  <c r="G615" i="18"/>
  <c r="F615" i="18"/>
  <c r="G603" i="18"/>
  <c r="F603" i="18"/>
  <c r="F614" i="18"/>
  <c r="G602" i="18"/>
  <c r="F602" i="18"/>
  <c r="G619" i="18"/>
  <c r="G614" i="18"/>
  <c r="G613" i="18"/>
  <c r="G601" i="18"/>
  <c r="G540" i="18"/>
  <c r="G520" i="18"/>
  <c r="F520" i="18"/>
  <c r="G506" i="18"/>
  <c r="F506" i="18"/>
  <c r="G505" i="18"/>
  <c r="G504" i="18"/>
  <c r="I619" i="18"/>
  <c r="I507" i="18"/>
  <c r="G507" i="18"/>
  <c r="G455" i="18"/>
  <c r="G565" i="18"/>
  <c r="I566" i="18"/>
  <c r="I456" i="18"/>
  <c r="I455" i="18"/>
  <c r="G427" i="18"/>
  <c r="F427" i="18"/>
  <c r="G433" i="18"/>
  <c r="G422" i="18"/>
  <c r="G421" i="18"/>
  <c r="G420" i="18"/>
  <c r="I422" i="18"/>
  <c r="I421" i="18"/>
  <c r="I420" i="18"/>
  <c r="G413" i="18"/>
  <c r="G412" i="18"/>
  <c r="G411" i="18"/>
  <c r="I227" i="18"/>
  <c r="G227" i="18"/>
  <c r="F227" i="18"/>
  <c r="I414" i="18"/>
  <c r="G414" i="18"/>
  <c r="G402" i="18"/>
  <c r="G389" i="18"/>
  <c r="I368" i="18"/>
  <c r="G368" i="18"/>
  <c r="F367" i="18"/>
  <c r="G365" i="18"/>
  <c r="G366" i="18"/>
  <c r="I367" i="18"/>
  <c r="I366" i="18"/>
  <c r="G243" i="18"/>
  <c r="G118" i="18"/>
  <c r="G238" i="18"/>
  <c r="G237" i="18"/>
  <c r="G236" i="18"/>
  <c r="F238" i="18"/>
  <c r="F237" i="18"/>
  <c r="F236" i="18"/>
  <c r="G230" i="18"/>
  <c r="G229" i="18"/>
  <c r="G228" i="18"/>
  <c r="I230" i="18"/>
  <c r="G102" i="18"/>
  <c r="F102" i="18"/>
  <c r="G101" i="18"/>
  <c r="G218" i="18"/>
  <c r="F216" i="18"/>
  <c r="I238" i="18"/>
  <c r="I237" i="18"/>
  <c r="I236" i="18"/>
  <c r="G215" i="18"/>
  <c r="G212" i="18"/>
  <c r="G84" i="18"/>
  <c r="F84" i="18"/>
  <c r="G81" i="18"/>
  <c r="F81" i="18"/>
  <c r="G182" i="18"/>
  <c r="I183" i="18"/>
  <c r="F183" i="18"/>
  <c r="I182" i="18"/>
  <c r="F51" i="18"/>
  <c r="I52" i="18"/>
  <c r="G52" i="18"/>
  <c r="G50" i="18"/>
  <c r="I51" i="18"/>
  <c r="I50" i="18"/>
  <c r="G100" i="18"/>
  <c r="G57" i="18"/>
  <c r="G66" i="18"/>
  <c r="G67" i="18" s="1"/>
  <c r="G113" i="18"/>
  <c r="F113" i="18"/>
  <c r="G112" i="18"/>
  <c r="F112" i="18"/>
  <c r="G111" i="18"/>
  <c r="G91" i="18"/>
  <c r="F91" i="18"/>
  <c r="G90" i="18"/>
  <c r="F90" i="18"/>
  <c r="G89" i="18"/>
  <c r="G87" i="18"/>
  <c r="F87" i="18"/>
  <c r="G83" i="18"/>
  <c r="G82" i="18"/>
  <c r="G59" i="18"/>
  <c r="G58" i="18"/>
  <c r="G41" i="18"/>
  <c r="G49" i="18"/>
  <c r="G47" i="18"/>
  <c r="G45" i="18"/>
  <c r="G43" i="18"/>
  <c r="G39" i="18"/>
  <c r="G38" i="18"/>
  <c r="G36" i="18"/>
  <c r="F37" i="18"/>
  <c r="G48" i="18"/>
  <c r="G44" i="18"/>
  <c r="G42" i="18"/>
  <c r="I85" i="18"/>
  <c r="G85" i="18"/>
  <c r="F85" i="18"/>
  <c r="G103" i="18"/>
  <c r="I103" i="18"/>
  <c r="F99" i="18"/>
  <c r="F98" i="18"/>
  <c r="G98" i="18"/>
  <c r="G96" i="18"/>
  <c r="I603" i="18"/>
  <c r="G494" i="18"/>
  <c r="F494" i="18"/>
  <c r="I494" i="18"/>
  <c r="I402" i="18"/>
  <c r="I218" i="18"/>
  <c r="I90" i="18"/>
  <c r="I630" i="18"/>
  <c r="H33" i="3"/>
  <c r="I675" i="18"/>
  <c r="J675" i="18" s="1"/>
  <c r="I674" i="18"/>
  <c r="J674" i="18" s="1"/>
  <c r="I673" i="18"/>
  <c r="I625" i="18"/>
  <c r="G625" i="18"/>
  <c r="I624" i="18"/>
  <c r="G624" i="18"/>
  <c r="I515" i="18"/>
  <c r="I514" i="18"/>
  <c r="G514" i="18"/>
  <c r="G515" i="18" s="1"/>
  <c r="I614" i="18"/>
  <c r="I613" i="18"/>
  <c r="I612" i="18"/>
  <c r="G612" i="18"/>
  <c r="I609" i="18"/>
  <c r="G609" i="18"/>
  <c r="I505" i="18"/>
  <c r="I504" i="18"/>
  <c r="I503" i="18"/>
  <c r="G503" i="18"/>
  <c r="F503" i="18"/>
  <c r="I502" i="18"/>
  <c r="G502" i="18"/>
  <c r="F502" i="18"/>
  <c r="I501" i="18"/>
  <c r="G501" i="18"/>
  <c r="F501" i="18"/>
  <c r="I412" i="18"/>
  <c r="I411" i="18"/>
  <c r="I410" i="18"/>
  <c r="G410" i="18"/>
  <c r="F410" i="18"/>
  <c r="I408" i="18"/>
  <c r="G408" i="18"/>
  <c r="F408" i="18"/>
  <c r="G604" i="18"/>
  <c r="I602" i="18"/>
  <c r="I601" i="18"/>
  <c r="I600" i="18"/>
  <c r="G600" i="18"/>
  <c r="I599" i="18"/>
  <c r="G599" i="18"/>
  <c r="I598" i="18"/>
  <c r="G598" i="18"/>
  <c r="I597" i="18"/>
  <c r="G597" i="18"/>
  <c r="I596" i="18"/>
  <c r="G596" i="18"/>
  <c r="G495" i="18"/>
  <c r="I493" i="18"/>
  <c r="G493" i="18"/>
  <c r="I492" i="18"/>
  <c r="J492" i="18" s="1"/>
  <c r="I491" i="18"/>
  <c r="G491" i="18"/>
  <c r="I490" i="18"/>
  <c r="G490" i="18"/>
  <c r="I489" i="18"/>
  <c r="G489" i="18"/>
  <c r="I488" i="18"/>
  <c r="G488" i="18"/>
  <c r="I487" i="18"/>
  <c r="G487" i="18"/>
  <c r="I486" i="18"/>
  <c r="G486" i="18"/>
  <c r="G403" i="18"/>
  <c r="I401" i="18"/>
  <c r="G401" i="18"/>
  <c r="I400" i="18"/>
  <c r="G400" i="18"/>
  <c r="I399" i="18"/>
  <c r="G399" i="18"/>
  <c r="I398" i="18"/>
  <c r="G398" i="18"/>
  <c r="I397" i="18"/>
  <c r="G397" i="18"/>
  <c r="I591" i="18"/>
  <c r="J591" i="18" s="1"/>
  <c r="I590" i="18"/>
  <c r="F590" i="18"/>
  <c r="I589" i="18"/>
  <c r="G589" i="18"/>
  <c r="I587" i="18"/>
  <c r="G587" i="18"/>
  <c r="G590" i="18" s="1"/>
  <c r="I481" i="18"/>
  <c r="J481" i="18" s="1"/>
  <c r="I480" i="18"/>
  <c r="I479" i="18"/>
  <c r="G479" i="18"/>
  <c r="I477" i="18"/>
  <c r="G477" i="18"/>
  <c r="G478" i="18" s="1"/>
  <c r="F480" i="18"/>
  <c r="I391" i="18"/>
  <c r="J391" i="18" s="1"/>
  <c r="I390" i="18"/>
  <c r="I389" i="18"/>
  <c r="I387" i="18"/>
  <c r="G387" i="18"/>
  <c r="G390" i="18" s="1"/>
  <c r="F390" i="18"/>
  <c r="I582" i="18"/>
  <c r="F582" i="18"/>
  <c r="I581" i="18"/>
  <c r="G581" i="18"/>
  <c r="G582" i="18" s="1"/>
  <c r="I580" i="18"/>
  <c r="G580" i="18"/>
  <c r="I579" i="18"/>
  <c r="G579" i="18"/>
  <c r="I578" i="18"/>
  <c r="G578" i="18"/>
  <c r="I577" i="18"/>
  <c r="G577" i="18"/>
  <c r="I576" i="18"/>
  <c r="I575" i="18"/>
  <c r="G575" i="18"/>
  <c r="I574" i="18"/>
  <c r="G574" i="18"/>
  <c r="I573" i="18"/>
  <c r="G573" i="18"/>
  <c r="I572" i="18"/>
  <c r="G572" i="18"/>
  <c r="I471" i="18"/>
  <c r="I470" i="18"/>
  <c r="G470" i="18"/>
  <c r="F471" i="18" s="1"/>
  <c r="I469" i="18"/>
  <c r="G469" i="18"/>
  <c r="I468" i="18"/>
  <c r="G468" i="18"/>
  <c r="I467" i="18"/>
  <c r="G467" i="18"/>
  <c r="I466" i="18"/>
  <c r="J466" i="18" s="1"/>
  <c r="F466" i="18"/>
  <c r="I465" i="18"/>
  <c r="I464" i="18"/>
  <c r="G464" i="18"/>
  <c r="I463" i="18"/>
  <c r="G463" i="18"/>
  <c r="I462" i="18"/>
  <c r="G462" i="18"/>
  <c r="I382" i="18"/>
  <c r="I381" i="18"/>
  <c r="G381" i="18"/>
  <c r="G382" i="18" s="1"/>
  <c r="I380" i="18"/>
  <c r="G380" i="18"/>
  <c r="I379" i="18"/>
  <c r="G379" i="18"/>
  <c r="I378" i="18"/>
  <c r="G378" i="18"/>
  <c r="I377" i="18"/>
  <c r="I376" i="18"/>
  <c r="G376" i="18"/>
  <c r="I375" i="18"/>
  <c r="G375" i="18"/>
  <c r="I374" i="18"/>
  <c r="G374" i="18"/>
  <c r="I373" i="18"/>
  <c r="G373" i="18"/>
  <c r="I228" i="18"/>
  <c r="I226" i="18"/>
  <c r="G226" i="18"/>
  <c r="F226" i="18"/>
  <c r="K224" i="18"/>
  <c r="I224" i="18"/>
  <c r="G224" i="18"/>
  <c r="F224" i="18"/>
  <c r="G219" i="18"/>
  <c r="I217" i="18"/>
  <c r="G217" i="18"/>
  <c r="I216" i="18"/>
  <c r="G216" i="18"/>
  <c r="G249" i="18" s="1"/>
  <c r="I215" i="18"/>
  <c r="I214" i="18"/>
  <c r="G214" i="18"/>
  <c r="I213" i="18"/>
  <c r="G213" i="18"/>
  <c r="I212" i="18"/>
  <c r="I541" i="18"/>
  <c r="J541" i="18" s="1"/>
  <c r="I540" i="18"/>
  <c r="I539" i="18"/>
  <c r="I434" i="18"/>
  <c r="I433" i="18"/>
  <c r="I432" i="18"/>
  <c r="I250" i="18"/>
  <c r="I249" i="18"/>
  <c r="I248" i="18"/>
  <c r="I207" i="18"/>
  <c r="J207" i="18" s="1"/>
  <c r="I206" i="18"/>
  <c r="I205" i="18"/>
  <c r="I203" i="18"/>
  <c r="I198" i="18"/>
  <c r="I197" i="18"/>
  <c r="G197" i="18"/>
  <c r="G198" i="18" s="1"/>
  <c r="I196" i="18"/>
  <c r="G196" i="18"/>
  <c r="I195" i="18"/>
  <c r="G195" i="18"/>
  <c r="I194" i="18"/>
  <c r="G194" i="18"/>
  <c r="I193" i="18"/>
  <c r="I192" i="18"/>
  <c r="G192" i="18"/>
  <c r="I191" i="18"/>
  <c r="G191" i="18"/>
  <c r="I190" i="18"/>
  <c r="G190" i="18"/>
  <c r="I189" i="18"/>
  <c r="G189" i="18"/>
  <c r="I158" i="18"/>
  <c r="I157" i="18"/>
  <c r="J157" i="18" s="1"/>
  <c r="I156" i="18"/>
  <c r="I113" i="18"/>
  <c r="I112" i="18"/>
  <c r="I111" i="18"/>
  <c r="I101" i="18"/>
  <c r="I100" i="18"/>
  <c r="I99" i="18"/>
  <c r="G99" i="18"/>
  <c r="I98" i="18"/>
  <c r="I96" i="18"/>
  <c r="I89" i="18"/>
  <c r="I88" i="18"/>
  <c r="J88" i="18" s="1"/>
  <c r="I87" i="18"/>
  <c r="I86" i="18"/>
  <c r="G86" i="18"/>
  <c r="I84" i="18"/>
  <c r="I83" i="18"/>
  <c r="I82" i="18"/>
  <c r="I81" i="18"/>
  <c r="I75" i="18"/>
  <c r="I74" i="18"/>
  <c r="I72" i="18"/>
  <c r="F75" i="18"/>
  <c r="I67" i="18"/>
  <c r="I66" i="18"/>
  <c r="I65" i="18"/>
  <c r="G65" i="18"/>
  <c r="I64" i="18"/>
  <c r="G64" i="18"/>
  <c r="I63" i="18"/>
  <c r="I62" i="18"/>
  <c r="G62" i="18"/>
  <c r="I61" i="18"/>
  <c r="I60" i="18"/>
  <c r="G60" i="18"/>
  <c r="I59" i="18"/>
  <c r="I58" i="18"/>
  <c r="I57" i="18"/>
  <c r="I565" i="18"/>
  <c r="I49" i="18"/>
  <c r="G444" i="18"/>
  <c r="I444" i="18"/>
  <c r="G445" i="18"/>
  <c r="I445" i="18"/>
  <c r="G446" i="18"/>
  <c r="I446" i="18"/>
  <c r="G447" i="18"/>
  <c r="I447" i="18"/>
  <c r="G448" i="18"/>
  <c r="I448" i="18"/>
  <c r="G449" i="18"/>
  <c r="I449" i="18"/>
  <c r="G450" i="18"/>
  <c r="I450" i="18"/>
  <c r="G451" i="18"/>
  <c r="I451" i="18"/>
  <c r="G452" i="18"/>
  <c r="I452" i="18"/>
  <c r="I453" i="18"/>
  <c r="G454" i="18"/>
  <c r="I454" i="18"/>
  <c r="G457" i="18"/>
  <c r="I457" i="18"/>
  <c r="G551" i="18"/>
  <c r="I551" i="18"/>
  <c r="F13" i="7"/>
  <c r="F14" i="7"/>
  <c r="F15" i="7"/>
  <c r="F16" i="7"/>
  <c r="F17" i="7"/>
  <c r="B18" i="7"/>
  <c r="F18" i="7" s="1"/>
  <c r="C18" i="7"/>
  <c r="D18" i="7"/>
  <c r="G18" i="7"/>
  <c r="F19" i="7"/>
  <c r="F20" i="7"/>
  <c r="F21" i="7"/>
  <c r="E22" i="7"/>
  <c r="F22" i="7" s="1"/>
  <c r="I22" i="7"/>
  <c r="K22" i="7"/>
  <c r="M22" i="7"/>
  <c r="L24" i="7"/>
  <c r="B49" i="7"/>
  <c r="C49" i="7"/>
  <c r="D49" i="7"/>
  <c r="E49" i="7"/>
  <c r="E50" i="7" s="1"/>
  <c r="I17" i="18"/>
  <c r="J17" i="18" s="1"/>
  <c r="I19" i="18"/>
  <c r="J19" i="18" s="1"/>
  <c r="I20" i="18"/>
  <c r="J20" i="18" s="1"/>
  <c r="I36" i="18"/>
  <c r="I38" i="18"/>
  <c r="I39" i="18"/>
  <c r="I40" i="18"/>
  <c r="J40" i="18" s="1"/>
  <c r="I41" i="18"/>
  <c r="I42" i="18"/>
  <c r="I43" i="18"/>
  <c r="I44" i="18"/>
  <c r="I45" i="18"/>
  <c r="G46" i="18"/>
  <c r="I46" i="18"/>
  <c r="I47" i="18"/>
  <c r="I48" i="18"/>
  <c r="F168" i="18"/>
  <c r="G168" i="18"/>
  <c r="I168" i="18"/>
  <c r="F169" i="18"/>
  <c r="G170" i="18"/>
  <c r="I170" i="18"/>
  <c r="G171" i="18"/>
  <c r="I171" i="18"/>
  <c r="I172" i="18"/>
  <c r="J172" i="18" s="1"/>
  <c r="G173" i="18"/>
  <c r="I173" i="18"/>
  <c r="G174" i="18"/>
  <c r="I174" i="18"/>
  <c r="G175" i="18"/>
  <c r="I175" i="18"/>
  <c r="G176" i="18"/>
  <c r="I176" i="18"/>
  <c r="G177" i="18"/>
  <c r="I177" i="18"/>
  <c r="G178" i="18"/>
  <c r="I178" i="18"/>
  <c r="G179" i="18"/>
  <c r="I179" i="18"/>
  <c r="G180" i="18"/>
  <c r="I180" i="18"/>
  <c r="G181" i="18"/>
  <c r="I181" i="18"/>
  <c r="G184" i="18"/>
  <c r="I184" i="18"/>
  <c r="F352" i="18"/>
  <c r="I352" i="18"/>
  <c r="F353" i="18"/>
  <c r="G354" i="18"/>
  <c r="I354" i="18"/>
  <c r="G355" i="18"/>
  <c r="I355" i="18"/>
  <c r="I356" i="18"/>
  <c r="J356" i="18" s="1"/>
  <c r="G357" i="18"/>
  <c r="I357" i="18"/>
  <c r="G358" i="18"/>
  <c r="I358" i="18"/>
  <c r="G359" i="18"/>
  <c r="I359" i="18"/>
  <c r="G360" i="18"/>
  <c r="I360" i="18"/>
  <c r="G361" i="18"/>
  <c r="I361" i="18"/>
  <c r="G362" i="18"/>
  <c r="I362" i="18"/>
  <c r="G363" i="18"/>
  <c r="I363" i="18"/>
  <c r="G364" i="18"/>
  <c r="I364" i="18"/>
  <c r="I365" i="18"/>
  <c r="F445" i="18"/>
  <c r="G553" i="18"/>
  <c r="I553" i="18"/>
  <c r="G554" i="18"/>
  <c r="I554" i="18"/>
  <c r="I555" i="18"/>
  <c r="J555" i="18" s="1"/>
  <c r="G556" i="18"/>
  <c r="I556" i="18"/>
  <c r="G557" i="18"/>
  <c r="I557" i="18"/>
  <c r="G558" i="18"/>
  <c r="I558" i="18"/>
  <c r="G559" i="18"/>
  <c r="I559" i="18"/>
  <c r="G560" i="18"/>
  <c r="I560" i="18"/>
  <c r="G561" i="18"/>
  <c r="I561" i="18"/>
  <c r="G562" i="18"/>
  <c r="I562" i="18"/>
  <c r="G563" i="18"/>
  <c r="I563" i="18"/>
  <c r="G564" i="18"/>
  <c r="I564" i="18"/>
  <c r="G567" i="18"/>
  <c r="I567" i="18"/>
  <c r="I685" i="18"/>
  <c r="J685" i="18" s="1"/>
  <c r="I686" i="18"/>
  <c r="J686" i="18" s="1"/>
  <c r="I687" i="18"/>
  <c r="J687" i="18" s="1"/>
  <c r="I688" i="18"/>
  <c r="J688" i="18" s="1"/>
  <c r="I689" i="18"/>
  <c r="J689" i="18" s="1"/>
  <c r="I690" i="18"/>
  <c r="J690" i="18" s="1"/>
  <c r="I691" i="18"/>
  <c r="J691" i="18" s="1"/>
  <c r="I693" i="18"/>
  <c r="J693" i="18" s="1"/>
  <c r="I694" i="18"/>
  <c r="J694" i="18" s="1"/>
  <c r="I695" i="18"/>
  <c r="J695" i="18" s="1"/>
  <c r="I696" i="18"/>
  <c r="J696" i="18" s="1"/>
  <c r="I697" i="18"/>
  <c r="J697" i="18" s="1"/>
  <c r="I698" i="18"/>
  <c r="J698" i="18" s="1"/>
  <c r="I699" i="18"/>
  <c r="J699" i="18" s="1"/>
  <c r="I730" i="18"/>
  <c r="J730" i="18" s="1"/>
  <c r="I747" i="18"/>
  <c r="J747" i="18" s="1"/>
  <c r="I748" i="18"/>
  <c r="J748" i="18" s="1"/>
  <c r="I749" i="18"/>
  <c r="J749" i="18" s="1"/>
  <c r="I750" i="18"/>
  <c r="J750" i="18" s="1"/>
  <c r="I751" i="18"/>
  <c r="J751" i="18" s="1"/>
  <c r="I752" i="18"/>
  <c r="J752" i="18" s="1"/>
  <c r="I753" i="18"/>
  <c r="J753" i="18" s="1"/>
  <c r="I754" i="18"/>
  <c r="J754" i="18" s="1"/>
  <c r="I755" i="18"/>
  <c r="J755" i="18" s="1"/>
  <c r="I756" i="18"/>
  <c r="J756" i="18" s="1"/>
  <c r="I758" i="18"/>
  <c r="J758" i="18" s="1"/>
  <c r="I759" i="18"/>
  <c r="J759" i="18" s="1"/>
  <c r="I760" i="18"/>
  <c r="J760" i="18" s="1"/>
  <c r="I761" i="18"/>
  <c r="J761" i="18" s="1"/>
  <c r="I762" i="18"/>
  <c r="J762" i="18" s="1"/>
  <c r="I763" i="18"/>
  <c r="J763" i="18" s="1"/>
  <c r="I764" i="18"/>
  <c r="J764" i="18" s="1"/>
  <c r="I772" i="18"/>
  <c r="J772" i="18" s="1"/>
  <c r="I773" i="18"/>
  <c r="J773" i="18" s="1"/>
  <c r="I774" i="18"/>
  <c r="J774" i="18" s="1"/>
  <c r="I776" i="18"/>
  <c r="J776" i="18" s="1"/>
  <c r="I777" i="18"/>
  <c r="J777" i="18" s="1"/>
  <c r="I778" i="18"/>
  <c r="J778" i="18" s="1"/>
  <c r="I779" i="18"/>
  <c r="J779" i="18" s="1"/>
  <c r="I780" i="18"/>
  <c r="J780" i="18" s="1"/>
  <c r="I781" i="18"/>
  <c r="J781" i="18" s="1"/>
  <c r="I782" i="18"/>
  <c r="J782" i="18" s="1"/>
  <c r="I783" i="18"/>
  <c r="J783" i="18" s="1"/>
  <c r="I784" i="18"/>
  <c r="J784" i="18" s="1"/>
  <c r="I785" i="18"/>
  <c r="J785" i="18" s="1"/>
  <c r="I786" i="18"/>
  <c r="J786" i="18" s="1"/>
  <c r="I787" i="18"/>
  <c r="J787" i="18" s="1"/>
  <c r="I788" i="18"/>
  <c r="J788" i="18" s="1"/>
  <c r="I789" i="18"/>
  <c r="J789" i="18" s="1"/>
  <c r="I790" i="18"/>
  <c r="J790" i="18" s="1"/>
  <c r="I791" i="18"/>
  <c r="J791" i="18" s="1"/>
  <c r="I792" i="18"/>
  <c r="J792" i="18" s="1"/>
  <c r="I793" i="18"/>
  <c r="J793" i="18" s="1"/>
  <c r="I794" i="18"/>
  <c r="J794" i="18" s="1"/>
  <c r="I795" i="18"/>
  <c r="J795" i="18" s="1"/>
  <c r="I796" i="18"/>
  <c r="J796" i="18" s="1"/>
  <c r="I797" i="18"/>
  <c r="J797" i="18" s="1"/>
  <c r="I798" i="18"/>
  <c r="J798" i="18" s="1"/>
  <c r="I799" i="18"/>
  <c r="J799" i="18" s="1"/>
  <c r="I800" i="18"/>
  <c r="J800" i="18" s="1"/>
  <c r="I801" i="18"/>
  <c r="J801" i="18" s="1"/>
  <c r="I802" i="18"/>
  <c r="J802" i="18" s="1"/>
  <c r="I803" i="18"/>
  <c r="J803" i="18" s="1"/>
  <c r="I804" i="18"/>
  <c r="J804" i="18" s="1"/>
  <c r="I805" i="18"/>
  <c r="J805" i="18" s="1"/>
  <c r="I806" i="18"/>
  <c r="J806" i="18" s="1"/>
  <c r="I807" i="18"/>
  <c r="J807" i="18" s="1"/>
  <c r="I809" i="18"/>
  <c r="J809" i="18" s="1"/>
  <c r="I814" i="18"/>
  <c r="J814" i="18" s="1"/>
  <c r="I815" i="18"/>
  <c r="J815" i="18" s="1"/>
  <c r="I816" i="18"/>
  <c r="J816" i="18" s="1"/>
  <c r="I817" i="18"/>
  <c r="J817" i="18" s="1"/>
  <c r="I818" i="18"/>
  <c r="J818" i="18" s="1"/>
  <c r="I819" i="18"/>
  <c r="J819" i="18" s="1"/>
  <c r="I820" i="18"/>
  <c r="J820" i="18" s="1"/>
  <c r="I821" i="18"/>
  <c r="J821" i="18" s="1"/>
  <c r="I822" i="18"/>
  <c r="J822" i="18" s="1"/>
  <c r="I827" i="18"/>
  <c r="J827" i="18" s="1"/>
  <c r="I828" i="18"/>
  <c r="J828" i="18" s="1"/>
  <c r="I831" i="18"/>
  <c r="J831" i="18" s="1"/>
  <c r="J832" i="18"/>
  <c r="I837" i="18"/>
  <c r="J837" i="18" s="1"/>
  <c r="I929" i="18"/>
  <c r="I933" i="18"/>
  <c r="I934" i="18"/>
  <c r="I936" i="18"/>
  <c r="I937" i="18"/>
  <c r="I938" i="18"/>
  <c r="I939" i="18"/>
  <c r="I940" i="18"/>
  <c r="I941" i="18"/>
  <c r="I945" i="18"/>
  <c r="I946" i="18"/>
  <c r="I947" i="18"/>
  <c r="I948" i="18"/>
  <c r="I949" i="18"/>
  <c r="I950" i="18"/>
  <c r="G954" i="18"/>
  <c r="I954" i="18"/>
  <c r="G14" i="29"/>
  <c r="H14" i="29"/>
  <c r="E16" i="29"/>
  <c r="H16" i="29" s="1"/>
  <c r="G16" i="29"/>
  <c r="G17" i="29"/>
  <c r="H17" i="29" s="1"/>
  <c r="G18" i="29"/>
  <c r="H18" i="29" s="1"/>
  <c r="K23" i="29"/>
  <c r="E29" i="29"/>
  <c r="H29" i="29" s="1"/>
  <c r="G29" i="29"/>
  <c r="J29" i="29"/>
  <c r="K29" i="29"/>
  <c r="L29" i="29"/>
  <c r="E30" i="29"/>
  <c r="G30" i="29"/>
  <c r="H30" i="29" s="1"/>
  <c r="K30" i="29"/>
  <c r="G31" i="29"/>
  <c r="H31" i="29"/>
  <c r="K31" i="29"/>
  <c r="E32" i="29"/>
  <c r="G32" i="29"/>
  <c r="H32" i="29"/>
  <c r="E34" i="29"/>
  <c r="H34" i="29"/>
  <c r="G34" i="29"/>
  <c r="E35" i="29"/>
  <c r="H35" i="29" s="1"/>
  <c r="G35" i="29"/>
  <c r="E36" i="29"/>
  <c r="H36" i="29"/>
  <c r="G36" i="29"/>
  <c r="E38" i="29"/>
  <c r="G38" i="29"/>
  <c r="H38" i="29"/>
  <c r="E39" i="29"/>
  <c r="H39" i="29"/>
  <c r="G39" i="29"/>
  <c r="E40" i="29"/>
  <c r="H40" i="29" s="1"/>
  <c r="G40" i="29"/>
  <c r="K40" i="29"/>
  <c r="E41" i="29"/>
  <c r="H41" i="29" s="1"/>
  <c r="G41" i="29"/>
  <c r="E43" i="29"/>
  <c r="G43" i="29"/>
  <c r="H43" i="29" s="1"/>
  <c r="E44" i="29"/>
  <c r="E45" i="29" s="1"/>
  <c r="H45" i="29" s="1"/>
  <c r="G44" i="29"/>
  <c r="H44" i="29"/>
  <c r="G45" i="29"/>
  <c r="H51" i="29"/>
  <c r="J56" i="29"/>
  <c r="E59" i="29"/>
  <c r="G59" i="29"/>
  <c r="H59" i="29"/>
  <c r="E60" i="29"/>
  <c r="H60" i="29"/>
  <c r="G60" i="29"/>
  <c r="E61" i="29"/>
  <c r="H61" i="29" s="1"/>
  <c r="G61" i="29"/>
  <c r="E62" i="29"/>
  <c r="H62" i="29" s="1"/>
  <c r="G62" i="29"/>
  <c r="G63" i="29"/>
  <c r="E64" i="29"/>
  <c r="H64" i="29" s="1"/>
  <c r="G64" i="29"/>
  <c r="E65" i="29"/>
  <c r="G65" i="29"/>
  <c r="H65" i="29"/>
  <c r="E67" i="29"/>
  <c r="G67" i="29"/>
  <c r="E68" i="29"/>
  <c r="H68" i="29"/>
  <c r="G68" i="29"/>
  <c r="J68" i="29"/>
  <c r="E69" i="29"/>
  <c r="H69" i="29" s="1"/>
  <c r="G69" i="29"/>
  <c r="E71" i="29"/>
  <c r="E72" i="29" s="1"/>
  <c r="H72" i="29" s="1"/>
  <c r="G71" i="29"/>
  <c r="H71" i="29"/>
  <c r="G72" i="29"/>
  <c r="E73" i="29"/>
  <c r="H73" i="29" s="1"/>
  <c r="G73" i="29"/>
  <c r="G79" i="29"/>
  <c r="H79" i="29"/>
  <c r="I79" i="29"/>
  <c r="E80" i="29"/>
  <c r="E81" i="29" s="1"/>
  <c r="G80" i="29"/>
  <c r="G81" i="29"/>
  <c r="B82" i="29"/>
  <c r="C82" i="29"/>
  <c r="E83" i="29"/>
  <c r="G83" i="29"/>
  <c r="H83" i="29" s="1"/>
  <c r="E84" i="29"/>
  <c r="H84" i="29" s="1"/>
  <c r="G84" i="29"/>
  <c r="G85" i="29"/>
  <c r="H85" i="29"/>
  <c r="G86" i="29"/>
  <c r="H86" i="29"/>
  <c r="G87" i="29"/>
  <c r="H87" i="29"/>
  <c r="E88" i="29"/>
  <c r="G88" i="29"/>
  <c r="H88" i="29" s="1"/>
  <c r="E89" i="29"/>
  <c r="H89" i="29" s="1"/>
  <c r="G89" i="29"/>
  <c r="E96" i="29"/>
  <c r="H96" i="29" s="1"/>
  <c r="H107" i="29" s="1"/>
  <c r="G96" i="29"/>
  <c r="E97" i="29"/>
  <c r="H97" i="29" s="1"/>
  <c r="G97" i="29"/>
  <c r="E99" i="29"/>
  <c r="G99" i="29"/>
  <c r="H99" i="29" s="1"/>
  <c r="G100" i="29"/>
  <c r="H100" i="29" s="1"/>
  <c r="E101" i="29"/>
  <c r="E102" i="29" s="1"/>
  <c r="G101" i="29"/>
  <c r="H101" i="29"/>
  <c r="E103" i="29"/>
  <c r="H103" i="29" s="1"/>
  <c r="G103" i="29"/>
  <c r="E104" i="29"/>
  <c r="G104" i="29"/>
  <c r="H104" i="29"/>
  <c r="J104" i="29"/>
  <c r="E106" i="29"/>
  <c r="G106" i="29"/>
  <c r="H106" i="29"/>
  <c r="J106" i="29"/>
  <c r="G113" i="29"/>
  <c r="H113" i="29" s="1"/>
  <c r="G114" i="29"/>
  <c r="H114" i="29" s="1"/>
  <c r="G115" i="29"/>
  <c r="H115" i="29" s="1"/>
  <c r="G116" i="29"/>
  <c r="H116" i="29" s="1"/>
  <c r="G117" i="29"/>
  <c r="H117" i="29" s="1"/>
  <c r="G118" i="29"/>
  <c r="H118" i="29" s="1"/>
  <c r="G119" i="29"/>
  <c r="H119" i="29" s="1"/>
  <c r="G120" i="29"/>
  <c r="H120" i="29" s="1"/>
  <c r="G121" i="29"/>
  <c r="H121" i="29" s="1"/>
  <c r="G122" i="29"/>
  <c r="H122" i="29" s="1"/>
  <c r="G123" i="29"/>
  <c r="H123" i="29" s="1"/>
  <c r="G124" i="29"/>
  <c r="H124" i="29" s="1"/>
  <c r="G129" i="29"/>
  <c r="H129" i="29" s="1"/>
  <c r="G130" i="29"/>
  <c r="H130" i="29" s="1"/>
  <c r="G131" i="29"/>
  <c r="H131" i="29" s="1"/>
  <c r="G132" i="29"/>
  <c r="H132" i="29" s="1"/>
  <c r="G133" i="29"/>
  <c r="H133" i="29" s="1"/>
  <c r="G134" i="29"/>
  <c r="H134" i="29" s="1"/>
  <c r="G135" i="29"/>
  <c r="H135" i="29" s="1"/>
  <c r="G136" i="29"/>
  <c r="H136" i="29" s="1"/>
  <c r="G138" i="29"/>
  <c r="H138" i="29" s="1"/>
  <c r="G139" i="29"/>
  <c r="H139" i="29" s="1"/>
  <c r="G140" i="29"/>
  <c r="H140" i="29" s="1"/>
  <c r="G141" i="29"/>
  <c r="H141" i="29" s="1"/>
  <c r="G142" i="29"/>
  <c r="H142" i="29" s="1"/>
  <c r="G143" i="29"/>
  <c r="H143" i="29" s="1"/>
  <c r="G144" i="29"/>
  <c r="H144" i="29" s="1"/>
  <c r="G146" i="29"/>
  <c r="H146" i="29" s="1"/>
  <c r="G147" i="29"/>
  <c r="H147" i="29" s="1"/>
  <c r="G148" i="29"/>
  <c r="H148" i="29" s="1"/>
  <c r="G149" i="29"/>
  <c r="H149" i="29" s="1"/>
  <c r="G150" i="29"/>
  <c r="H150" i="29" s="1"/>
  <c r="G151" i="29"/>
  <c r="H151" i="29" s="1"/>
  <c r="G152" i="29"/>
  <c r="H152" i="29" s="1"/>
  <c r="G159" i="29"/>
  <c r="H159" i="29" s="1"/>
  <c r="G160" i="29"/>
  <c r="H160" i="29" s="1"/>
  <c r="G161" i="29"/>
  <c r="H161" i="29" s="1"/>
  <c r="G162" i="29"/>
  <c r="H162" i="29" s="1"/>
  <c r="G164" i="29"/>
  <c r="H164" i="29" s="1"/>
  <c r="G165" i="29"/>
  <c r="H165" i="29" s="1"/>
  <c r="E167" i="29"/>
  <c r="G167" i="29"/>
  <c r="H167" i="29"/>
  <c r="G168" i="29"/>
  <c r="H168" i="29"/>
  <c r="G169" i="29"/>
  <c r="H169" i="29"/>
  <c r="G170" i="29"/>
  <c r="H170" i="29"/>
  <c r="G171" i="29"/>
  <c r="H171" i="29"/>
  <c r="G174" i="29"/>
  <c r="H174" i="29"/>
  <c r="G175" i="29"/>
  <c r="H175" i="29"/>
  <c r="G176" i="29"/>
  <c r="H176" i="29"/>
  <c r="G177" i="29"/>
  <c r="H177" i="29"/>
  <c r="H178" i="29"/>
  <c r="H179" i="29"/>
  <c r="G180" i="29"/>
  <c r="H180" i="29"/>
  <c r="G181" i="29"/>
  <c r="H181" i="29"/>
  <c r="G183" i="29"/>
  <c r="H183" i="29"/>
  <c r="G184" i="29"/>
  <c r="H184" i="29"/>
  <c r="G185" i="29"/>
  <c r="H185" i="29"/>
  <c r="G188" i="29"/>
  <c r="H188" i="29"/>
  <c r="G189" i="29"/>
  <c r="H189" i="29"/>
  <c r="E195" i="29"/>
  <c r="E209" i="29"/>
  <c r="H209" i="29" s="1"/>
  <c r="G195" i="29"/>
  <c r="E196" i="29"/>
  <c r="G196" i="29"/>
  <c r="H196" i="29" s="1"/>
  <c r="E197" i="29"/>
  <c r="H197" i="29" s="1"/>
  <c r="G197" i="29"/>
  <c r="E198" i="29"/>
  <c r="G198" i="29"/>
  <c r="H198" i="29" s="1"/>
  <c r="E199" i="29"/>
  <c r="G199" i="29"/>
  <c r="H199" i="29"/>
  <c r="E200" i="29"/>
  <c r="E206" i="29"/>
  <c r="G206" i="29"/>
  <c r="H206" i="29"/>
  <c r="E207" i="29"/>
  <c r="H207" i="29" s="1"/>
  <c r="G207" i="29"/>
  <c r="E208" i="29"/>
  <c r="H208" i="29" s="1"/>
  <c r="G208" i="29"/>
  <c r="G209" i="29"/>
  <c r="E210" i="29"/>
  <c r="H210" i="29" s="1"/>
  <c r="G210" i="29"/>
  <c r="E216" i="29"/>
  <c r="E218" i="29"/>
  <c r="H218" i="29" s="1"/>
  <c r="G216" i="29"/>
  <c r="E217" i="29"/>
  <c r="H217" i="29"/>
  <c r="G217" i="29"/>
  <c r="G218" i="29"/>
  <c r="G226" i="29"/>
  <c r="H226" i="29"/>
  <c r="G227" i="29"/>
  <c r="H227" i="29"/>
  <c r="G229" i="29"/>
  <c r="H229" i="29"/>
  <c r="G230" i="29"/>
  <c r="H230" i="29"/>
  <c r="G231" i="29"/>
  <c r="H231" i="29"/>
  <c r="G232" i="29"/>
  <c r="H232" i="29"/>
  <c r="G233" i="29"/>
  <c r="H233" i="29"/>
  <c r="G234" i="29"/>
  <c r="H234" i="29"/>
  <c r="G235" i="29"/>
  <c r="H235" i="29"/>
  <c r="G236" i="29"/>
  <c r="H236" i="29"/>
  <c r="G237" i="29"/>
  <c r="H237" i="29"/>
  <c r="G238" i="29"/>
  <c r="H238" i="29"/>
  <c r="G240" i="29"/>
  <c r="H240" i="29"/>
  <c r="G241" i="29"/>
  <c r="H241" i="29"/>
  <c r="G242" i="29"/>
  <c r="H242" i="29"/>
  <c r="G243" i="29"/>
  <c r="H243" i="29"/>
  <c r="G244" i="29"/>
  <c r="H244" i="29"/>
  <c r="G245" i="29"/>
  <c r="H245" i="29"/>
  <c r="G246" i="29"/>
  <c r="H246" i="29"/>
  <c r="G248" i="29"/>
  <c r="H248" i="29"/>
  <c r="G249" i="29"/>
  <c r="H249" i="29"/>
  <c r="G250" i="29"/>
  <c r="H250" i="29"/>
  <c r="G251" i="29"/>
  <c r="H251" i="29"/>
  <c r="G252" i="29"/>
  <c r="H252" i="29"/>
  <c r="G253" i="29"/>
  <c r="H253" i="29"/>
  <c r="G254" i="29"/>
  <c r="H254" i="29"/>
  <c r="G255" i="29"/>
  <c r="H255" i="29"/>
  <c r="G256" i="29"/>
  <c r="H256" i="29"/>
  <c r="G257" i="29"/>
  <c r="H257" i="29"/>
  <c r="G258" i="29"/>
  <c r="H258" i="29"/>
  <c r="G259" i="29"/>
  <c r="H259" i="29"/>
  <c r="G260" i="29"/>
  <c r="H260" i="29"/>
  <c r="G261" i="29"/>
  <c r="H261" i="29"/>
  <c r="G262" i="29"/>
  <c r="H262" i="29"/>
  <c r="G263" i="29"/>
  <c r="H263" i="29"/>
  <c r="G264" i="29"/>
  <c r="H264" i="29"/>
  <c r="G265" i="29"/>
  <c r="H265" i="29"/>
  <c r="G266" i="29"/>
  <c r="H266" i="29"/>
  <c r="G267" i="29"/>
  <c r="H267" i="29"/>
  <c r="G268" i="29"/>
  <c r="H268" i="29"/>
  <c r="G269" i="29"/>
  <c r="H269" i="29"/>
  <c r="G270" i="29"/>
  <c r="H270" i="29"/>
  <c r="G271" i="29"/>
  <c r="H271" i="29"/>
  <c r="G272" i="29"/>
  <c r="H272" i="29"/>
  <c r="G273" i="29"/>
  <c r="H273" i="29"/>
  <c r="G274" i="29"/>
  <c r="H274" i="29"/>
  <c r="G275" i="29"/>
  <c r="H275" i="29"/>
  <c r="G276" i="29"/>
  <c r="H276" i="29"/>
  <c r="G277" i="29"/>
  <c r="H277" i="29"/>
  <c r="G278" i="29"/>
  <c r="H278" i="29"/>
  <c r="G279" i="29"/>
  <c r="H279" i="29"/>
  <c r="G280" i="29"/>
  <c r="H280" i="29"/>
  <c r="G281" i="29"/>
  <c r="H281" i="29"/>
  <c r="G282" i="29"/>
  <c r="H282" i="29"/>
  <c r="D284" i="29"/>
  <c r="D289" i="29"/>
  <c r="G284" i="29"/>
  <c r="H284" i="29"/>
  <c r="D285" i="29"/>
  <c r="G285" i="29"/>
  <c r="H285" i="29" s="1"/>
  <c r="D286" i="29"/>
  <c r="G286" i="29"/>
  <c r="H286" i="29"/>
  <c r="D287" i="29"/>
  <c r="G287" i="29"/>
  <c r="H287" i="29" s="1"/>
  <c r="D288" i="29"/>
  <c r="G288" i="29"/>
  <c r="H288" i="29"/>
  <c r="G289" i="29"/>
  <c r="H289" i="29"/>
  <c r="D290" i="29"/>
  <c r="G290" i="29"/>
  <c r="H290" i="29" s="1"/>
  <c r="D291" i="29"/>
  <c r="G291" i="29"/>
  <c r="H291" i="29"/>
  <c r="D292" i="29"/>
  <c r="G292" i="29"/>
  <c r="H292" i="29" s="1"/>
  <c r="D293" i="29"/>
  <c r="G293" i="29"/>
  <c r="H293" i="29"/>
  <c r="D294" i="29"/>
  <c r="G294" i="29"/>
  <c r="H294" i="29" s="1"/>
  <c r="D295" i="29"/>
  <c r="G295" i="29"/>
  <c r="H295" i="29"/>
  <c r="G296" i="29"/>
  <c r="H296" i="29"/>
  <c r="G297" i="29"/>
  <c r="H297" i="29"/>
  <c r="G298" i="29"/>
  <c r="H298" i="29"/>
  <c r="G299" i="29"/>
  <c r="H299" i="29"/>
  <c r="G300" i="29"/>
  <c r="H300" i="29"/>
  <c r="G302" i="29"/>
  <c r="H302" i="29"/>
  <c r="G307" i="29"/>
  <c r="H307" i="29"/>
  <c r="G308" i="29"/>
  <c r="H308" i="29"/>
  <c r="G309" i="29"/>
  <c r="H309" i="29"/>
  <c r="G310" i="29"/>
  <c r="H310" i="29"/>
  <c r="G311" i="29"/>
  <c r="H311" i="29"/>
  <c r="G312" i="29"/>
  <c r="H312" i="29"/>
  <c r="G313" i="29"/>
  <c r="H313" i="29"/>
  <c r="G314" i="29"/>
  <c r="H314" i="29"/>
  <c r="G315" i="29"/>
  <c r="H315" i="29"/>
  <c r="G317" i="29"/>
  <c r="H317" i="29"/>
  <c r="G319" i="29"/>
  <c r="H319" i="29"/>
  <c r="G320" i="29"/>
  <c r="H320" i="29"/>
  <c r="G321" i="29"/>
  <c r="H321" i="29"/>
  <c r="G322" i="29"/>
  <c r="H322" i="29"/>
  <c r="G324" i="29"/>
  <c r="H324" i="29"/>
  <c r="G325" i="29"/>
  <c r="H325" i="29"/>
  <c r="G326" i="29"/>
  <c r="H326" i="29"/>
  <c r="G327" i="29"/>
  <c r="H327" i="29"/>
  <c r="G330" i="29"/>
  <c r="H330" i="29"/>
  <c r="G336" i="29"/>
  <c r="H336" i="29"/>
  <c r="G338" i="29"/>
  <c r="H338" i="29"/>
  <c r="G339" i="29"/>
  <c r="H339" i="29"/>
  <c r="G340" i="29"/>
  <c r="H340" i="29"/>
  <c r="G341" i="29"/>
  <c r="H341" i="29"/>
  <c r="G342" i="29"/>
  <c r="H342" i="29"/>
  <c r="G343" i="29"/>
  <c r="H343" i="29"/>
  <c r="G344" i="29"/>
  <c r="H344" i="29"/>
  <c r="G345" i="29"/>
  <c r="H345" i="29"/>
  <c r="G352" i="29"/>
  <c r="H352" i="29"/>
  <c r="H357" i="29" s="1"/>
  <c r="G353" i="29"/>
  <c r="H353" i="29"/>
  <c r="G354" i="29"/>
  <c r="H354" i="29"/>
  <c r="G356" i="29"/>
  <c r="H356" i="29"/>
  <c r="G369" i="29"/>
  <c r="H369" i="29"/>
  <c r="G370" i="29"/>
  <c r="H370" i="29"/>
  <c r="G371" i="29"/>
  <c r="H371" i="29" s="1"/>
  <c r="E396" i="29"/>
  <c r="G396" i="29"/>
  <c r="H396" i="29"/>
  <c r="H397" i="29" s="1"/>
  <c r="E400" i="29"/>
  <c r="G400" i="29"/>
  <c r="H400" i="29"/>
  <c r="E401" i="29"/>
  <c r="G401" i="29"/>
  <c r="H401" i="29" s="1"/>
  <c r="E402" i="29"/>
  <c r="H402" i="29" s="1"/>
  <c r="G402" i="29"/>
  <c r="E403" i="29"/>
  <c r="H403" i="29"/>
  <c r="G403" i="29"/>
  <c r="E404" i="29"/>
  <c r="H404" i="29" s="1"/>
  <c r="G404" i="29"/>
  <c r="E405" i="29"/>
  <c r="H405" i="29"/>
  <c r="G405" i="29"/>
  <c r="E406" i="29"/>
  <c r="H406" i="29" s="1"/>
  <c r="G406" i="29"/>
  <c r="E407" i="29"/>
  <c r="H407" i="29"/>
  <c r="G407" i="29"/>
  <c r="G408" i="29"/>
  <c r="E409" i="29"/>
  <c r="H409" i="29"/>
  <c r="G409" i="29"/>
  <c r="E410" i="29"/>
  <c r="G410" i="29"/>
  <c r="H410" i="29"/>
  <c r="J411" i="29"/>
  <c r="E414" i="29"/>
  <c r="G414" i="29"/>
  <c r="H414" i="29"/>
  <c r="E415" i="29"/>
  <c r="G415" i="29"/>
  <c r="H415" i="29"/>
  <c r="E416" i="29"/>
  <c r="G416" i="29"/>
  <c r="H416" i="29" s="1"/>
  <c r="E417" i="29"/>
  <c r="E418" i="29" s="1"/>
  <c r="E419" i="29" s="1"/>
  <c r="G417" i="29"/>
  <c r="H417" i="29" s="1"/>
  <c r="G418" i="29"/>
  <c r="G419" i="29"/>
  <c r="E423" i="29"/>
  <c r="G423" i="29"/>
  <c r="H423" i="29"/>
  <c r="H424" i="29" s="1"/>
  <c r="G475" i="29"/>
  <c r="I475" i="29"/>
  <c r="E3" i="32"/>
  <c r="F3" i="32"/>
  <c r="G3" i="32"/>
  <c r="H3" i="32"/>
  <c r="I3" i="32"/>
  <c r="J3" i="32"/>
  <c r="K3" i="32"/>
  <c r="L3" i="32"/>
  <c r="M3" i="32"/>
  <c r="N3" i="32"/>
  <c r="E4" i="32"/>
  <c r="F4" i="32"/>
  <c r="F5" i="32"/>
  <c r="G4" i="32"/>
  <c r="H4" i="32"/>
  <c r="H5" i="32" s="1"/>
  <c r="I4" i="32"/>
  <c r="I5" i="32" s="1"/>
  <c r="J4" i="32"/>
  <c r="J5" i="32"/>
  <c r="K4" i="32"/>
  <c r="K5" i="32"/>
  <c r="L4" i="32"/>
  <c r="M4" i="32"/>
  <c r="N4" i="32"/>
  <c r="N5" i="32"/>
  <c r="G5" i="32"/>
  <c r="L5" i="32"/>
  <c r="M5" i="32"/>
  <c r="F8" i="32"/>
  <c r="G8" i="32"/>
  <c r="H8" i="32"/>
  <c r="I8" i="32"/>
  <c r="J8" i="32"/>
  <c r="K8" i="32"/>
  <c r="L8" i="32"/>
  <c r="M8" i="32"/>
  <c r="N8" i="32"/>
  <c r="F10" i="32"/>
  <c r="G10" i="32"/>
  <c r="H10" i="32"/>
  <c r="I10" i="32"/>
  <c r="J10" i="32"/>
  <c r="K10" i="32"/>
  <c r="L10" i="32"/>
  <c r="M10" i="32"/>
  <c r="N10" i="32"/>
  <c r="F12" i="32"/>
  <c r="G12" i="32"/>
  <c r="H12" i="32"/>
  <c r="I12" i="32"/>
  <c r="J12" i="32"/>
  <c r="K12" i="32"/>
  <c r="L12" i="32"/>
  <c r="M12" i="32"/>
  <c r="N12" i="32"/>
  <c r="F14" i="32"/>
  <c r="G14" i="32"/>
  <c r="H14" i="32"/>
  <c r="I14" i="32"/>
  <c r="J14" i="32"/>
  <c r="K14" i="32"/>
  <c r="L14" i="32"/>
  <c r="M14" i="32"/>
  <c r="N14" i="32"/>
  <c r="F16" i="32"/>
  <c r="G16" i="32"/>
  <c r="H16" i="32"/>
  <c r="I16" i="32"/>
  <c r="J16" i="32"/>
  <c r="K16" i="32"/>
  <c r="L16" i="32"/>
  <c r="M16" i="32"/>
  <c r="N16" i="32"/>
  <c r="F18" i="32"/>
  <c r="G18" i="32"/>
  <c r="H18" i="32"/>
  <c r="I18" i="32"/>
  <c r="J18" i="32"/>
  <c r="K18" i="32"/>
  <c r="L18" i="32"/>
  <c r="M18" i="32"/>
  <c r="N18" i="32"/>
  <c r="H216" i="29"/>
  <c r="H219" i="29" s="1"/>
  <c r="H195" i="29"/>
  <c r="H80" i="29"/>
  <c r="H67" i="29"/>
  <c r="E98" i="29"/>
  <c r="E408" i="29"/>
  <c r="H408" i="29"/>
  <c r="F337" i="29"/>
  <c r="G337" i="29" s="1"/>
  <c r="H337" i="29" s="1"/>
  <c r="O22" i="7" l="1"/>
  <c r="Q76" i="2"/>
  <c r="Q23" i="2"/>
  <c r="H419" i="29"/>
  <c r="H46" i="29"/>
  <c r="H418" i="29"/>
  <c r="H420" i="29"/>
  <c r="H74" i="29"/>
  <c r="H411" i="29"/>
  <c r="H211" i="29"/>
  <c r="H372" i="29"/>
  <c r="E82" i="29"/>
  <c r="H81" i="29"/>
  <c r="E105" i="29"/>
  <c r="H346" i="29"/>
  <c r="J418" i="29"/>
  <c r="G949" i="18"/>
  <c r="G950" i="18" s="1"/>
  <c r="J950" i="18" s="1"/>
  <c r="F963" i="18"/>
  <c r="H225" i="18"/>
  <c r="H317" i="18" s="1"/>
  <c r="H90" i="20"/>
  <c r="H28" i="18" s="1"/>
  <c r="H51" i="20"/>
  <c r="H53" i="20" s="1"/>
  <c r="H703" i="18" s="1"/>
  <c r="H699" i="20"/>
  <c r="H701" i="20" s="1"/>
  <c r="H864" i="18" s="1"/>
  <c r="I864" i="18" s="1"/>
  <c r="J864" i="18" s="1"/>
  <c r="J870" i="18"/>
  <c r="J869" i="18"/>
  <c r="H413" i="18"/>
  <c r="K28" i="35"/>
  <c r="J849" i="18"/>
  <c r="J848" i="18"/>
  <c r="J396" i="18"/>
  <c r="G204" i="18"/>
  <c r="J297" i="18"/>
  <c r="H792" i="20"/>
  <c r="H794" i="20" s="1"/>
  <c r="H773" i="20"/>
  <c r="H775" i="20" s="1"/>
  <c r="H1150" i="18" s="1"/>
  <c r="I1150" i="18" s="1"/>
  <c r="J1150" i="18" s="1"/>
  <c r="J1151" i="18" s="1"/>
  <c r="C53" i="3" s="1"/>
  <c r="C91" i="2" s="1"/>
  <c r="H759" i="20"/>
  <c r="H761" i="20" s="1"/>
  <c r="H1147" i="18" s="1"/>
  <c r="I1147" i="18" s="1"/>
  <c r="J934" i="18"/>
  <c r="J933" i="18"/>
  <c r="F464" i="20"/>
  <c r="H464" i="20" s="1"/>
  <c r="C23" i="2"/>
  <c r="H462" i="20"/>
  <c r="H727" i="20"/>
  <c r="H729" i="20" s="1"/>
  <c r="H713" i="20"/>
  <c r="H715" i="20" s="1"/>
  <c r="J322" i="18"/>
  <c r="J368" i="18"/>
  <c r="J36" i="18"/>
  <c r="J307" i="18"/>
  <c r="J316" i="18"/>
  <c r="J340" i="18"/>
  <c r="J282" i="18"/>
  <c r="J87" i="18"/>
  <c r="J265" i="18"/>
  <c r="J271" i="18"/>
  <c r="J281" i="18"/>
  <c r="J287" i="18"/>
  <c r="J328" i="18"/>
  <c r="J67" i="18"/>
  <c r="J288" i="18"/>
  <c r="J45" i="18"/>
  <c r="J63" i="18"/>
  <c r="G183" i="18"/>
  <c r="J183" i="18" s="1"/>
  <c r="J66" i="18"/>
  <c r="H97" i="18"/>
  <c r="H409" i="18"/>
  <c r="H610" i="18"/>
  <c r="H605" i="20"/>
  <c r="H607" i="20" s="1"/>
  <c r="H625" i="20"/>
  <c r="H627" i="20" s="1"/>
  <c r="H229" i="18"/>
  <c r="H321" i="18" s="1"/>
  <c r="H615" i="18"/>
  <c r="H102" i="18"/>
  <c r="J579" i="18"/>
  <c r="J39" i="18"/>
  <c r="J57" i="18"/>
  <c r="J540" i="18"/>
  <c r="J47" i="18"/>
  <c r="J205" i="18"/>
  <c r="J98" i="18"/>
  <c r="J250" i="18"/>
  <c r="J236" i="18"/>
  <c r="J226" i="18"/>
  <c r="J389" i="18"/>
  <c r="J625" i="18"/>
  <c r="J85" i="18"/>
  <c r="J377" i="18"/>
  <c r="J238" i="18"/>
  <c r="J504" i="18"/>
  <c r="J462" i="18"/>
  <c r="J468" i="18"/>
  <c r="J402" i="18"/>
  <c r="J414" i="18"/>
  <c r="J564" i="18"/>
  <c r="J486" i="18"/>
  <c r="J90" i="18"/>
  <c r="J494" i="18"/>
  <c r="J505" i="18"/>
  <c r="J463" i="18"/>
  <c r="J158" i="18"/>
  <c r="H574" i="20"/>
  <c r="H576" i="20" s="1"/>
  <c r="H529" i="18" s="1"/>
  <c r="I529" i="18" s="1"/>
  <c r="J529" i="18" s="1"/>
  <c r="H553" i="20"/>
  <c r="H555" i="20" s="1"/>
  <c r="H539" i="20"/>
  <c r="H541" i="20" s="1"/>
  <c r="H665" i="18" s="1"/>
  <c r="H523" i="20"/>
  <c r="H511" i="20"/>
  <c r="H513" i="20" s="1"/>
  <c r="H449" i="20"/>
  <c r="H451" i="20" s="1"/>
  <c r="H1165" i="18" s="1"/>
  <c r="I1165" i="18" s="1"/>
  <c r="J1165" i="18" s="1"/>
  <c r="J1174" i="18" s="1"/>
  <c r="H430" i="20"/>
  <c r="H432" i="20" s="1"/>
  <c r="H76" i="18" s="1"/>
  <c r="I76" i="18" s="1"/>
  <c r="J76" i="18" s="1"/>
  <c r="H112" i="20"/>
  <c r="H114" i="20" s="1"/>
  <c r="F363" i="29"/>
  <c r="G363" i="29" s="1"/>
  <c r="H363" i="29" s="1"/>
  <c r="F186" i="29"/>
  <c r="G186" i="29" s="1"/>
  <c r="H186" i="29" s="1"/>
  <c r="F316" i="29"/>
  <c r="G316" i="29" s="1"/>
  <c r="H316" i="29" s="1"/>
  <c r="H125" i="20"/>
  <c r="H127" i="20" s="1"/>
  <c r="H650" i="18" s="1"/>
  <c r="H273" i="20"/>
  <c r="H275" i="20" s="1"/>
  <c r="F428" i="29"/>
  <c r="G428" i="29" s="1"/>
  <c r="H428" i="29" s="1"/>
  <c r="H155" i="20"/>
  <c r="H400" i="20"/>
  <c r="H247" i="20"/>
  <c r="H30" i="20"/>
  <c r="H32" i="20" s="1"/>
  <c r="H16" i="18" s="1"/>
  <c r="I16" i="18" s="1"/>
  <c r="J16" i="18" s="1"/>
  <c r="I506" i="18"/>
  <c r="J506" i="18" s="1"/>
  <c r="F23" i="29"/>
  <c r="G23" i="29" s="1"/>
  <c r="H23" i="29" s="1"/>
  <c r="H24" i="29" s="1"/>
  <c r="F163" i="29"/>
  <c r="G163" i="29" s="1"/>
  <c r="H163" i="29" s="1"/>
  <c r="F82" i="29"/>
  <c r="G82" i="29" s="1"/>
  <c r="H100" i="20"/>
  <c r="H102" i="20" s="1"/>
  <c r="H197" i="20"/>
  <c r="H199" i="20" s="1"/>
  <c r="H656" i="18" s="1"/>
  <c r="F304" i="29"/>
  <c r="G304" i="29" s="1"/>
  <c r="H304" i="29" s="1"/>
  <c r="I645" i="18"/>
  <c r="J645" i="18" s="1"/>
  <c r="H169" i="20"/>
  <c r="H823" i="18" s="1"/>
  <c r="H216" i="20"/>
  <c r="H218" i="20" s="1"/>
  <c r="H183" i="20"/>
  <c r="H185" i="20" s="1"/>
  <c r="H330" i="20"/>
  <c r="H332" i="20" s="1"/>
  <c r="H18" i="18" s="1"/>
  <c r="I18" i="18" s="1"/>
  <c r="J18" i="18" s="1"/>
  <c r="H138" i="20"/>
  <c r="H140" i="20" s="1"/>
  <c r="H259" i="20"/>
  <c r="H261" i="20" s="1"/>
  <c r="F126" i="29"/>
  <c r="G126" i="29" s="1"/>
  <c r="H126" i="29" s="1"/>
  <c r="F305" i="29"/>
  <c r="G305" i="29" s="1"/>
  <c r="H305" i="29" s="1"/>
  <c r="F127" i="29"/>
  <c r="G127" i="29" s="1"/>
  <c r="H127" i="29" s="1"/>
  <c r="F125" i="29"/>
  <c r="G125" i="29" s="1"/>
  <c r="H125" i="29" s="1"/>
  <c r="F153" i="29"/>
  <c r="G153" i="29" s="1"/>
  <c r="H153" i="29" s="1"/>
  <c r="H415" i="20"/>
  <c r="H961" i="18" s="1"/>
  <c r="F328" i="29"/>
  <c r="G328" i="29" s="1"/>
  <c r="H328" i="29" s="1"/>
  <c r="J358" i="18"/>
  <c r="J41" i="18"/>
  <c r="J601" i="18"/>
  <c r="J203" i="18"/>
  <c r="J206" i="18"/>
  <c r="G471" i="18"/>
  <c r="J471" i="18" s="1"/>
  <c r="J113" i="18"/>
  <c r="J218" i="18"/>
  <c r="J182" i="18"/>
  <c r="J557" i="18"/>
  <c r="J464" i="18"/>
  <c r="J470" i="18"/>
  <c r="J587" i="18"/>
  <c r="J612" i="18"/>
  <c r="J44" i="18"/>
  <c r="J374" i="18"/>
  <c r="J465" i="18"/>
  <c r="J576" i="18"/>
  <c r="J488" i="18"/>
  <c r="J596" i="18"/>
  <c r="J48" i="18"/>
  <c r="J61" i="18"/>
  <c r="J177" i="18"/>
  <c r="J170" i="18"/>
  <c r="J469" i="18"/>
  <c r="J600" i="18"/>
  <c r="J144" i="18"/>
  <c r="J260" i="18"/>
  <c r="J267" i="18"/>
  <c r="J283" i="18"/>
  <c r="J308" i="18"/>
  <c r="J318" i="18"/>
  <c r="J342" i="18"/>
  <c r="J364" i="18"/>
  <c r="J454" i="18"/>
  <c r="J448" i="18"/>
  <c r="J397" i="18"/>
  <c r="J309" i="18"/>
  <c r="J329" i="18"/>
  <c r="J96" i="18"/>
  <c r="J363" i="18"/>
  <c r="J453" i="18"/>
  <c r="J447" i="18"/>
  <c r="J193" i="18"/>
  <c r="J379" i="18"/>
  <c r="J180" i="18"/>
  <c r="J375" i="18"/>
  <c r="J60" i="18"/>
  <c r="J574" i="18"/>
  <c r="J609" i="18"/>
  <c r="J62" i="18"/>
  <c r="J487" i="18"/>
  <c r="J501" i="18"/>
  <c r="J262" i="18"/>
  <c r="J274" i="18"/>
  <c r="J284" i="18"/>
  <c r="J304" i="18"/>
  <c r="J355" i="18"/>
  <c r="J58" i="18"/>
  <c r="J421" i="18"/>
  <c r="J567" i="18"/>
  <c r="J559" i="18"/>
  <c r="J49" i="18"/>
  <c r="J42" i="18"/>
  <c r="J493" i="18"/>
  <c r="J477" i="18"/>
  <c r="J74" i="18"/>
  <c r="J112" i="18"/>
  <c r="J565" i="18"/>
  <c r="J941" i="18"/>
  <c r="J554" i="18"/>
  <c r="J179" i="18"/>
  <c r="J173" i="18"/>
  <c r="G480" i="18"/>
  <c r="J480" i="18" s="1"/>
  <c r="J444" i="18"/>
  <c r="J111" i="18"/>
  <c r="J190" i="18"/>
  <c r="J376" i="18"/>
  <c r="J103" i="18"/>
  <c r="J507" i="18"/>
  <c r="J360" i="18"/>
  <c r="J940" i="18"/>
  <c r="J72" i="18"/>
  <c r="J184" i="18"/>
  <c r="J176" i="18"/>
  <c r="J295" i="18"/>
  <c r="J467" i="18"/>
  <c r="J578" i="18"/>
  <c r="J589" i="18"/>
  <c r="J490" i="18"/>
  <c r="J215" i="18"/>
  <c r="J420" i="18"/>
  <c r="G456" i="18"/>
  <c r="J456" i="18" s="1"/>
  <c r="J156" i="18"/>
  <c r="G352" i="18"/>
  <c r="J352" i="18" s="1"/>
  <c r="J43" i="18"/>
  <c r="J83" i="18"/>
  <c r="J603" i="18"/>
  <c r="J947" i="18"/>
  <c r="J171" i="18"/>
  <c r="J59" i="18"/>
  <c r="J237" i="18"/>
  <c r="J422" i="18"/>
  <c r="J365" i="18"/>
  <c r="G566" i="18"/>
  <c r="J566" i="18" s="1"/>
  <c r="J558" i="18"/>
  <c r="J563" i="18"/>
  <c r="J192" i="18"/>
  <c r="J378" i="18"/>
  <c r="J575" i="18"/>
  <c r="J266" i="18"/>
  <c r="J272" i="18"/>
  <c r="J398" i="18"/>
  <c r="J268" i="18"/>
  <c r="J401" i="18"/>
  <c r="J86" i="18"/>
  <c r="J269" i="18"/>
  <c r="J285" i="18"/>
  <c r="J320" i="18"/>
  <c r="J330" i="18"/>
  <c r="J249" i="18"/>
  <c r="J89" i="18"/>
  <c r="J937" i="18"/>
  <c r="J357" i="18"/>
  <c r="J181" i="18"/>
  <c r="J175" i="18"/>
  <c r="J581" i="18"/>
  <c r="J52" i="18"/>
  <c r="J455" i="18"/>
  <c r="J619" i="18"/>
  <c r="J341" i="18"/>
  <c r="G275" i="18"/>
  <c r="J275" i="18" s="1"/>
  <c r="J290" i="18"/>
  <c r="G298" i="18"/>
  <c r="J298" i="18" s="1"/>
  <c r="J451" i="18"/>
  <c r="J65" i="18"/>
  <c r="J82" i="18"/>
  <c r="J100" i="18"/>
  <c r="J189" i="18"/>
  <c r="J195" i="18"/>
  <c r="J213" i="18"/>
  <c r="J382" i="18"/>
  <c r="J573" i="18"/>
  <c r="J390" i="18"/>
  <c r="J630" i="18"/>
  <c r="J631" i="18" s="1"/>
  <c r="J230" i="18"/>
  <c r="J412" i="18"/>
  <c r="J602" i="18"/>
  <c r="J248" i="18"/>
  <c r="J929" i="18"/>
  <c r="J930" i="18" s="1"/>
  <c r="J289" i="18"/>
  <c r="J954" i="18"/>
  <c r="J955" i="18" s="1"/>
  <c r="C36" i="3" s="1"/>
  <c r="C62" i="2" s="1"/>
  <c r="J359" i="18"/>
  <c r="J84" i="18"/>
  <c r="J479" i="18"/>
  <c r="J263" i="18"/>
  <c r="J270" i="18"/>
  <c r="J276" i="18"/>
  <c r="J286" i="18"/>
  <c r="J387" i="18"/>
  <c r="F382" i="18"/>
  <c r="J75" i="18"/>
  <c r="J81" i="18"/>
  <c r="J432" i="18"/>
  <c r="J946" i="18"/>
  <c r="J560" i="18"/>
  <c r="J553" i="18"/>
  <c r="J178" i="18"/>
  <c r="J46" i="18"/>
  <c r="J452" i="18"/>
  <c r="J446" i="18"/>
  <c r="J64" i="18"/>
  <c r="J99" i="18"/>
  <c r="J212" i="18"/>
  <c r="J380" i="18"/>
  <c r="J572" i="18"/>
  <c r="J577" i="18"/>
  <c r="J399" i="18"/>
  <c r="J489" i="18"/>
  <c r="J502" i="18"/>
  <c r="J515" i="18"/>
  <c r="G367" i="18"/>
  <c r="J367" i="18" s="1"/>
  <c r="J597" i="18"/>
  <c r="J408" i="18"/>
  <c r="J411" i="18"/>
  <c r="J434" i="18"/>
  <c r="J273" i="18"/>
  <c r="J224" i="18"/>
  <c r="J381" i="18"/>
  <c r="J400" i="18"/>
  <c r="J38" i="18"/>
  <c r="J196" i="18"/>
  <c r="J214" i="18"/>
  <c r="J598" i="18"/>
  <c r="J503" i="18"/>
  <c r="J310" i="18"/>
  <c r="J319" i="18"/>
  <c r="J551" i="18"/>
  <c r="J491" i="18"/>
  <c r="J599" i="18"/>
  <c r="J305" i="18"/>
  <c r="J449" i="18"/>
  <c r="J191" i="18"/>
  <c r="J198" i="18"/>
  <c r="J562" i="18"/>
  <c r="J556" i="18"/>
  <c r="J580" i="18"/>
  <c r="J306" i="18"/>
  <c r="J228" i="18"/>
  <c r="J939" i="18"/>
  <c r="J561" i="18"/>
  <c r="J362" i="18"/>
  <c r="J217" i="18"/>
  <c r="J373" i="18"/>
  <c r="J590" i="18"/>
  <c r="J945" i="18"/>
  <c r="J227" i="18"/>
  <c r="J614" i="18"/>
  <c r="J539" i="18"/>
  <c r="J457" i="18"/>
  <c r="J450" i="18"/>
  <c r="J948" i="18"/>
  <c r="J174" i="18"/>
  <c r="J168" i="18"/>
  <c r="J410" i="18"/>
  <c r="J624" i="18"/>
  <c r="F515" i="18"/>
  <c r="J361" i="18"/>
  <c r="J514" i="18"/>
  <c r="J936" i="18"/>
  <c r="J354" i="18"/>
  <c r="J216" i="18"/>
  <c r="J938" i="18"/>
  <c r="J197" i="18"/>
  <c r="J366" i="18"/>
  <c r="J194" i="18"/>
  <c r="J445" i="18"/>
  <c r="J582" i="18"/>
  <c r="J101" i="18"/>
  <c r="J433" i="18"/>
  <c r="J613" i="18"/>
  <c r="J673" i="18"/>
  <c r="J676" i="18" s="1"/>
  <c r="J50" i="18"/>
  <c r="G51" i="18"/>
  <c r="J51" i="18" s="1"/>
  <c r="E950" i="18"/>
  <c r="H82" i="29" l="1"/>
  <c r="H90" i="29" s="1"/>
  <c r="H92" i="2"/>
  <c r="G92" i="2"/>
  <c r="M92" i="2"/>
  <c r="L92" i="2"/>
  <c r="K92" i="2"/>
  <c r="F92" i="2"/>
  <c r="N92" i="2"/>
  <c r="I92" i="2"/>
  <c r="O92" i="2"/>
  <c r="J92" i="2"/>
  <c r="E92" i="2"/>
  <c r="P92" i="2"/>
  <c r="P63" i="2"/>
  <c r="J63" i="2"/>
  <c r="E63" i="2"/>
  <c r="H63" i="2"/>
  <c r="I63" i="2"/>
  <c r="F63" i="2"/>
  <c r="K63" i="2"/>
  <c r="O63" i="2"/>
  <c r="N63" i="2"/>
  <c r="L63" i="2"/>
  <c r="G63" i="2"/>
  <c r="M63" i="2"/>
  <c r="F24" i="2"/>
  <c r="P24" i="2"/>
  <c r="I24" i="2"/>
  <c r="O24" i="2"/>
  <c r="K24" i="2"/>
  <c r="N24" i="2"/>
  <c r="M24" i="2"/>
  <c r="L24" i="2"/>
  <c r="H24" i="2"/>
  <c r="J24" i="2"/>
  <c r="E24" i="2"/>
  <c r="G24" i="2"/>
  <c r="J949" i="18"/>
  <c r="J951" i="18" s="1"/>
  <c r="C35" i="3" s="1"/>
  <c r="C60" i="2" s="1"/>
  <c r="C55" i="3"/>
  <c r="C95" i="2" s="1"/>
  <c r="J23" i="18"/>
  <c r="I225" i="18"/>
  <c r="J225" i="18" s="1"/>
  <c r="H652" i="18"/>
  <c r="I652" i="18" s="1"/>
  <c r="J652" i="18" s="1"/>
  <c r="H845" i="18"/>
  <c r="I845" i="18" s="1"/>
  <c r="J845" i="18" s="1"/>
  <c r="I1091" i="18"/>
  <c r="J1091" i="18" s="1"/>
  <c r="J1105" i="18" s="1"/>
  <c r="H520" i="18"/>
  <c r="I520" i="18" s="1"/>
  <c r="J520" i="18" s="1"/>
  <c r="J521" i="18" s="1"/>
  <c r="H427" i="18"/>
  <c r="I427" i="18" s="1"/>
  <c r="J427" i="18" s="1"/>
  <c r="J428" i="18" s="1"/>
  <c r="J887" i="18"/>
  <c r="C24" i="3" s="1"/>
  <c r="H667" i="18"/>
  <c r="I667" i="18" s="1"/>
  <c r="J667" i="18" s="1"/>
  <c r="H219" i="18"/>
  <c r="I219" i="18" s="1"/>
  <c r="J219" i="18" s="1"/>
  <c r="J220" i="18" s="1"/>
  <c r="H311" i="18"/>
  <c r="I311" i="18" s="1"/>
  <c r="J311" i="18" s="1"/>
  <c r="J312" i="18" s="1"/>
  <c r="H403" i="18"/>
  <c r="I403" i="18" s="1"/>
  <c r="J403" i="18" s="1"/>
  <c r="J404" i="18" s="1"/>
  <c r="H651" i="18"/>
  <c r="I651" i="18" s="1"/>
  <c r="J651" i="18" s="1"/>
  <c r="H960" i="18"/>
  <c r="I960" i="18" s="1"/>
  <c r="J960" i="18" s="1"/>
  <c r="H850" i="18"/>
  <c r="I850" i="18" s="1"/>
  <c r="J850" i="18" s="1"/>
  <c r="H834" i="18"/>
  <c r="I834" i="18" s="1"/>
  <c r="J834" i="18" s="1"/>
  <c r="H852" i="18"/>
  <c r="I852" i="18" s="1"/>
  <c r="J852" i="18" s="1"/>
  <c r="H118" i="18"/>
  <c r="I118" i="18" s="1"/>
  <c r="J118" i="18" s="1"/>
  <c r="J119" i="18" s="1"/>
  <c r="H335" i="18"/>
  <c r="I335" i="18" s="1"/>
  <c r="J335" i="18" s="1"/>
  <c r="J336" i="18" s="1"/>
  <c r="H243" i="18"/>
  <c r="I243" i="18" s="1"/>
  <c r="J243" i="18" s="1"/>
  <c r="J244" i="18" s="1"/>
  <c r="H643" i="18"/>
  <c r="I643" i="18" s="1"/>
  <c r="J643" i="18" s="1"/>
  <c r="H824" i="18"/>
  <c r="I824" i="18" s="1"/>
  <c r="J824" i="18" s="1"/>
  <c r="H825" i="18"/>
  <c r="I825" i="18" s="1"/>
  <c r="J825" i="18" s="1"/>
  <c r="H810" i="18"/>
  <c r="I810" i="18" s="1"/>
  <c r="J810" i="18" s="1"/>
  <c r="H296" i="18"/>
  <c r="I296" i="18" s="1"/>
  <c r="J296" i="18" s="1"/>
  <c r="J300" i="18" s="1"/>
  <c r="H478" i="18"/>
  <c r="I478" i="18" s="1"/>
  <c r="J478" i="18" s="1"/>
  <c r="J482" i="18" s="1"/>
  <c r="H588" i="18"/>
  <c r="I588" i="18" s="1"/>
  <c r="J588" i="18" s="1"/>
  <c r="J592" i="18" s="1"/>
  <c r="H204" i="18"/>
  <c r="I204" i="18" s="1"/>
  <c r="J204" i="18" s="1"/>
  <c r="J208" i="18" s="1"/>
  <c r="H73" i="18"/>
  <c r="I73" i="18" s="1"/>
  <c r="J73" i="18" s="1"/>
  <c r="J77" i="18" s="1"/>
  <c r="H388" i="18"/>
  <c r="J185" i="18"/>
  <c r="H525" i="20"/>
  <c r="G642" i="20"/>
  <c r="G660" i="20" s="1"/>
  <c r="H660" i="20" s="1"/>
  <c r="H661" i="20" s="1"/>
  <c r="H663" i="20" s="1"/>
  <c r="G678" i="20"/>
  <c r="H678" i="20" s="1"/>
  <c r="H679" i="20" s="1"/>
  <c r="H681" i="20" s="1"/>
  <c r="H719" i="18" s="1"/>
  <c r="I719" i="18" s="1"/>
  <c r="J719" i="18" s="1"/>
  <c r="I703" i="18"/>
  <c r="J703" i="18" s="1"/>
  <c r="J705" i="18" s="1"/>
  <c r="H468" i="20"/>
  <c r="I823" i="18"/>
  <c r="J823" i="18" s="1"/>
  <c r="J626" i="18"/>
  <c r="J159" i="18"/>
  <c r="I656" i="18"/>
  <c r="J656" i="18" s="1"/>
  <c r="H142" i="18"/>
  <c r="I142" i="18" s="1"/>
  <c r="J142" i="18" s="1"/>
  <c r="J392" i="18"/>
  <c r="I650" i="18"/>
  <c r="J650" i="18" s="1"/>
  <c r="H132" i="18"/>
  <c r="I132" i="18" s="1"/>
  <c r="J132" i="18" s="1"/>
  <c r="H495" i="18"/>
  <c r="I495" i="18" s="1"/>
  <c r="J495" i="18" s="1"/>
  <c r="J497" i="18" s="1"/>
  <c r="H91" i="18"/>
  <c r="I91" i="18" s="1"/>
  <c r="J91" i="18" s="1"/>
  <c r="J92" i="18" s="1"/>
  <c r="H604" i="18"/>
  <c r="I604" i="18" s="1"/>
  <c r="J604" i="18" s="1"/>
  <c r="J605" i="18" s="1"/>
  <c r="H104" i="18"/>
  <c r="I104" i="18" s="1"/>
  <c r="J104" i="18" s="1"/>
  <c r="H508" i="18"/>
  <c r="I508" i="18" s="1"/>
  <c r="J508" i="18" s="1"/>
  <c r="J510" i="18" s="1"/>
  <c r="I665" i="18"/>
  <c r="J665" i="18" s="1"/>
  <c r="H150" i="18"/>
  <c r="I150" i="18" s="1"/>
  <c r="J150" i="18" s="1"/>
  <c r="H129" i="18"/>
  <c r="I129" i="18" s="1"/>
  <c r="J129" i="18" s="1"/>
  <c r="H638" i="18"/>
  <c r="I638" i="18" s="1"/>
  <c r="J638" i="18" s="1"/>
  <c r="J542" i="18"/>
  <c r="J239" i="18"/>
  <c r="C33" i="3"/>
  <c r="C56" i="2" s="1"/>
  <c r="F362" i="29"/>
  <c r="G362" i="29" s="1"/>
  <c r="H362" i="29" s="1"/>
  <c r="H364" i="29" s="1"/>
  <c r="F303" i="29"/>
  <c r="G303" i="29" s="1"/>
  <c r="H303" i="29" s="1"/>
  <c r="I409" i="18"/>
  <c r="J409" i="18" s="1"/>
  <c r="I610" i="18"/>
  <c r="J610" i="18" s="1"/>
  <c r="I317" i="18"/>
  <c r="J317" i="18" s="1"/>
  <c r="F427" i="29"/>
  <c r="G427" i="29" s="1"/>
  <c r="H427" i="29" s="1"/>
  <c r="H429" i="29" s="1"/>
  <c r="G433" i="29" s="1"/>
  <c r="I97" i="18"/>
  <c r="J97" i="18" s="1"/>
  <c r="F200" i="29"/>
  <c r="G200" i="29" s="1"/>
  <c r="H200" i="29" s="1"/>
  <c r="H201" i="29" s="1"/>
  <c r="I102" i="18"/>
  <c r="J102" i="18" s="1"/>
  <c r="I229" i="18"/>
  <c r="J229" i="18" s="1"/>
  <c r="I615" i="18"/>
  <c r="J615" i="18" s="1"/>
  <c r="I321" i="18"/>
  <c r="J321" i="18" s="1"/>
  <c r="I413" i="18"/>
  <c r="J413" i="18" s="1"/>
  <c r="I961" i="18"/>
  <c r="J961" i="18" s="1"/>
  <c r="F15" i="29"/>
  <c r="G15" i="29" s="1"/>
  <c r="H15" i="29" s="1"/>
  <c r="F13" i="29"/>
  <c r="G13" i="29" s="1"/>
  <c r="H13" i="29" s="1"/>
  <c r="F172" i="29"/>
  <c r="G172" i="29" s="1"/>
  <c r="H172" i="29" s="1"/>
  <c r="H190" i="29" s="1"/>
  <c r="F225" i="29"/>
  <c r="G225" i="29" s="1"/>
  <c r="H225" i="29" s="1"/>
  <c r="H331" i="29" s="1"/>
  <c r="H154" i="29"/>
  <c r="J331" i="18"/>
  <c r="J343" i="18"/>
  <c r="J68" i="18"/>
  <c r="J251" i="18"/>
  <c r="J473" i="18"/>
  <c r="J423" i="18"/>
  <c r="J114" i="18"/>
  <c r="J291" i="18"/>
  <c r="J516" i="18"/>
  <c r="J583" i="18"/>
  <c r="J383" i="18"/>
  <c r="J369" i="18"/>
  <c r="J277" i="18"/>
  <c r="J568" i="18"/>
  <c r="J199" i="18"/>
  <c r="J435" i="18"/>
  <c r="J942" i="18"/>
  <c r="C34" i="3" s="1"/>
  <c r="C58" i="2" s="1"/>
  <c r="J458" i="18"/>
  <c r="J53" i="18"/>
  <c r="Q63" i="2" l="1"/>
  <c r="M59" i="2"/>
  <c r="F59" i="2"/>
  <c r="K59" i="2"/>
  <c r="H59" i="2"/>
  <c r="I59" i="2"/>
  <c r="N59" i="2"/>
  <c r="G59" i="2"/>
  <c r="J59" i="2"/>
  <c r="O59" i="2"/>
  <c r="L59" i="2"/>
  <c r="E59" i="2"/>
  <c r="P59" i="2"/>
  <c r="I96" i="2"/>
  <c r="O96" i="2"/>
  <c r="H96" i="2"/>
  <c r="J96" i="2"/>
  <c r="L96" i="2"/>
  <c r="E96" i="2"/>
  <c r="K96" i="2"/>
  <c r="F96" i="2"/>
  <c r="M96" i="2"/>
  <c r="P96" i="2"/>
  <c r="G96" i="2"/>
  <c r="N96" i="2"/>
  <c r="Q92" i="2"/>
  <c r="P57" i="2"/>
  <c r="M57" i="2"/>
  <c r="J57" i="2"/>
  <c r="G57" i="2"/>
  <c r="N57" i="2"/>
  <c r="K57" i="2"/>
  <c r="E57" i="2"/>
  <c r="H57" i="2"/>
  <c r="O57" i="2"/>
  <c r="L57" i="2"/>
  <c r="F57" i="2"/>
  <c r="I57" i="2"/>
  <c r="K61" i="2"/>
  <c r="N61" i="2"/>
  <c r="I61" i="2"/>
  <c r="J61" i="2"/>
  <c r="E61" i="2"/>
  <c r="L61" i="2"/>
  <c r="P61" i="2"/>
  <c r="F61" i="2"/>
  <c r="G61" i="2"/>
  <c r="H61" i="2"/>
  <c r="M61" i="2"/>
  <c r="O61" i="2"/>
  <c r="Q24" i="2"/>
  <c r="J107" i="18"/>
  <c r="J416" i="18"/>
  <c r="J324" i="18"/>
  <c r="J345" i="18" s="1"/>
  <c r="C16" i="3" s="1"/>
  <c r="J232" i="18"/>
  <c r="J253" i="18" s="1"/>
  <c r="C50" i="3"/>
  <c r="C85" i="2" s="1"/>
  <c r="H611" i="18"/>
  <c r="I611" i="18" s="1"/>
  <c r="J611" i="18" s="1"/>
  <c r="J620" i="18" s="1"/>
  <c r="J839" i="18"/>
  <c r="C22" i="3" s="1"/>
  <c r="H642" i="20"/>
  <c r="H718" i="18"/>
  <c r="I718" i="18" s="1"/>
  <c r="J718" i="18" s="1"/>
  <c r="J854" i="18"/>
  <c r="C23" i="3" s="1"/>
  <c r="C45" i="2"/>
  <c r="G46" i="2" s="1"/>
  <c r="H528" i="18"/>
  <c r="I528" i="18" s="1"/>
  <c r="J528" i="18" s="1"/>
  <c r="I969" i="18"/>
  <c r="C20" i="3"/>
  <c r="J152" i="18"/>
  <c r="C12" i="3"/>
  <c r="J669" i="18"/>
  <c r="H19" i="29"/>
  <c r="G374" i="29" s="1"/>
  <c r="G439" i="29" s="1"/>
  <c r="J433" i="29"/>
  <c r="C25" i="3"/>
  <c r="J544" i="18"/>
  <c r="Q59" i="2" l="1"/>
  <c r="Q96" i="2"/>
  <c r="P86" i="2"/>
  <c r="L86" i="2"/>
  <c r="N86" i="2"/>
  <c r="I86" i="2"/>
  <c r="M86" i="2"/>
  <c r="O86" i="2"/>
  <c r="J86" i="2"/>
  <c r="E86" i="2"/>
  <c r="H86" i="2"/>
  <c r="G86" i="2"/>
  <c r="K86" i="2"/>
  <c r="F86" i="2"/>
  <c r="Q57" i="2"/>
  <c r="Q61" i="2"/>
  <c r="O46" i="2"/>
  <c r="K46" i="2"/>
  <c r="N46" i="2"/>
  <c r="J46" i="2"/>
  <c r="F46" i="2"/>
  <c r="M46" i="2"/>
  <c r="I46" i="2"/>
  <c r="E46" i="2"/>
  <c r="P46" i="2"/>
  <c r="L46" i="2"/>
  <c r="H46" i="2"/>
  <c r="H643" i="20"/>
  <c r="H645" i="20" s="1"/>
  <c r="C37" i="3"/>
  <c r="C37" i="2"/>
  <c r="M38" i="2" s="1"/>
  <c r="C47" i="2"/>
  <c r="O48" i="2" s="1"/>
  <c r="C41" i="2"/>
  <c r="M42" i="2" s="1"/>
  <c r="C21" i="2"/>
  <c r="C29" i="2"/>
  <c r="J30" i="2" s="1"/>
  <c r="J161" i="18"/>
  <c r="C14" i="3" s="1"/>
  <c r="C18" i="3"/>
  <c r="C15" i="3"/>
  <c r="J437" i="18"/>
  <c r="J678" i="18"/>
  <c r="J374" i="29"/>
  <c r="Q86" i="2" l="1"/>
  <c r="C40" i="3"/>
  <c r="C64" i="2"/>
  <c r="O38" i="2"/>
  <c r="K38" i="2"/>
  <c r="G38" i="2"/>
  <c r="N38" i="2"/>
  <c r="J38" i="2"/>
  <c r="F38" i="2"/>
  <c r="I38" i="2"/>
  <c r="E38" i="2"/>
  <c r="P38" i="2"/>
  <c r="L38" i="2"/>
  <c r="H38" i="2"/>
  <c r="K48" i="2"/>
  <c r="G48" i="2"/>
  <c r="N48" i="2"/>
  <c r="J48" i="2"/>
  <c r="F48" i="2"/>
  <c r="M48" i="2"/>
  <c r="I48" i="2"/>
  <c r="E48" i="2"/>
  <c r="P48" i="2"/>
  <c r="H48" i="2"/>
  <c r="L48" i="2"/>
  <c r="O30" i="2"/>
  <c r="K30" i="2"/>
  <c r="G30" i="2"/>
  <c r="N30" i="2"/>
  <c r="F30" i="2"/>
  <c r="M30" i="2"/>
  <c r="I30" i="2"/>
  <c r="E30" i="2"/>
  <c r="P30" i="2"/>
  <c r="L30" i="2"/>
  <c r="H30" i="2"/>
  <c r="O22" i="2"/>
  <c r="K22" i="2"/>
  <c r="G22" i="2"/>
  <c r="N22" i="2"/>
  <c r="J22" i="2"/>
  <c r="F22" i="2"/>
  <c r="M22" i="2"/>
  <c r="I22" i="2"/>
  <c r="E22" i="2"/>
  <c r="P22" i="2"/>
  <c r="L22" i="2"/>
  <c r="H22" i="2"/>
  <c r="O42" i="2"/>
  <c r="K42" i="2"/>
  <c r="G42" i="2"/>
  <c r="N42" i="2"/>
  <c r="J42" i="2"/>
  <c r="F42" i="2"/>
  <c r="I42" i="2"/>
  <c r="E42" i="2"/>
  <c r="H42" i="2"/>
  <c r="L42" i="2"/>
  <c r="P42" i="2"/>
  <c r="Q46" i="2"/>
  <c r="H717" i="18"/>
  <c r="I717" i="18" s="1"/>
  <c r="J717" i="18" s="1"/>
  <c r="J733" i="18" s="1"/>
  <c r="C21" i="3" s="1"/>
  <c r="C39" i="2" s="1"/>
  <c r="M40" i="2" s="1"/>
  <c r="J1127" i="18"/>
  <c r="C33" i="2"/>
  <c r="I34" i="2" s="1"/>
  <c r="C27" i="2"/>
  <c r="I28" i="2" s="1"/>
  <c r="C25" i="2"/>
  <c r="I26" i="2" s="1"/>
  <c r="C19" i="3"/>
  <c r="C17" i="3"/>
  <c r="C31" i="2" s="1"/>
  <c r="I32" i="2" s="1"/>
  <c r="L65" i="2" l="1"/>
  <c r="L67" i="2" s="1"/>
  <c r="K65" i="2"/>
  <c r="K67" i="2" s="1"/>
  <c r="N65" i="2"/>
  <c r="N67" i="2" s="1"/>
  <c r="I65" i="2"/>
  <c r="I67" i="2" s="1"/>
  <c r="P65" i="2"/>
  <c r="P67" i="2" s="1"/>
  <c r="J65" i="2"/>
  <c r="J67" i="2" s="1"/>
  <c r="E65" i="2"/>
  <c r="H65" i="2"/>
  <c r="H67" i="2" s="1"/>
  <c r="M65" i="2"/>
  <c r="M67" i="2" s="1"/>
  <c r="F65" i="2"/>
  <c r="F67" i="2" s="1"/>
  <c r="G65" i="2"/>
  <c r="G67" i="2" s="1"/>
  <c r="O65" i="2"/>
  <c r="O67" i="2" s="1"/>
  <c r="C67" i="2"/>
  <c r="D64" i="2" s="1"/>
  <c r="O32" i="2"/>
  <c r="K32" i="2"/>
  <c r="G32" i="2"/>
  <c r="N32" i="2"/>
  <c r="J32" i="2"/>
  <c r="F32" i="2"/>
  <c r="M32" i="2"/>
  <c r="E32" i="2"/>
  <c r="P32" i="2"/>
  <c r="H32" i="2"/>
  <c r="L32" i="2"/>
  <c r="O26" i="2"/>
  <c r="K26" i="2"/>
  <c r="G26" i="2"/>
  <c r="N26" i="2"/>
  <c r="J26" i="2"/>
  <c r="F26" i="2"/>
  <c r="M26" i="2"/>
  <c r="E26" i="2"/>
  <c r="P26" i="2"/>
  <c r="L26" i="2"/>
  <c r="H26" i="2"/>
  <c r="O40" i="2"/>
  <c r="K40" i="2"/>
  <c r="G40" i="2"/>
  <c r="N40" i="2"/>
  <c r="J40" i="2"/>
  <c r="F40" i="2"/>
  <c r="I40" i="2"/>
  <c r="E40" i="2"/>
  <c r="P40" i="2"/>
  <c r="L40" i="2"/>
  <c r="H40" i="2"/>
  <c r="O34" i="2"/>
  <c r="K34" i="2"/>
  <c r="G34" i="2"/>
  <c r="N34" i="2"/>
  <c r="J34" i="2"/>
  <c r="F34" i="2"/>
  <c r="M34" i="2"/>
  <c r="E34" i="2"/>
  <c r="H34" i="2"/>
  <c r="P34" i="2"/>
  <c r="L34" i="2"/>
  <c r="O28" i="2"/>
  <c r="K28" i="2"/>
  <c r="G28" i="2"/>
  <c r="N28" i="2"/>
  <c r="J28" i="2"/>
  <c r="F28" i="2"/>
  <c r="M28" i="2"/>
  <c r="E28" i="2"/>
  <c r="L28" i="2"/>
  <c r="H28" i="2"/>
  <c r="P28" i="2"/>
  <c r="Q42" i="2"/>
  <c r="Q22" i="2"/>
  <c r="Q30" i="2"/>
  <c r="Q48" i="2"/>
  <c r="Q38" i="2"/>
  <c r="C51" i="3"/>
  <c r="C87" i="2" s="1"/>
  <c r="I1177" i="18"/>
  <c r="C35" i="2"/>
  <c r="M36" i="2" s="1"/>
  <c r="H88" i="2" l="1"/>
  <c r="N88" i="2"/>
  <c r="I88" i="2"/>
  <c r="O88" i="2"/>
  <c r="J88" i="2"/>
  <c r="E88" i="2"/>
  <c r="M88" i="2"/>
  <c r="P88" i="2"/>
  <c r="K88" i="2"/>
  <c r="F88" i="2"/>
  <c r="L88" i="2"/>
  <c r="G88" i="2"/>
  <c r="Q65" i="2"/>
  <c r="Q67" i="2" s="1"/>
  <c r="E67" i="2"/>
  <c r="D58" i="2"/>
  <c r="D56" i="2"/>
  <c r="D60" i="2"/>
  <c r="D62" i="2"/>
  <c r="Q40" i="2"/>
  <c r="O36" i="2"/>
  <c r="K36" i="2"/>
  <c r="G36" i="2"/>
  <c r="N36" i="2"/>
  <c r="J36" i="2"/>
  <c r="F36" i="2"/>
  <c r="I36" i="2"/>
  <c r="E36" i="2"/>
  <c r="L36" i="2"/>
  <c r="H36" i="2"/>
  <c r="P36" i="2"/>
  <c r="Q26" i="2"/>
  <c r="Q28" i="2"/>
  <c r="Q34" i="2"/>
  <c r="Q32" i="2"/>
  <c r="C28" i="3"/>
  <c r="I908" i="18"/>
  <c r="Q88" i="2" l="1"/>
  <c r="D67" i="2"/>
  <c r="Q36" i="2"/>
  <c r="I973" i="18"/>
  <c r="C43" i="2"/>
  <c r="J44" i="2" s="1"/>
  <c r="O44" i="2" l="1"/>
  <c r="O50" i="2" s="1"/>
  <c r="K44" i="2"/>
  <c r="K50" i="2" s="1"/>
  <c r="G44" i="2"/>
  <c r="G50" i="2" s="1"/>
  <c r="N44" i="2"/>
  <c r="N50" i="2" s="1"/>
  <c r="J50" i="2"/>
  <c r="F44" i="2"/>
  <c r="F50" i="2" s="1"/>
  <c r="M44" i="2"/>
  <c r="M50" i="2" s="1"/>
  <c r="I44" i="2"/>
  <c r="I50" i="2" s="1"/>
  <c r="E44" i="2"/>
  <c r="L44" i="2"/>
  <c r="L50" i="2" s="1"/>
  <c r="H44" i="2"/>
  <c r="H50" i="2" s="1"/>
  <c r="P44" i="2"/>
  <c r="P50" i="2" s="1"/>
  <c r="C50" i="2"/>
  <c r="Q44" i="2" l="1"/>
  <c r="Q50" i="2" s="1"/>
  <c r="E50" i="2"/>
  <c r="D43" i="2"/>
  <c r="D23" i="2"/>
  <c r="D45" i="2"/>
  <c r="D37" i="2"/>
  <c r="D47" i="2"/>
  <c r="D21" i="2"/>
  <c r="D29" i="2"/>
  <c r="D41" i="2"/>
  <c r="D27" i="2"/>
  <c r="D31" i="2"/>
  <c r="D39" i="2"/>
  <c r="D25" i="2"/>
  <c r="D33" i="2"/>
  <c r="D35" i="2"/>
  <c r="D50" i="2" l="1"/>
  <c r="C46" i="3" l="1"/>
  <c r="C77" i="2" s="1"/>
  <c r="I1181" i="18"/>
  <c r="C52" i="3"/>
  <c r="C89" i="2" s="1"/>
  <c r="L90" i="2" l="1"/>
  <c r="G90" i="2"/>
  <c r="M90" i="2"/>
  <c r="K90" i="2"/>
  <c r="N90" i="2"/>
  <c r="I90" i="2"/>
  <c r="O90" i="2"/>
  <c r="J90" i="2"/>
  <c r="E90" i="2"/>
  <c r="H90" i="2"/>
  <c r="F90" i="2"/>
  <c r="P90" i="2"/>
  <c r="P98" i="2" s="1"/>
  <c r="P100" i="2" s="1"/>
  <c r="P102" i="2" s="1"/>
  <c r="P78" i="2"/>
  <c r="H78" i="2"/>
  <c r="O78" i="2"/>
  <c r="J78" i="2"/>
  <c r="E78" i="2"/>
  <c r="N78" i="2"/>
  <c r="L78" i="2"/>
  <c r="K78" i="2"/>
  <c r="F78" i="2"/>
  <c r="G78" i="2"/>
  <c r="M78" i="2"/>
  <c r="I78" i="2"/>
  <c r="C98" i="2"/>
  <c r="D77" i="2" s="1"/>
  <c r="C58" i="3"/>
  <c r="C62" i="3" s="1"/>
  <c r="F66" i="3" s="1"/>
  <c r="J98" i="2" l="1"/>
  <c r="J100" i="2" s="1"/>
  <c r="J102" i="2" s="1"/>
  <c r="K98" i="2"/>
  <c r="K100" i="2" s="1"/>
  <c r="K102" i="2" s="1"/>
  <c r="H98" i="2"/>
  <c r="H100" i="2" s="1"/>
  <c r="H102" i="2" s="1"/>
  <c r="I98" i="2"/>
  <c r="I100" i="2" s="1"/>
  <c r="I102" i="2" s="1"/>
  <c r="F98" i="2"/>
  <c r="F100" i="2" s="1"/>
  <c r="F102" i="2" s="1"/>
  <c r="O98" i="2"/>
  <c r="O100" i="2" s="1"/>
  <c r="O102" i="2" s="1"/>
  <c r="M98" i="2"/>
  <c r="M100" i="2" s="1"/>
  <c r="M102" i="2" s="1"/>
  <c r="D79" i="2"/>
  <c r="D81" i="2"/>
  <c r="D93" i="2"/>
  <c r="D83" i="2"/>
  <c r="D75" i="2"/>
  <c r="D91" i="2"/>
  <c r="D95" i="2"/>
  <c r="D85" i="2"/>
  <c r="D87" i="2"/>
  <c r="C100" i="2"/>
  <c r="P104" i="2" s="1"/>
  <c r="Q78" i="2"/>
  <c r="G98" i="2"/>
  <c r="G100" i="2" s="1"/>
  <c r="G102" i="2" s="1"/>
  <c r="D89" i="2"/>
  <c r="Q90" i="2"/>
  <c r="E98" i="2"/>
  <c r="E100" i="2" s="1"/>
  <c r="E102" i="2" s="1"/>
  <c r="N98" i="2"/>
  <c r="N100" i="2" s="1"/>
  <c r="N102" i="2" s="1"/>
  <c r="N104" i="2" s="1"/>
  <c r="L98" i="2"/>
  <c r="L100" i="2" s="1"/>
  <c r="L102" i="2" s="1"/>
  <c r="G104" i="2" l="1"/>
  <c r="Q98" i="2"/>
  <c r="Q100" i="2" s="1"/>
  <c r="Q102" i="2" s="1"/>
  <c r="Q104" i="2" s="1"/>
  <c r="E104" i="2"/>
  <c r="E108" i="2" s="1"/>
  <c r="E106" i="2"/>
  <c r="F106" i="2" s="1"/>
  <c r="G106" i="2" s="1"/>
  <c r="H106" i="2" s="1"/>
  <c r="I106" i="2" s="1"/>
  <c r="J106" i="2" s="1"/>
  <c r="K106" i="2" s="1"/>
  <c r="L106" i="2" s="1"/>
  <c r="M106" i="2" s="1"/>
  <c r="N106" i="2" s="1"/>
  <c r="O106" i="2" s="1"/>
  <c r="P106" i="2" s="1"/>
  <c r="I104" i="2"/>
  <c r="D98" i="2"/>
  <c r="D100" i="2" s="1"/>
  <c r="F104" i="2"/>
  <c r="O104" i="2"/>
  <c r="H104" i="2"/>
  <c r="J104" i="2"/>
  <c r="K104" i="2"/>
  <c r="L104" i="2"/>
  <c r="M104" i="2"/>
  <c r="F108" i="2" l="1"/>
  <c r="G108" i="2" s="1"/>
  <c r="H108" i="2" s="1"/>
  <c r="I108" i="2" s="1"/>
  <c r="J108" i="2" s="1"/>
  <c r="K108" i="2" s="1"/>
  <c r="L108" i="2" s="1"/>
  <c r="M108" i="2" s="1"/>
  <c r="N108" i="2" s="1"/>
  <c r="O108" i="2" s="1"/>
  <c r="P108" i="2" s="1"/>
</calcChain>
</file>

<file path=xl/sharedStrings.xml><?xml version="1.0" encoding="utf-8"?>
<sst xmlns="http://schemas.openxmlformats.org/spreadsheetml/2006/main" count="8135" uniqueCount="3316">
  <si>
    <t xml:space="preserve">PREFEITURA MUNICIPAL DE ARIPUANÃ </t>
  </si>
  <si>
    <t>DEPARTAMENTO DE ENGENHARIA</t>
  </si>
  <si>
    <t>OBRA</t>
  </si>
  <si>
    <t>ENDEREÇO</t>
  </si>
  <si>
    <t>FONTE</t>
  </si>
  <si>
    <t>ITEM</t>
  </si>
  <si>
    <t>CODIGO SINAPI</t>
  </si>
  <si>
    <t>DESCRIÇÃO DOS SERVIÇOS</t>
  </si>
  <si>
    <t>UNID</t>
  </si>
  <si>
    <t>MEMÓRIA DESCRITIVA</t>
  </si>
  <si>
    <t>MEMÓRIA DE CÁLCULO</t>
  </si>
  <si>
    <t xml:space="preserve">QTDE </t>
  </si>
  <si>
    <t>PREÇO UNITÁRIO</t>
  </si>
  <si>
    <t>PREÇO UNITÁRIO C/ BDI</t>
  </si>
  <si>
    <t>PREÇO TOTAL COM BDI</t>
  </si>
  <si>
    <t>TOTAL DO ITEM</t>
  </si>
  <si>
    <t>kg</t>
  </si>
  <si>
    <t>LUIZ ANTONIO MARTINELLI</t>
  </si>
  <si>
    <t>Engenheiro Civil e de Segurança do Trabalho</t>
  </si>
  <si>
    <t>CREA 2497-D - MT</t>
  </si>
  <si>
    <t>M²</t>
  </si>
  <si>
    <t>2.1</t>
  </si>
  <si>
    <t>SERVIÇOS PRELIMINARES</t>
  </si>
  <si>
    <t>CRONOGRAMA FISICO FINANCEIRO</t>
  </si>
  <si>
    <t>TOTAL</t>
  </si>
  <si>
    <t>%</t>
  </si>
  <si>
    <t>COBERTURA</t>
  </si>
  <si>
    <t xml:space="preserve">CÓDIGO </t>
  </si>
  <si>
    <t>DESCRIÇÃO</t>
  </si>
  <si>
    <t>VALOR UNITÁRIO S/ BDI</t>
  </si>
  <si>
    <t>Descrição</t>
  </si>
  <si>
    <t>CUSTO TOTAL DA COMPOSIÇÃO SEM BDI</t>
  </si>
  <si>
    <t>Materiais/Equipamentos/Mão de Obra</t>
  </si>
  <si>
    <t>Valor</t>
  </si>
  <si>
    <t>COMPOSIÇÃO ANALÍTICA DO BDI - CONSTRUÇÃO DE EDIFÍCIOS</t>
  </si>
  <si>
    <t>VALORES DE BDI POR TIPO DE OBRA %</t>
  </si>
  <si>
    <t>TIPO DE OBRA</t>
  </si>
  <si>
    <t>1 Quartil</t>
  </si>
  <si>
    <t>Médio</t>
  </si>
  <si>
    <t>3 Quartil</t>
  </si>
  <si>
    <t>Construção de Edifícios</t>
  </si>
  <si>
    <t>Escolher os parâmetros abaixo dentro do intervalo dos quartis, no entanto sem extrapolar o intervalo do BDI acima:</t>
  </si>
  <si>
    <t>VALORES DE REFERÊNCIA - %</t>
  </si>
  <si>
    <t>BDI ADOTADO %</t>
  </si>
  <si>
    <t>1º QUARTIL</t>
  </si>
  <si>
    <t>MÉDIO</t>
  </si>
  <si>
    <t>3º QUARTIL</t>
  </si>
  <si>
    <t>Administração Central</t>
  </si>
  <si>
    <t>Seguro e Garantia (*)</t>
  </si>
  <si>
    <t>Risco</t>
  </si>
  <si>
    <t>Despesas Financeiras</t>
  </si>
  <si>
    <t>Lucro</t>
  </si>
  <si>
    <r>
      <t xml:space="preserve">Tributos </t>
    </r>
    <r>
      <rPr>
        <b/>
        <i/>
        <sz val="11"/>
        <rFont val="Arial"/>
        <family val="2"/>
      </rPr>
      <t>(soma dos itens abaixo)</t>
    </r>
  </si>
  <si>
    <t>COFINS</t>
  </si>
  <si>
    <t>PIS</t>
  </si>
  <si>
    <t>ISSQN (**)</t>
  </si>
  <si>
    <t>Fonte da composição, valores de referência e fórmula do BDI:  Acórdão 2622/2013 - TCU - Plenário</t>
  </si>
  <si>
    <t xml:space="preserve"> </t>
  </si>
  <si>
    <t>Os valores de BDI acima foram calculados com emprego da fórmula abaixo:</t>
  </si>
  <si>
    <t>Onde:</t>
  </si>
  <si>
    <t>AC = taxa de rateio da Administração Central;</t>
  </si>
  <si>
    <t>DF = taxa das despesas financeiras;</t>
  </si>
  <si>
    <t>S = taxa de seguro; R = taxa de risco e G = garantia do empreendimento;</t>
  </si>
  <si>
    <t>I = taxa de tributos;</t>
  </si>
  <si>
    <t>L = taxa de lucro.</t>
  </si>
  <si>
    <t>OBS:</t>
  </si>
  <si>
    <t>(*) - PODE HAVER GARANTIA DESDE QUE PREVISTO NO EDITAL DA LICITAÇÃO E NO CONTRATO DE EXECUÇÃO.</t>
  </si>
  <si>
    <t>(**) - PODEM SER ACEITOS OUTROS PERCENTUAIS DE ISS DESDE QUE DEVIDAMENTE EMBASADOS NA LEGISLAÇÃO MUNICIPAL.</t>
  </si>
  <si>
    <r>
      <t xml:space="preserve">Conforme esse Acórdão, o valor final do BDI também deverá obedecer à faixa de variação abaixo, considerando os custos dos serviços </t>
    </r>
    <r>
      <rPr>
        <b/>
        <sz val="12"/>
        <rFont val="Arial"/>
        <family val="2"/>
      </rPr>
      <t>sem desoneração</t>
    </r>
    <r>
      <rPr>
        <sz val="12"/>
        <rFont val="Arial"/>
        <family val="2"/>
      </rPr>
      <t xml:space="preserve"> dos encargos sociais:</t>
    </r>
  </si>
  <si>
    <t>VALORES DE BDI POR TIPO DE OBRA</t>
  </si>
  <si>
    <r>
      <t xml:space="preserve">Desta forma, após o enquadramento do BDI nos critérios abordados acima e sendo utilizado no orçamento os custos dos serviços </t>
    </r>
    <r>
      <rPr>
        <b/>
        <sz val="12"/>
        <color indexed="8"/>
        <rFont val="Arial"/>
        <family val="2"/>
      </rPr>
      <t>com desoneração</t>
    </r>
    <r>
      <rPr>
        <sz val="12"/>
        <color indexed="8"/>
        <rFont val="Arial"/>
        <family val="2"/>
      </rPr>
      <t>, deverá ser incluído no item taxa de tributos o percentual de</t>
    </r>
    <r>
      <rPr>
        <b/>
        <sz val="12"/>
        <color indexed="8"/>
        <rFont val="Arial"/>
        <family val="2"/>
      </rPr>
      <t xml:space="preserve"> 4,5% </t>
    </r>
    <r>
      <rPr>
        <sz val="12"/>
        <color indexed="8"/>
        <rFont val="Arial"/>
        <family val="2"/>
      </rPr>
      <t xml:space="preserve">referente à contribuição previdenciária e recalculado o BDI. </t>
    </r>
  </si>
  <si>
    <t>Reiteramos que, por determinação do TCU, não é admitida a inclusão de IRPJ e CSLL no BDI, bem como Administração local, Instalação de Canteiro/acampamento, Mobilização/ desmobilização e demais itens que possam ser apropriados como custos diretos da obra, devendo ser apresentada a composição destes, com detalhamentos suficientes que justifiquem o valor obtido, não sendo admitido cálculo com estimativas percentuais genéricas.</t>
  </si>
  <si>
    <r>
      <t>Tributos (</t>
    </r>
    <r>
      <rPr>
        <b/>
        <i/>
        <sz val="12"/>
        <rFont val="Arial"/>
        <family val="2"/>
      </rPr>
      <t>Confins, PIS e ISSQN) + 4,5% INSS</t>
    </r>
  </si>
  <si>
    <t>VALOR TOTAL SEM BDI</t>
  </si>
  <si>
    <t xml:space="preserve"> Empresas consultadas </t>
  </si>
  <si>
    <t>1.1</t>
  </si>
  <si>
    <t>4417</t>
  </si>
  <si>
    <t>M</t>
  </si>
  <si>
    <t>1,0000000</t>
  </si>
  <si>
    <t>4491</t>
  </si>
  <si>
    <t>4813</t>
  </si>
  <si>
    <t>M2</t>
  </si>
  <si>
    <t>5075</t>
  </si>
  <si>
    <t>KG</t>
  </si>
  <si>
    <t>88262</t>
  </si>
  <si>
    <t>H</t>
  </si>
  <si>
    <t>88316</t>
  </si>
  <si>
    <t>2,0000000</t>
  </si>
  <si>
    <t>M3</t>
  </si>
  <si>
    <t>0,0100000</t>
  </si>
  <si>
    <t>Pontalete de madeira não aparelhada de *7,5 X 7,5* cm (3 X 3 ") de Pinus, mista ou equivalente na região.</t>
  </si>
  <si>
    <t>Prego de aço polido com cabeça 18 X 30 (2 3/4 X 10)</t>
  </si>
  <si>
    <t>Carpinteiro de formas com encargos complementares</t>
  </si>
  <si>
    <t>Servente com encargos complementares</t>
  </si>
  <si>
    <t>CUSTO  DA COMPOSIÇÃO SEM BDI</t>
  </si>
  <si>
    <t>Uma placa</t>
  </si>
  <si>
    <t>30 DIAS</t>
  </si>
  <si>
    <t>60 DIAS</t>
  </si>
  <si>
    <t>90 DIAS</t>
  </si>
  <si>
    <t xml:space="preserve">MEMÓRIA DE CÁLCULO </t>
  </si>
  <si>
    <t xml:space="preserve"> QUANTIDADE</t>
  </si>
  <si>
    <t xml:space="preserve"> QTID</t>
  </si>
  <si>
    <t>L</t>
  </si>
  <si>
    <t>CFE. SINAPI</t>
  </si>
  <si>
    <t>COMPOSIÇÕES DA PLANILHA</t>
  </si>
  <si>
    <t>OK</t>
  </si>
  <si>
    <t>Custo Total  Materiais/Equipamentos/Mão de Obra</t>
  </si>
  <si>
    <t>ADMINISTRAÇÃO E CONTROLE DA OBRA</t>
  </si>
  <si>
    <t>VB</t>
  </si>
  <si>
    <t>Impermeabilizante incolor para tratamento de fachadas e telhas, base de silicone</t>
  </si>
  <si>
    <t>h</t>
  </si>
  <si>
    <t xml:space="preserve"> Pintor com encargos complementares </t>
  </si>
  <si>
    <t>PINTURA HIDROFUGANTE COM SILICONE SOBRE TELHADO DE AMIANTO, UMA DEMAO</t>
  </si>
  <si>
    <t>7.6</t>
  </si>
  <si>
    <t>COMPOSIÇÃO DE PREÇO - 03 - Código 73978/001 DA SINAPI NOV/2019 COM PREÇOS SINAPI JANEIRO 2021</t>
  </si>
  <si>
    <t xml:space="preserve">CFE. COMPOSIÇÃO </t>
  </si>
  <si>
    <t>Sarrafo de madeira não aparelhada de  *2,5 X 7* cm de maçaranduba, angelim ou equivalente na região.</t>
  </si>
  <si>
    <t>1.2</t>
  </si>
  <si>
    <t>1.3</t>
  </si>
  <si>
    <t xml:space="preserve">Placa de obra para construção civil em chapa galvanizada nº 22 adesivada de 3,0X2,25M = 6,75M² </t>
  </si>
  <si>
    <t>MEMÓRIA DE CÁLCULO CFE COMPOSIÇÃO SINAPI</t>
  </si>
  <si>
    <t xml:space="preserve"> QTD NECESSÁRIA</t>
  </si>
  <si>
    <t>REVESTIMENTO CERÂMICO PARA PISO COM PLACAS TIPO ESMALTADA EXTRA DE DIMENSÕES 60X60 CM APLICADA EM AMBIENTES DE ÁREA MENOR Q 5 M2.</t>
  </si>
  <si>
    <t>COEFICIENTE</t>
  </si>
  <si>
    <t xml:space="preserve"> UNID.</t>
  </si>
  <si>
    <t>UND</t>
  </si>
  <si>
    <t>Vl. Parcial</t>
  </si>
  <si>
    <t>Materiais/Equipamentos/Outros</t>
  </si>
  <si>
    <t>I -36081</t>
  </si>
  <si>
    <t>BARRA DE APOIO RETA, EM ACO INOX POLIDO, COMPRIMENTO 80CM, DIAMETRO MINIMO 3 CM</t>
  </si>
  <si>
    <t>UN</t>
  </si>
  <si>
    <t>C -95541</t>
  </si>
  <si>
    <t>Total Materiais/Equipamentos/Outros</t>
  </si>
  <si>
    <t>Mão de obra</t>
  </si>
  <si>
    <t>I -36205</t>
  </si>
  <si>
    <t>CABIDE/GANCHO DE BANHEIRO SIMPLES EM METAL CROMADO</t>
  </si>
  <si>
    <t>95541</t>
  </si>
  <si>
    <t>COMPO 06</t>
  </si>
  <si>
    <t>COEFICIENTE SINAPI PARA 1M2</t>
  </si>
  <si>
    <t>AREIA PARA ATERRO - POSTO JAZIDA/FORNECEDOR (RETIRADO NA JAZIDA, SEM TRANSPORTE) M3 57,37</t>
  </si>
  <si>
    <t xml:space="preserve">Aquisição, Transporte e Mão de Obra </t>
  </si>
  <si>
    <t>i 368</t>
  </si>
  <si>
    <t>TXKM</t>
  </si>
  <si>
    <t>1,6*25</t>
  </si>
  <si>
    <t>TRANSPORTE COM CAMINHÃO BASCULANTE DE 6 M³, EM VIA URBANA EM LEITO NATURAL (UNIDADE: TXKM).</t>
  </si>
  <si>
    <t>MEMÓRIA DE CÁLCULO E OU CFE COMPOSIÇÃO SINAPI</t>
  </si>
  <si>
    <t>1*2,3986</t>
  </si>
  <si>
    <t>BARRA DE APOIO PARA DEFICIENTE EM FERRO GALVANIZADO DE 11/2"", L = 70CM (BACIA SANITÁRIA E MICTÓRIO), INCLUSIVE PARAFUSOS DE FIXAÇÃO "</t>
  </si>
  <si>
    <t>BARRA DE APOIO PARA DEFICIENTE EM FERRO GALVANIZADO DE 11/2"", L = 80CM (BACIA SANITÁRIA E MICTÓRIO), INCLUSIVE PARAFUSOS DE FIXAÇÃO "</t>
  </si>
  <si>
    <t>COMPO 05</t>
  </si>
  <si>
    <t>CFE SINAPI</t>
  </si>
  <si>
    <t xml:space="preserve">FIXAÇÃO UTILIZANDO PARAFUSO E BUCHA DE NYLON, SOMENTE MÃO DE OBRA. </t>
  </si>
  <si>
    <t>COMPO 07</t>
  </si>
  <si>
    <t xml:space="preserve"> AQUISIÇÃO, TRANSPORTE(25km) E MÃO DE OBRA PARA execução de aterro e reaterro manual apiloado com soquete</t>
  </si>
  <si>
    <t>FOSSA E SUMIDOURO</t>
  </si>
  <si>
    <t>ACABAMENTOS PARA FORRO (RODA-FORRO EM PERFIL METÁLICO E PLÁSTICO).</t>
  </si>
  <si>
    <t>TODOS OS BANHEIROS</t>
  </si>
  <si>
    <t>PAPELEIRA DE PAREDE EM METAL CROMADO SEM TAMPA, INCLUSO FIXAÇÃO</t>
  </si>
  <si>
    <t>BANHEIRO  PCD</t>
  </si>
  <si>
    <t>ASSENTO SANITÁRIO CONVENCIONAL - FORNECIMENTO E INSTALACAO.</t>
  </si>
  <si>
    <t xml:space="preserve"> TANQUE DE LOUÇA BRANCA COM COLUNA, 30L OU EQUIVALENTE - FORNECIMENTO E INSTALAÇÃO UN</t>
  </si>
  <si>
    <t>.</t>
  </si>
  <si>
    <t>APLICAÇÃO E LIXAMENTO DE MASSA LATEX EM PAREDES, UMA DEMÃO.</t>
  </si>
  <si>
    <t xml:space="preserve"> PINTURA IMUNIZANTE PARA MADEIRA, 1 DEMÃO</t>
  </si>
  <si>
    <t xml:space="preserve">COMPO 02 </t>
  </si>
  <si>
    <t xml:space="preserve">COMPO 12 </t>
  </si>
  <si>
    <t>APLICAÇÃO DE FUNDO SELADOR ACRÍLICO EM PAREDES UMA DEMÃO</t>
  </si>
  <si>
    <t>PREPARO DE FUNDO DE VALA COM LARGURA MENOR QUE 1,5 M (ACERTO DO SOLO NATURAL M2</t>
  </si>
  <si>
    <t>BARRA DE APOIO PARA DEFICIENTE EM FERRO GAL-VANIZADO DE 11/2"", L = 70CM (BACIA SANITÁRIA E MICTÓRIO), INCLUSIVE PARAFUSOS DE FIXAÇÃO "</t>
  </si>
  <si>
    <t>BARRA DE APOIO PARA DEFICIENTE EM FERRO GAL-VANIZADO DE 11/2"", L = 80CM (BACIA SANITÁRIA E MICTÓRIO), INCLUSIVE PARAFUSOS DE FIXAÇÃO "</t>
  </si>
  <si>
    <t>INSTALAÇÕES ELÉTRICAS</t>
  </si>
  <si>
    <t xml:space="preserve">TOTAL DO ITEM 4 </t>
  </si>
  <si>
    <t xml:space="preserve">TOTAL DO ITEM 5 </t>
  </si>
  <si>
    <t xml:space="preserve"> JOELHO 90 GRAUS, PVC, SOLDÁVEL DN 25MM, INSTALADO EM RAMAL DE DISTRIBUIÇÃO - FORNECIMENTO E INSTALAÇÃO</t>
  </si>
  <si>
    <t>KIT DE REGISTRO DE GAVETA BRUTO DE LATÃO ¾", INCLUSIVE CONEXÕES INSTALADO EM RAMAL DE ÁGUA FRIA - FORNECIMENTO E INSTALAÇÃO.</t>
  </si>
  <si>
    <t>ADAPTADOR COM FLANGE E ANEL DE VEDAÇÃO PVC, SOLDÁVEL, DN 25MMX 3/4, INSTALADO EM, RESERVAÇÃO DE ÁGUA DE EDIFICACAÇÃO QUE POSSUA RESERVATÓRIO DE FIBRA/FIBROCIMENTO - FORNECIMENTO E INSTALAÇÃO</t>
  </si>
  <si>
    <t xml:space="preserve"> KIT CAVALETE PARA MEDIÇÃO DE ÁGUA - ENTRADA PRINCIPAL, EM PVC SOLDÁVEL DN 25 (¾") FORNECI-MENTO/INSTALAÇÃO (EXCLUSIVE HIDRÔMETRO) UN</t>
  </si>
  <si>
    <t xml:space="preserve">Materiais/Equipamentos E Mão de Obra </t>
  </si>
  <si>
    <t>2*1*2+2*0,5*1+2+0,6</t>
  </si>
  <si>
    <t>1.4</t>
  </si>
  <si>
    <t>1.5</t>
  </si>
  <si>
    <t>1.6</t>
  </si>
  <si>
    <t>ESCAVAÇÃO MANUAL DE VALAS COM PROFUNDIDADE MENOR OU IGUAL A 1,30 M. (0,5 X0,7 = profundidade x largura)</t>
  </si>
  <si>
    <t>0,5*2*0,7</t>
  </si>
  <si>
    <t>2*2*1,5</t>
  </si>
  <si>
    <t>0,7*2</t>
  </si>
  <si>
    <t xml:space="preserve"> REATERRO MANUAL APILOADO COM SOQUETE.</t>
  </si>
  <si>
    <t>0,5*2*0,5</t>
  </si>
  <si>
    <r>
      <t xml:space="preserve">COMPO </t>
    </r>
    <r>
      <rPr>
        <b/>
        <sz val="10"/>
        <color indexed="8"/>
        <rFont val="Calibri"/>
        <family val="2"/>
      </rPr>
      <t>04</t>
    </r>
  </si>
  <si>
    <t>LOCACAO CONVENCIONAL DE OBRA, UTILIZANDO GABARITO DE TÁBUAS CORRIDAS PONTALETADAS A CADA 2,00M - 2 UTILIZAÇÕES M</t>
  </si>
  <si>
    <t>FORRO EM RÉGUAS DE PVC, FRISADO, PARA AMBIENTES COMERCIAIS, INCLUSIVE ESTRUTURA DE FIXAÇÃO. M2</t>
  </si>
  <si>
    <t>2,0X2,25M = 4,50M²</t>
  </si>
  <si>
    <t>QUADRO DE DISTRIBUIÇÃO DE ENERGIA EM CHAPA DE AÇO GALVANIZADO, DE EMBUTIR, COM BARRAMENTO TRIFÁSICO, PARA 12 DISJUNTORES DIN 100A - FORNECIMENTO E INSTALAÇÃO. UN</t>
  </si>
  <si>
    <t>COMPO 10</t>
  </si>
  <si>
    <t>OK OK</t>
  </si>
  <si>
    <t>OS</t>
  </si>
  <si>
    <t>APLICAÇÃO MANUAL DE PINTURA COM TINTA LÁTEX ACRÍLICA EM PAREDES, DUAS DEMÃOS M2</t>
  </si>
  <si>
    <t>Materiais e Mão de obra</t>
  </si>
  <si>
    <t>I 1574</t>
  </si>
  <si>
    <t>C 88264</t>
  </si>
  <si>
    <t>C 88247</t>
  </si>
  <si>
    <t>AUXILIAR DE ELETRICISTA COM ENCARGOS COMPLEMENTARES H CR 0,1352000 15,61 2,11</t>
  </si>
  <si>
    <t>ELETRICISTA COM ENCARGOS COMPLEMENTARES H C 0,1352000 20,60 2,78</t>
  </si>
  <si>
    <t>TERMINAL A COMPRESSAO EM COBRE ESTANHADO PARA CABO 10 MM2, 1 FURO E 1 COMPRESSAO, PARA PARAFUSO DE FIXACAO M6 - UM CR 1.000000 1,30 1,30</t>
  </si>
  <si>
    <t>120 DIAS</t>
  </si>
  <si>
    <t xml:space="preserve">COMPO 03 </t>
  </si>
  <si>
    <t xml:space="preserve">COMPO 01 </t>
  </si>
  <si>
    <t xml:space="preserve">TOTAL DO ITEM 3 </t>
  </si>
  <si>
    <t>COMPO 16</t>
  </si>
  <si>
    <r>
      <t xml:space="preserve">COMPO </t>
    </r>
    <r>
      <rPr>
        <b/>
        <sz val="18"/>
        <rFont val="Calibri"/>
        <family val="2"/>
      </rPr>
      <t xml:space="preserve">05 </t>
    </r>
  </si>
  <si>
    <r>
      <t xml:space="preserve">COMPO </t>
    </r>
    <r>
      <rPr>
        <b/>
        <sz val="18"/>
        <rFont val="Calibri"/>
        <family val="2"/>
      </rPr>
      <t xml:space="preserve">06 </t>
    </r>
  </si>
  <si>
    <r>
      <t xml:space="preserve">COMPO </t>
    </r>
    <r>
      <rPr>
        <b/>
        <sz val="18"/>
        <rFont val="Calibri"/>
        <family val="2"/>
      </rPr>
      <t xml:space="preserve">08 </t>
    </r>
  </si>
  <si>
    <r>
      <t xml:space="preserve">COMPO </t>
    </r>
    <r>
      <rPr>
        <b/>
        <sz val="18"/>
        <rFont val="Calibri"/>
        <family val="2"/>
      </rPr>
      <t>09</t>
    </r>
  </si>
  <si>
    <t>COMPO 17</t>
  </si>
  <si>
    <t>COMPO 09</t>
  </si>
  <si>
    <t>4C.5</t>
  </si>
  <si>
    <t>ADMINISTRAÇÃO E CONTROLE - (EQUIPE DA OBRA- ENG CIVIL, MESTRE DE OBRAS,  AUXILIAR DE ESCRIT. E VIGIA)</t>
  </si>
  <si>
    <t>ARMAÇÃO DE PILAR OU VIGA DE ESTRUTURA CONVENCIONAL DE CONCRETO ARMADO EM EDIFICAÇÃO TÉRREA OU SOBRADO UTILIZANDO AÇO CA-50 DE 12,5MM. - MONTAGEM.</t>
  </si>
  <si>
    <t>FURO EM CONCRETO PARA DIÂMETROS MENORES OU IGUAIS A 40 MM.</t>
  </si>
  <si>
    <t>COMPO 23</t>
  </si>
  <si>
    <r>
      <t xml:space="preserve">COMPO </t>
    </r>
    <r>
      <rPr>
        <b/>
        <sz val="18"/>
        <rFont val="Calibri"/>
        <family val="2"/>
      </rPr>
      <t>24</t>
    </r>
  </si>
  <si>
    <t>COMPO 24</t>
  </si>
  <si>
    <t xml:space="preserve"> SOLDA DE TOPO EM CHAPA/PERFIL/TUBO DE AÇO CHANFRADO, ESPESSURA=1/4''. --&gt; CANTONEIRA EM CANTONEIRA  ==&gt; 3*2*25,4MM==&gt; 3*2*0,0254M</t>
  </si>
  <si>
    <t>TRUNCAR(3*2*0,0254;4)</t>
  </si>
  <si>
    <t>PINTURA COM TINTA ALQUÍDICA DE FUNDO (TIPO ZARCÃO) PULVERIZADA SOBRE PERFIL METÁLICO EXECUTADO EM FÁBRICA (POR DEMÃO)     M2</t>
  </si>
  <si>
    <r>
      <t xml:space="preserve">COMPO </t>
    </r>
    <r>
      <rPr>
        <b/>
        <sz val="10"/>
        <rFont val="Calibri"/>
        <family val="2"/>
      </rPr>
      <t>23</t>
    </r>
  </si>
  <si>
    <t>TUBO, PVC, SOLDÁVEL, DN 25MM, INSTALADO EM RESERVAÇÃO DE ÁGUA DE EDIFICAÇÃO QUE POSSUA RESERVATÓRIO DE FIBRA/FIBROCIMENTO - FORNECIMENTO E INSTALAÇÃO PARA LEVAR ÁGUA DO CAVALETE A CAIXA</t>
  </si>
  <si>
    <t xml:space="preserve">MEMÓRIA DE CÁLCULO CFE COMPOSIÇÃO SINAPI </t>
  </si>
  <si>
    <t xml:space="preserve">TOTAL DO ITEM 2 </t>
  </si>
  <si>
    <t xml:space="preserve">TOTAL DO ITEM 1 </t>
  </si>
  <si>
    <t>PLANILHA DE CUSTOS COM MEMÓRIA DESCRITIVA DA LOCALIZAÇÃO E DE CÁLCULO QUANTITATIVO DOS MATERIAIS A SEREM UTILIZADOS NA OBRA DE CONSTRUÇÃO</t>
  </si>
  <si>
    <r>
      <t xml:space="preserve">COMPO </t>
    </r>
    <r>
      <rPr>
        <b/>
        <sz val="18"/>
        <rFont val="Calibri"/>
        <family val="2"/>
      </rPr>
      <t>01</t>
    </r>
  </si>
  <si>
    <t xml:space="preserve">Placa de obra para construção civil em chapa galvanizada nº 22 adesivada  </t>
  </si>
  <si>
    <t>CONTRAPISO EM ARGAMASSA TRAÇO 1:4 (CIMENTO E AREIA) PREPARO MECÂNICO COM  BETONEIRA 400 L, APLICADO EM ÁREAS SECAS SOBRE LAJE, ADERIDO, ESPESSURA 4CM   M2</t>
  </si>
  <si>
    <t>EXECUÇÃO DE ALMOXARIFADO EM CANTEIRO DE OBRA EM CHAPA DE MADEIRA COMPENSADA M2
A, INCLUSO PRATELEIRAS.</t>
  </si>
  <si>
    <t>ESCAVAÇÃO MANUAL  DE VALA COM PROFUNDIDADE MENOR OU IGUAL A   1,30 M.(L X P = 0,3 X0,2)</t>
  </si>
  <si>
    <r>
      <t>CONCRETO FCK = 30MPA, TRAÇO 1:1,9:2,3 (EM MASSA SECA DE CIMENTO/ AREIA MÉDIA/</t>
    </r>
    <r>
      <rPr>
        <b/>
        <sz val="10"/>
        <color indexed="8"/>
        <rFont val="Calibri"/>
        <family val="2"/>
      </rPr>
      <t>SEIXO ROLADO</t>
    </r>
    <r>
      <rPr>
        <sz val="10"/>
        <color indexed="8"/>
        <rFont val="Calibri"/>
        <family val="2"/>
      </rPr>
      <t>) - PREPARO MECÂNICO COM BETONEIRA 400 L.</t>
    </r>
  </si>
  <si>
    <t>LANÇAMENTO COM USO DE BALDES, ADENSAMENTO E ACABAMENTO DE CONCRETO EM ESTRUTURAS M3</t>
  </si>
  <si>
    <r>
      <t>CHAPISCO APLICADO EM ALVENARIA</t>
    </r>
    <r>
      <rPr>
        <b/>
        <sz val="10"/>
        <rFont val="Calibri"/>
        <family val="2"/>
      </rPr>
      <t xml:space="preserve"> (SEM PRESENÇA DE VÃOS)</t>
    </r>
    <r>
      <rPr>
        <sz val="10"/>
        <rFont val="Calibri"/>
        <family val="2"/>
      </rPr>
      <t xml:space="preserve"> E ESTRUTURAS DE CONCRETO DE FACHADA, COM COLHER DE PEDREIRO. ARGAMASSA TRAÇO 1:3 COM PREPARO EM BETONEIRA 400L M2</t>
    </r>
  </si>
  <si>
    <t>EMBOÇO OU MASSA ÚNICA EM ARGAMASSA TRAÇO 1:2:8, PREPARO MECÂNICO COM BETONEIRA 400 L, APLICADA MANUALMENTE EM PANOS DE FACHADA COM PRESENÇA DE VÃOS,ESPESSURA DE 25 MM. M2</t>
  </si>
  <si>
    <t>CHAPISCO</t>
  </si>
  <si>
    <t>VERGA MOLDADA IN LOCO EM CONCRETO PARA PORTAS COM ATÉ 1,5 M DE VÃO.</t>
  </si>
  <si>
    <t>VERGA MOLDADA IN LOCO EM CONCRETO PARA JANELAS COM ATÉ 1,5 M DE VÃO.</t>
  </si>
  <si>
    <t>VERGA MOLDADA IN LOCO EM CONCRETO PARA JANELAS COM MAIS DE 1,5 M DE VÃO.</t>
  </si>
  <si>
    <t>EMBOÇO  NAS PAREDES DOS BANHEIROS E COZINHA</t>
  </si>
  <si>
    <t>MASSA ÚNICA PARA PAREDES A SEREM PINTADAS</t>
  </si>
  <si>
    <t>FERRAGENS / ARMAÇÃO</t>
  </si>
  <si>
    <r>
      <t xml:space="preserve">ARMAÇÃO DE BLOCO, VIGA BALDRAME E SAPATA UTILIZANDO AÇO CA-60 DE </t>
    </r>
    <r>
      <rPr>
        <b/>
        <sz val="10"/>
        <color indexed="8"/>
        <rFont val="Calibri"/>
        <family val="2"/>
      </rPr>
      <t>5 MM</t>
    </r>
    <r>
      <rPr>
        <sz val="10"/>
        <color indexed="8"/>
        <rFont val="Calibri"/>
        <family val="2"/>
      </rPr>
      <t xml:space="preserve"> - MONTAGEM KG </t>
    </r>
  </si>
  <si>
    <t>ARMAÇÃO DE PILAR OU VIGA DE UMA ESTRUTURA CONVENCIONAL DE CONCRETO ARMADO EM UMA EDIFICAÇÃO TÉRREA OU SOBRADO UTILIZANDO AÇO CA-60 DE 8,0 MM - MONTAGEM</t>
  </si>
  <si>
    <t>ARMAÇÃO DE PILAR OU VIGA DE UMA ESTRUTURA CONVENCIONAL DE CONCRETO ARMADO EM UMA EDIFICAÇÃO TÉRREA OU SOBRADO UTILIZANDO AÇO CA-60 DE 10,0 MM - MONTAGEM</t>
  </si>
  <si>
    <t>ALVENARIA DE VEDAÇÃO</t>
  </si>
  <si>
    <t xml:space="preserve"> VIGAS DO RESPALDO E PILARES - FORMAS E FERRAGENS</t>
  </si>
  <si>
    <t>CINTA DE AMARRAÇÃO DE ALVENARIA MOLDADA IN LOCO EM CONCRETO</t>
  </si>
  <si>
    <t xml:space="preserve">CONTRAPISO, PISOS E REVESTIMENTOS CERAMICOS </t>
  </si>
  <si>
    <t>volume da sapata de 80,20,15 (13)</t>
  </si>
  <si>
    <t>,</t>
  </si>
  <si>
    <t xml:space="preserve">FORMAS </t>
  </si>
  <si>
    <t xml:space="preserve">ALVENARIA  DE VEDAÇÃO E ESTRUTURA </t>
  </si>
  <si>
    <t>REVESTIMENTOS DE PAREDES</t>
  </si>
  <si>
    <t xml:space="preserve">CONCRETAGEM DE PILARES E VIGAS </t>
  </si>
  <si>
    <t>CAIXA DE GORDURA SIMPLES (CAPACIDADE: 36 L), RETANGULAR, EM ALVENARIA COM BLOCOS DE CONCRETO, DIMENSÕES INTERNAS = 0,2X0,4 M, ALTURA INTERNA = 0,8 M</t>
  </si>
  <si>
    <t>CAIXA DE GORDURA DUPLA (CAPACIDADE: 126 L), RETANGULAR, EM ALVENARIA COM BLOCOS DE CONCRETO, DIMENSÕES INTERNAS = 0,4X0,7 M, ALTURA INTERNA = 0,8 M.</t>
  </si>
  <si>
    <t>BDI - 28,24%</t>
  </si>
  <si>
    <t>JOELHO 90 GRAUS, PVC, SERIE NORMAL, ESGOTO PREDIAL, DN 100 MM, JUNTA ELÁSTICA, FORNECI-DO E INSTALADO EM RAMAL DE DESCARGA OU RAMAL DE ESGOTO SANITÁRIO.</t>
  </si>
  <si>
    <t xml:space="preserve">JOELHO 45 GRAUS, PVC, SERIE NORMAL, ESGOTO PREDIAL, DN 40 MM, JUNTA SOLDÁVEL, FORNECI-DO E INSTALADO EM RAMAL DE DESCARGA OU RAMAL DE ESGOTO SANITÁRIO.
</t>
  </si>
  <si>
    <t>TUBO PVC, SERIE NORMAL, ESGOTO PREDIAL, DN 40 MM, FORNECIDO E INSTALADO EM RAMAL DE DESCARGA OU RAMAL DE ESGOTO SANITÁRIO.</t>
  </si>
  <si>
    <t>TUBO PVC, SERIE NORMAL, ESGOTO PREDIAL, DN 50 MM, FORNECIDO E INSTALADO EM RAMAL DE DESCARGA OU RAMAL DE ESGOTO SANITÁRIO.</t>
  </si>
  <si>
    <t>JUNÇÃO SIMPLES, PVC, SERIE NORMAL, ESGOTO PREDIAL, DN 100 X 100 MM, JUNTA ELÁSTICA, FORNECIDO E INSTALADO EM RAMAL DE DESCAR-GA OU RAMAL DE ESGOTO SANITÁRIO.</t>
  </si>
  <si>
    <t>TUBO PVC, SERIE NORMAL, ESGOTO PREDIAL, DN 100 MM,FORNECIDO  INSTALADO EM RAMAL DE DESCARGA OU RAMAL DE ESGOTO SANITÁRIO.</t>
  </si>
  <si>
    <t>TE, PVC, SERIE NORMAL, ESGOTO PREDIAL, DN 50 X 50 MM, JUNTA ELÁSTICA, FORNECIDO E INSTALADO EM RAMAL DE DESCARGA OU RAMAL DE ESGOTO SANITÁRIO.</t>
  </si>
  <si>
    <t>TE, PVC, SERIE NORMAL, ESGOTO PREDIAL, DN 100 X 100 MM, JUNTA ELÁSTICA, FORNECIDO E INSTALADO EM RAMAL DE DESCARGA OU RAMAL DE ESGOTO SANITÁRIO</t>
  </si>
  <si>
    <t>JUNÇÃO SIMPLES, PVC, SERIE NORMAL, ESGOTO PREDIAL, DN 100 X 50 MM, JUNTA ELÁSTICA, FORNECIDO E INSTALADO EM RAMAL DE DESCARGA OU RAMAL DE ESGOTO SANITÁRIO</t>
  </si>
  <si>
    <t>50MM - ESGOTO</t>
  </si>
  <si>
    <t>40MM - ESGOTO</t>
  </si>
  <si>
    <t>CURVA CURTA 90 GRAUS, PVC, SERIE NORMAL, ESGOTO PREDIAL, DN 40 MM, JUNTA SOLDÁVEL, FORNECIDO E INSTALADO EM RAMAL DE DESCAR-GA OU RAMAL DE ESGOTO SANITÁRIO.</t>
  </si>
  <si>
    <t>JOELHO PVC, COM BOLSA E ANEL, 90 GRAUS, DN 40 X *38* MM, SERIE NORMAL, FORNECIDO E INSTALADO EM RAMAL DE DESCARGA OU RAMAL DE ESGOTO SANITÁRIO.</t>
  </si>
  <si>
    <t>CURVA LONGA 90 GRAUS, PVC, SERIE NORMAL, ESGOTO PREDIAL, DN 50 MM, JUNTA ELÁSTICA, FORNECIDO E INSTALADO EM RAMAL DE DESCAR-GA OU RAMAL DE ESGOTO SANITÁRIO.</t>
  </si>
  <si>
    <t>JOELHO 45 GRAUS, PVC, SERIE NORMAL, ESGOTO PREDIAL, DN 50 MM, JUNTA ELÁSTICA, FORNECI-DO E INSTALADO EM RAMAL DE DESCARGA OU RAMAL DE ESGOTO SANITÁRIO.</t>
  </si>
  <si>
    <t>JOELHO 90 GRAUS, PVC, SERIE NORMAL, ESGOTO PREDIAL, DN 50 MM, JUNTA ELÁSTICA, FORNECI-DO E INSTALADO EM RAMAL DE DESCARGA OU RAMAL DE ESGOTO SANITÁRIO.</t>
  </si>
  <si>
    <t>TERMINAL DE VENTILACAO, 50 MM, SERIE NORMAL, ESGOTO PREDIAL UN CR 6,25</t>
  </si>
  <si>
    <t>LUVA DE CORRER, PVC, SERIE NORMAL, ESGOTO PREDIAL, DN 50 MM, JUNTA ELÁSTICA, FORNECI-DO E INSTALADO EM RAMAL DE DESCARGA OU RAMAL DE ESGOTO SANITÁRIO</t>
  </si>
  <si>
    <t xml:space="preserve">INSTALAÇÕES HIDRAÚLICAS </t>
  </si>
  <si>
    <t>LUVA, PVC, SOLDÁVEL, DN 25MM, INSTALADO EM PRUMADA DE ÁGUA - FORNECIMENTO</t>
  </si>
  <si>
    <t>JOELHO 90 GRAUS, PVC, SOLDÁVEL, DN 25MM, INSTALADO EM PRUMADA DE ÁGUA - FO</t>
  </si>
  <si>
    <t>TUBO, PVC, SOLDÁVEL, DN 25MM, INSTALADO EM RAMAL OU SUB-RAMAL DE ÁGUA - FORNECIMENTO E INSTALAÇÃO</t>
  </si>
  <si>
    <t xml:space="preserve">    </t>
  </si>
  <si>
    <t>JUNÇÃO SIMPLES, PVC, SERIE NORMAL, ESGOTO PREDIAL, DN 50 X 50 MM, JUNTA ELÁSTICA, FORNECIDO E INSTALADO EM RAMAL DE DESCARGA OU RAMAL DE ESGOTO SANITÁRIO.</t>
  </si>
  <si>
    <t xml:space="preserve"> TANQUE SÉPTICO RETANGULAR, EM ALVENARIA COM BLOCOS DE CONCRETO, DIMENSÕES INTERNAS: 1,6 X 4,6 X 2,4 M, VOLUME ÚTIL: 14720 L (PARA 105 CONTRIBUINTES)</t>
  </si>
  <si>
    <t>CAIXA SIFONADA, PVC, DN 100 X 100 X 50 MM, JUNTA ELÁSTICA, FORNECIDA E INSTALADA EM RAMAL DE DESCARGA OU EM RAMAL DE ESGOTO SANITÁRIO.</t>
  </si>
  <si>
    <t>I 38383 LIXA D'AGUA EM FOLHA, GRAO 100 UN CR 0,0640000 2,20 0,14</t>
  </si>
  <si>
    <t>C 88267 ENCANADOR OU BOMBEIRO HIDRÁULICO COM ENCARGOS COMPLEMENTARES H C 0,2500000 19,92 4,98</t>
  </si>
  <si>
    <t xml:space="preserve">CAIXA SIFONADA, PVC, DN 150 X 150 X 50 MM, JUNTA ELÁSTICA, FORNECIDA E INSTALADA EM RAMAL DE DESCARGA OU EM RAMAL DE ESGOTO SANITÁRIO </t>
  </si>
  <si>
    <t xml:space="preserve"> ADESIVO PLASTICO PARA PVC, FRASCO COM 850 GR UN CR 0,0148000 83,11 1,23</t>
  </si>
  <si>
    <t>PASTA LUBRIFICANTE PARA TUBOS E CONEXOES COM JUNTA ELASTICA (USO EM PVC, ACO, POLIETILENO E OUTROS) ( DE *400* G) UN CR 0,0200000 30,43 0,60</t>
  </si>
  <si>
    <t>SOLUCAO LIMPADORA PARA PVC, FRASCO COM 1000 CM3 UN CR 0,0225000 72,17 1,62</t>
  </si>
  <si>
    <t>MEMÓRIA DE CÁLCULO CFE SINAPI</t>
  </si>
  <si>
    <t>SIFÃO DO TIPO GARRAFA EM METAL CROMADO 1 X 1.1/2 - FORNECIMENTO E INSTALAÇÃO</t>
  </si>
  <si>
    <t>VÁLVULA EM METAL CROMADO 1.1/2 X 1.1/2 PARA TANQUE OU LAVATÓRIO, COM OU SEM LADRÃO - FORNECIMENTO E INSTALAÇÃO.</t>
  </si>
  <si>
    <t>COR AZUL CLARO</t>
  </si>
  <si>
    <t>CABO DE COBRE FLEXÍVEL ISOLADO, 10 MM², ANTI-CHAMA 0,6/1,0 KV, PARA CIRCUITOS TERMINAIS - FORNECIMENTO E INSTALAÇÃO. M</t>
  </si>
  <si>
    <t>COR BRANCA</t>
  </si>
  <si>
    <t>COR PRETO</t>
  </si>
  <si>
    <t>CABO DE COBRE FLEXÍVEL ISOLADO, 16 MM², ANTI-CHAMA 0,6/1,0 KV, PARA CIRCUITOS TERMINAIS - FORNECIMENTO E INSTALAÇÃO. M</t>
  </si>
  <si>
    <t xml:space="preserve"> COR  VERDE AMARELO</t>
  </si>
  <si>
    <t>COR VERMELHO</t>
  </si>
  <si>
    <t>COR VERDE AMARELO</t>
  </si>
  <si>
    <t>COR VERMELHA</t>
  </si>
  <si>
    <t>COR PRETA</t>
  </si>
  <si>
    <t>CABO DE COBRE FLEXÍVEL ISOLADO, 25 MM², ANTI-CHAMA 0,6/1,0 KV, PARA DISTRIBUIÇÃO - FORNECIMENTO E INSTALAÇÃO. M</t>
  </si>
  <si>
    <t>CABO DE COBRE FLEXÍVEL ISOLADO, 35 MM², ANTI-CHAMA 0,6/1,0 KV, PARA DISTRIBUIÇÃO - FORNECIMENTO E INSTALAÇÃO. M</t>
  </si>
  <si>
    <t xml:space="preserve"> PASTA LUBRIFICANTE PARA TUBOS E CONEXOES COM JUNTA ELASTICA (USO EM PVC, ACO, POLIETILENO E OUTROS) ( DE *400* G) </t>
  </si>
  <si>
    <t xml:space="preserve">AUXILIAR DE ENCANADOR OU BOMBEIRO HIDRÁULICO COM ENCARGOS COMPLEMENTARES H </t>
  </si>
  <si>
    <t xml:space="preserve">ENCANADOR OU BOMBEIRO HIDRÁULICO COM ENCARGOS COMPLEMENTARES H </t>
  </si>
  <si>
    <t>MURETA EM ALVENARIA  (C x A x L = 1,5 x 2 x 0,50m) PARA INSTALAÇÃO DA CAIXA MEDIDORA  DE ENERGIA =&gt; (2X com E=14 cm+ 2X com E=9CM )</t>
  </si>
  <si>
    <t>M (ESPESSURA 9CM) DE PAREDES COM ÁREA LÍQUIDA MAIOR OU IGUAL A 6M² COM VÃO</t>
  </si>
  <si>
    <t>S E ARGAMASSA DE ASSENTAMENTO COM PREPARO MANUAL</t>
  </si>
  <si>
    <t>MURETA EM ALVENARIA  (C x A x L = 1,5 x 2 x 0,50m) PARA INSTALAÇÃO DA CAIXA MEDIDORA  DE ENERGIA =&gt; (2X COM E=14CM+ 2X COM E=9CM )</t>
  </si>
  <si>
    <t>EXECUÇÃO DE REFEITÓRIO EM CANTEIRO DE OBRA EM CHAPA DE MADEIRA COMPENSADA, NÃO INCLUSO MOBILIÁRIO E EQUIPAMENTOS</t>
  </si>
  <si>
    <t>MONTAGEM E DESMONTAGEM DE FÔRMA DE PILARES RETANGULARES E ESTRUTURAS SIMILARES, PÉ DIREITO SIMPLES, EM MADEIRA SERRADA, 4 UTILIZAÇÕES.</t>
  </si>
  <si>
    <r>
      <t>CONCRETO MAGRO PARA LASTRO, TRAÇO 1:4,5:4,5 (EM MASSA SECA DE CIMENTO/AREIA MÉDIA/</t>
    </r>
    <r>
      <rPr>
        <b/>
        <sz val="10"/>
        <color indexed="8"/>
        <rFont val="Calibri"/>
        <family val="2"/>
      </rPr>
      <t>SEIXO ROLADO</t>
    </r>
    <r>
      <rPr>
        <sz val="10"/>
        <color indexed="8"/>
        <rFont val="Calibri"/>
        <family val="2"/>
      </rPr>
      <t>)PREPARO MECÂNICO COM BETONEIRA 400L</t>
    </r>
  </si>
  <si>
    <r>
      <t>CONCRETO FCK = 30MPA, TRAÇO 1:1,9:2,3 (EM MAS-SA SECA DE CIMENTO/AREIA MÉDIA/</t>
    </r>
    <r>
      <rPr>
        <b/>
        <sz val="10"/>
        <color indexed="8"/>
        <rFont val="Calibri"/>
        <family val="2"/>
      </rPr>
      <t>SEIXO ROLADO</t>
    </r>
    <r>
      <rPr>
        <sz val="10"/>
        <color indexed="8"/>
        <rFont val="Calibri"/>
        <family val="2"/>
      </rPr>
      <t>)  PREPARO MECÂNICO COM BETONEIRA 400 L.</t>
    </r>
  </si>
  <si>
    <t>TELHAMENTO COM TELHA ONDULADA DE FIBROCI-MENTO E=6MM, COM RECOBRIMENTO LATERAL DE 1/4 DE ONDA PARA TELHADO COM INCLINAÇÃO MAIOR QUE 10º, COM ATÉ 2 ÁGUAS, INCLUSO IÇAMENTO.</t>
  </si>
  <si>
    <t>REVESTIMENTO CERAMICO PARA PAREDES INTERNAS COM PLACAS TIPO ESMALTADA EXTRA DE DIMENSÕES 33X45CM APLICADAS EM ABIENTES DE ÁREA MAIOR QUE 5M² NA  ALTURA INTEIRA DA PAREDE.</t>
  </si>
  <si>
    <t>CFE. PROJETO</t>
  </si>
  <si>
    <t>ADAPTADOR CURTO COM BOLSA E ROSCA PARA REGIS-TRO, PVC, SOLDÁVEL, DN 25MM X 3/4 , INSTALADO EM RESERVAÇÃO DE ÁGUA DE EDIFICAÇÃO QUE POSSUA RESERVATÓRIO DE FIBRA/FIBROCIMENTO FORNECIMENTO E INSTALAÇÃO.</t>
  </si>
  <si>
    <t>TÊ, PVC, SOLDÁVEL, DN 25 MM INSTALADO EM RESER-VAÇÃO DE ÁGUA DE EDIFICAÇÃO QUE POSSUA RESER-VATÓRIO DE FIBRA/FIBROCIMENTO - FORNECIMENTO E INSTALAÇÃO.</t>
  </si>
  <si>
    <t>3.1</t>
  </si>
  <si>
    <t>3.2</t>
  </si>
  <si>
    <t>3.3</t>
  </si>
  <si>
    <t>3.4</t>
  </si>
  <si>
    <t>3.5</t>
  </si>
  <si>
    <t>3.6</t>
  </si>
  <si>
    <t>3.7</t>
  </si>
  <si>
    <t>3.8</t>
  </si>
  <si>
    <t>3.9</t>
  </si>
  <si>
    <t>3.10</t>
  </si>
  <si>
    <t>4.1</t>
  </si>
  <si>
    <t>4.2</t>
  </si>
  <si>
    <t>4.3</t>
  </si>
  <si>
    <t>4.4</t>
  </si>
  <si>
    <t>4.5</t>
  </si>
  <si>
    <t>4.6</t>
  </si>
  <si>
    <t>4.7</t>
  </si>
  <si>
    <t>4.8</t>
  </si>
  <si>
    <t>4.11</t>
  </si>
  <si>
    <t>4.12</t>
  </si>
  <si>
    <t>4.14</t>
  </si>
  <si>
    <t>4.15</t>
  </si>
  <si>
    <t>5.1</t>
  </si>
  <si>
    <t>5.2</t>
  </si>
  <si>
    <t>5.3</t>
  </si>
  <si>
    <t>6.3</t>
  </si>
  <si>
    <t>6.4</t>
  </si>
  <si>
    <t>6.5</t>
  </si>
  <si>
    <t>6.6</t>
  </si>
  <si>
    <t>6.7</t>
  </si>
  <si>
    <t>6.8</t>
  </si>
  <si>
    <t>APARELHOS, METAIS E ACESSÓRIOS PARA COZINHA E BANHEIROS</t>
  </si>
  <si>
    <t>CHUVEIRO ELÉTRICO COMUM CORPO PLÁSTICO, TIPO DUCHA FORNECIMENTO E INSTALação UN C 0,0696000 78,90 5,49</t>
  </si>
  <si>
    <t>TORNEIRA CROMADA TUBO MÓVEL, DE MESA, 1/2 OU 3/4, PARA PIA DE COZINHA, PADRÃO ALTO - FORNECIMENTO E INSTALAÇÃO UN</t>
  </si>
  <si>
    <t>TORNEIRA CROMADA DE MESA, 1/2 OU 3/4, PARA LAVATÓRIO, PADRÃO POPULAR - FORNECIMENTO E INSTALAÇÃO. UN</t>
  </si>
  <si>
    <t>REGISTRO DE GAVETA BRUTO, LATÃO, ROSCÁVEL, 3/4" - FORNECIMENTO E INSTALAÇÃO</t>
  </si>
  <si>
    <t>REGISTRO DE GAVETA BRUTO, LATÃO, ROSCÁVEL, 1 1/2" - FORNECIMENTO E INSTALACÃO</t>
  </si>
  <si>
    <t>VÁLVULA DE DESCARGA METÁLICA, BASE 1 1/2", ACA-BAMENTO METALICO CROMADO - FORNECIMENTO E INSTALAÇÃO. UN</t>
  </si>
  <si>
    <t>VASO SANITARIO SIFONADO CONVENCIONAL PARA PCD SEM FURO FRONTAL COM LOUÇA BRANCA SEM ASSENTO, INCLUSO CONJUNTO DE LIGAÇÃO PARA BACIA SANITÁRIA AJUSTÁVEL - FORNECIMENTO E INSTALAÇÃO UN</t>
  </si>
  <si>
    <t>VASO SANITARIO SIFONADO CONVENCIONAL COM LOUÇA BRANCA, INCLUSO CONJUNTO DE LIGAÇÃO PARA BACIA SANITÁRIA AJUSTÁVEL - FORNECIMENTO E INSTALAÇÃO UN</t>
  </si>
  <si>
    <t xml:space="preserve"> PVC SOLDÁVEL 25MM E AZUL COM BUCHA DE LATÃO</t>
  </si>
  <si>
    <t>JOELHO 90 GRAUS COM BUCHA DE LATÃO, PVC, SOLDÁVEL, DN 25MM, X 3/4 INSTALADO EM RAMAL OU SUB-RAMAL DE ÁGUA - FORNECIMENTO E INSTALAÇÃO UN CR 1,0000000 13,63 13,63</t>
  </si>
  <si>
    <t>TÊ COM BUCHA DE LATÃO NA BOLSA CENTRAL, PVC, SOLDÁVEL, DN 25MM X 1/2, INSTALADO EM RAMAL DE DISTRIBUIÇÃO DE ÁGUA - FORNECIMENTO E INSTALAÇÃO. UN</t>
  </si>
  <si>
    <t>JOELHO 90 GRAUS COM BUCHA DE LATÃO, PVC, SOLDÁVEL, DN 25MM, X 1/2 INSTALADO EM RAMAL OU SUB-RAMAL DE ÁGUA - FORNECIMENTO E INSTALAÇÃO. UN</t>
  </si>
  <si>
    <t>ADAPTADOR CURTO COM BOLSA E ROSCA PARA REGIS-TRO, PVC, SOLDÁVEL, DN 50MM X 1.1/2, INSTALADO  - FORNECIMENTO E INSTALAÇÃO UN</t>
  </si>
  <si>
    <t xml:space="preserve"> PVC SOLDÁVEL 50MM </t>
  </si>
  <si>
    <t>BUCHA DE REDUCAO DE PVC, SOLDAVEL, LONGA, COM 50 X 25 MM, PARA AGUA FRIA PREDIAL UN CR753,0000000 4,47 13,41</t>
  </si>
  <si>
    <t>JOELHO 90 GRAUS, PVC, SOLDÁVEL, DN 50MM, INSTALADO EM PRUMADA DE ÁGUA - FORNECIMENTO E INSTALAÇÃO UN</t>
  </si>
  <si>
    <t>LUVA, PVC, SOLDÁVEL, DN 50 MM,FORNECIMENTO E INSTALAÇÃO UM</t>
  </si>
  <si>
    <t xml:space="preserve">TE, PVC, SOLDÁVEL, DN 50MM, - FORNECIMENTO E INSTALAÇÃO UN CR </t>
  </si>
  <si>
    <t xml:space="preserve"> PVC SOLDÁVEL 75MM </t>
  </si>
  <si>
    <t>TÊ, PVC, SOLDÁVEL, DN 75 MM - FORNECIMENTO E INSTALAÇÃO UN</t>
  </si>
  <si>
    <t>BUCHA DE REDUCAO DE PVC, SOLDAVEL, LONGA, COM 75 X 50 MM,</t>
  </si>
  <si>
    <t>JOELHO 90 GRAUS, PVC, SOLDÁVEL, DN 75MM,- FORNECIMENTO E INSTALAÇÃO UN</t>
  </si>
  <si>
    <t>JOELHO 45 GRAUS, PVC, SOLDÁVEL, DN 75MM,- FORNECIMENTO E INSTALAÇÃO UN</t>
  </si>
  <si>
    <t>LUVA, PVC, SOLDÁVEL, DN 75 MM,FORNECIMENTO E INSTALAÇÃO UM</t>
  </si>
  <si>
    <t>TUBO, PVC, SOLDÁVEL, DN 75MM, INSTALADO EM RAMAL OU SUB-RAMAL DE ÁGUA - FORNECIMENTO E INSTALAÇÃO</t>
  </si>
  <si>
    <t>TUBO, PVC, SOLDÁVEL, DN 50MM, INSTALADO EM RAMAL OU SUB-RAMAL DE ÁGUA - FORNECIMENTO E INSTALAÇÃO</t>
  </si>
  <si>
    <t>REGISTRO DE PRESSÃO BRUTO, LATÃO, ROSCÁVEL, 3/4", COM ACABAMENTO E CANOPLA CROMADOS - FORNECIMENTO E INSTALAÇÃO. UN</t>
  </si>
  <si>
    <t>TÊ DE REDUÇÃO, PVC, SOLDÁVEL, DN 50MM X 25MM, INSTALADO EM PRUMADA DE ÁGUA -  FORNECIMENTO E INSTALAÇÃO   UN</t>
  </si>
  <si>
    <t>TÊ DE REDUÇÃO, PVC, SOLDÁVEL, DN 75MM X 50MM FORNECIMENTO E INSTALAÇÃO   UM</t>
  </si>
  <si>
    <t>7.1</t>
  </si>
  <si>
    <t>7.2</t>
  </si>
  <si>
    <t>7.3</t>
  </si>
  <si>
    <t>7.4</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</si>
  <si>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</si>
  <si>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</si>
  <si>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</si>
  <si>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</si>
  <si>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</si>
  <si>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</si>
  <si>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</si>
  <si>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</si>
  <si>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</si>
  <si>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</si>
  <si>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</si>
  <si>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</si>
  <si>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</si>
  <si>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</si>
  <si>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</si>
  <si>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</si>
  <si>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</si>
  <si>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</si>
  <si>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</si>
  <si>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</si>
  <si>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</si>
  <si>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</si>
  <si>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</si>
  <si>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</si>
  <si>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</si>
  <si>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</si>
  <si>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TUBOS DE 100 MM - ESGOTO</t>
  </si>
  <si>
    <t>CABO DE COBRE FLEXÍVEL ISOLADO, 4 MM², ANTI-CHAMA 0,6/1,0 KV, PARA CIRCUITOS TERMINAIS - FORNECIMENTO E INSTALAÇÃO. M</t>
  </si>
  <si>
    <t>CABO DE COBRE FLEXÍVEL ISOLADO, 6 MM², ANTI-CHAMA 0,6/1,0 KV, PARA CIRCUITOS TERMINAIS - FORNECIMENTO E INSTALAÇÃO. M</t>
  </si>
  <si>
    <t>CABO DE COBRE FLEXÍVEL ISOLADO, 50 MM², ANTI-CHAMA 0,6/1,0 KV, PARA DISTRIBUIÇÃO - FORNECIMENTO E INSTALAÇÃO. M</t>
  </si>
  <si>
    <t>CABO DE COBRE FLEXÍVEL ISOLADO, 1,5 MM², ANTI-CHAMA 450/750 V, PARA CIRCUITOS TERMINAIS - FORNECIMENTO E INSTALAÇÃO.</t>
  </si>
  <si>
    <t>CABO DE COBRE FLEXÍVEL ISOLADO, 2,5 MM², ANTI-CHAMA 450/750 V, PARA CIRCUITOS TERMINAIS - FORNECIMENTO E INSTALAÇÃO.</t>
  </si>
  <si>
    <t>INTERRUPTOR SIMPLES (1 MÓDULO), 10A/250V, INCLUINDO SUPORTE E PLACA - FORNECIMENTO E INSTALAÇÃO. UN</t>
  </si>
  <si>
    <t>INTERRUPTOR SIMPLES (3 MÓDULOS), 10A/250V, INCLUINDO SUPORTE E PLACA - FORNECIMENTO E INSTALAÇÃO. UN</t>
  </si>
  <si>
    <t>ELETRODUTO FLEXÍVEL CORRUGADO, PVC, DN 32 MM (1"), PARA CIRCUITOS TERMINAIS, INSTALADO EM FORRO - FORNECIMENTO E INSTALAÇÃO. M</t>
  </si>
  <si>
    <t>COMPO 022</t>
  </si>
  <si>
    <t>Conjunto Terminal aéreo, presilha e fixação</t>
  </si>
  <si>
    <r>
      <t xml:space="preserve">CABO DE COBRE FLEXÍVEL ISOLADO, </t>
    </r>
    <r>
      <rPr>
        <b/>
        <sz val="10"/>
        <color indexed="8"/>
        <rFont val="Calibri"/>
        <family val="2"/>
      </rPr>
      <t>6 MM²</t>
    </r>
    <r>
      <rPr>
        <sz val="10"/>
        <color indexed="8"/>
        <rFont val="Calibri"/>
        <family val="2"/>
      </rPr>
      <t>, ANTI-CHAMA 0,6/1,0 KV, PARA CIRCUITOS TERMINAIS - FORNECIMENTO E INSTALAÇÃO. M</t>
    </r>
  </si>
  <si>
    <r>
      <t xml:space="preserve">CABO DE COBRE FLEXÍVEL ISOLADO, </t>
    </r>
    <r>
      <rPr>
        <b/>
        <sz val="10"/>
        <color indexed="8"/>
        <rFont val="Calibri"/>
        <family val="2"/>
      </rPr>
      <t>10 MM²</t>
    </r>
    <r>
      <rPr>
        <sz val="10"/>
        <color indexed="8"/>
        <rFont val="Calibri"/>
        <family val="2"/>
      </rPr>
      <t>, ANTI-CHAMA 0,6/1,0 KV, PARA CIRCUITOS TERMINAIS - FORNECIMENTO E INSTALAÇÃO. M</t>
    </r>
  </si>
  <si>
    <r>
      <t xml:space="preserve">CABO DE COBRE FLEXÍVEL ISOLADO, </t>
    </r>
    <r>
      <rPr>
        <b/>
        <sz val="10"/>
        <color indexed="8"/>
        <rFont val="Calibri"/>
        <family val="2"/>
      </rPr>
      <t xml:space="preserve">16 MM², </t>
    </r>
    <r>
      <rPr>
        <sz val="10"/>
        <color indexed="8"/>
        <rFont val="Calibri"/>
        <family val="2"/>
      </rPr>
      <t>ANTI-CHAMA 0,6/1,0 KV, PARA CIRCUITOS TERMINAIS - FORNECIMENTO E INSTALAÇÃO. M</t>
    </r>
  </si>
  <si>
    <r>
      <t xml:space="preserve">CABO DE COBRE FLEXÍVEL ISOLADO, </t>
    </r>
    <r>
      <rPr>
        <b/>
        <sz val="10"/>
        <color indexed="8"/>
        <rFont val="Calibri"/>
        <family val="2"/>
      </rPr>
      <t>25 MM²</t>
    </r>
    <r>
      <rPr>
        <sz val="10"/>
        <color indexed="8"/>
        <rFont val="Calibri"/>
        <family val="2"/>
      </rPr>
      <t>, ANTI-CHAMA 0,6/1,0 KV, PARA DISTRIBUIÇÃO - FORNECIMENTO E INSTALAÇÃO. M</t>
    </r>
  </si>
  <si>
    <r>
      <t xml:space="preserve">CABO DE COBRE FLEXÍVEL ISOLADO, </t>
    </r>
    <r>
      <rPr>
        <b/>
        <sz val="10"/>
        <color indexed="8"/>
        <rFont val="Calibri"/>
        <family val="2"/>
      </rPr>
      <t>35 MM²</t>
    </r>
    <r>
      <rPr>
        <sz val="10"/>
        <color indexed="8"/>
        <rFont val="Calibri"/>
        <family val="2"/>
      </rPr>
      <t>, ANTI-CHAMA 0,6/1,0 KV, PARA DISTRIBUIÇÃO - FORNECIMENTO E INSTALAÇÃO. M</t>
    </r>
  </si>
  <si>
    <r>
      <t xml:space="preserve">CABO DE COBRE FLEXÍVEL ISOLADO, </t>
    </r>
    <r>
      <rPr>
        <b/>
        <sz val="10"/>
        <color indexed="8"/>
        <rFont val="Calibri"/>
        <family val="2"/>
      </rPr>
      <t>50 MM²</t>
    </r>
    <r>
      <rPr>
        <sz val="10"/>
        <color indexed="8"/>
        <rFont val="Calibri"/>
        <family val="2"/>
      </rPr>
      <t>, ANTI-CHAMA 0,6/1,0 KV, PARA DISTRIBUIÇÃO - FORNECIMENTO E INSTALAÇÃO. M</t>
    </r>
  </si>
  <si>
    <t xml:space="preserve">PLACA DE OBRA PARA CONSTRUÇÃO CIVIL EM CHAPA GALVANIZADA Nº 22 ADESIVADA DE 2,0X2,25M=4,5M² </t>
  </si>
  <si>
    <t>MOVIMENTO DE TERRA - ESCAVAÇÃO E REATERRO</t>
  </si>
  <si>
    <t>ESTACA BROCA DE CONCRETO, DIÂMETRO DE 30CM, ESCAVAÇÃO MANUAL COM TRADO CONCHA, INTEIRAMENTE ARMADA</t>
  </si>
  <si>
    <t xml:space="preserve">2,5 X 4M </t>
  </si>
  <si>
    <t>4 X 2,5</t>
  </si>
  <si>
    <r>
      <t xml:space="preserve"> ARMAÇÃO DE BLOCO, </t>
    </r>
    <r>
      <rPr>
        <b/>
        <sz val="10"/>
        <color indexed="8"/>
        <rFont val="Calibri"/>
        <family val="2"/>
      </rPr>
      <t>VIGA BALDRAME</t>
    </r>
    <r>
      <rPr>
        <sz val="10"/>
        <color indexed="8"/>
        <rFont val="Calibri"/>
        <family val="2"/>
      </rPr>
      <t xml:space="preserve"> OU SAPATA UTILIZANDO AÇO CA-50 DE </t>
    </r>
    <r>
      <rPr>
        <b/>
        <sz val="10"/>
        <color indexed="8"/>
        <rFont val="Calibri"/>
        <family val="2"/>
      </rPr>
      <t>8 MM</t>
    </r>
    <r>
      <rPr>
        <sz val="10"/>
        <color indexed="8"/>
        <rFont val="Calibri"/>
        <family val="2"/>
      </rPr>
      <t xml:space="preserve"> - MONTAGEM KG</t>
    </r>
  </si>
  <si>
    <r>
      <t xml:space="preserve">ARMAÇÃO DE </t>
    </r>
    <r>
      <rPr>
        <b/>
        <sz val="10"/>
        <color indexed="8"/>
        <rFont val="Calibri"/>
        <family val="2"/>
      </rPr>
      <t>PILAR OU VIGA</t>
    </r>
    <r>
      <rPr>
        <sz val="10"/>
        <color indexed="8"/>
        <rFont val="Calibri"/>
        <family val="2"/>
      </rPr>
      <t xml:space="preserve"> DE UMA ESTRUTURA CONVENCIONAL DE CONCRETO ARMADO EM UMA EDIFICAÇÃO TÉRREA OU SOBRADO UTILIZANDO AÇO CA-60 DE 5,0 MM - MONTAGEM</t>
    </r>
  </si>
  <si>
    <t>3.13</t>
  </si>
  <si>
    <t xml:space="preserve">                                                        </t>
  </si>
  <si>
    <t>FORMAS , FERRAGENS DOS PILARES, VIGAS DO RESPALDO E DE SUSTENTAÇÃO DA LAJE  NA FACHADA DA ESCOLA</t>
  </si>
  <si>
    <t>TRUNCAR((((122*3,65)/0,15)*0,63+(535,02/0,16)*0,63)*0,154;2)</t>
  </si>
  <si>
    <t xml:space="preserve">REVESTIMENTO CERÃMICO DE PAREDES </t>
  </si>
  <si>
    <t>OK ATE AQUI</t>
  </si>
  <si>
    <t>*0,395</t>
  </si>
  <si>
    <t>TRUNCAR(12*1,5*3+1,2*3*6+1,5*4*3+1,8*6*3+6,5*4*3)+(5*2*3+8*2*3+1,5*4*3+2*4*3)</t>
  </si>
  <si>
    <t>(6,5*4*3)+(5*2*3+8*2*3)</t>
  </si>
  <si>
    <t>MASSA ÚNICA, PARA RECEBIMENTO DE PINTURA, EM ARGAMASSA TRAÇO 1:2:8, PREPARO MECÂNICO COM BETONEIRA 400L, APLICADA MANUAL-MENTE EM FACES INTERNAS DE PAREDES E=20 MM, COM EXECUÇÃO DE TALISCA M2 CR 0,7339000 26,15 19,19</t>
  </si>
  <si>
    <t>COZINHA</t>
  </si>
  <si>
    <t>DRÃO MÉDIO, 80X210CM, ESPESSURA DE 3,5CM, ITENS INCLUSOS: DOBRADIÇAS, MONT</t>
  </si>
  <si>
    <t>AGEM E INSTALAÇÃO DO BATENTE, FECHADURA COM EXECUÇÃO DO FURO - FORNECIMENT</t>
  </si>
  <si>
    <t>INSTALAÇÕES SANITÁRIAS DE ESGOTO - CAIXAS E ACESSÓRIOS - CFE. PROJETO</t>
  </si>
  <si>
    <t>TODOS - CÁLCULO CFE. PLANTA BAIXA</t>
  </si>
  <si>
    <t>5.4</t>
  </si>
  <si>
    <t xml:space="preserve"> AQUISIÇÃO, TRANSPORTE(25km) E MÃO DE OBRA PARA EXECUÇÃO DE ATERRO E REATERRO MANUAL APILOADO COM SOQUETE</t>
  </si>
  <si>
    <r>
      <t xml:space="preserve">COMPO </t>
    </r>
    <r>
      <rPr>
        <b/>
        <sz val="18"/>
        <rFont val="Calibri"/>
        <family val="2"/>
      </rPr>
      <t xml:space="preserve">02 </t>
    </r>
    <r>
      <rPr>
        <b/>
        <sz val="11"/>
        <rFont val="Calibri"/>
        <family val="2"/>
      </rPr>
      <t>93243</t>
    </r>
  </si>
  <si>
    <t>COMPO 03</t>
  </si>
  <si>
    <r>
      <t xml:space="preserve">COMPO </t>
    </r>
    <r>
      <rPr>
        <b/>
        <sz val="11"/>
        <rFont val="Calibri"/>
        <family val="2"/>
      </rPr>
      <t xml:space="preserve">04 </t>
    </r>
  </si>
  <si>
    <r>
      <t xml:space="preserve">COMPO </t>
    </r>
    <r>
      <rPr>
        <b/>
        <sz val="18"/>
        <rFont val="Calibri"/>
        <family val="2"/>
      </rPr>
      <t>10</t>
    </r>
  </si>
  <si>
    <r>
      <t xml:space="preserve">COMPO </t>
    </r>
    <r>
      <rPr>
        <b/>
        <sz val="18"/>
        <rFont val="Calibri"/>
        <family val="2"/>
      </rPr>
      <t>11</t>
    </r>
  </si>
  <si>
    <t>EXECUÇÃO DE RESERVATÓRIO  DE ÁGUA 10.000 LITROS EM ESCOLA MUNICIPAL REDONDA E METÁLICA  COM CUSTO  DE ACORDO COM LEVANTAMENTO FEITO EM FORNECEDOR DESSA CIDADE, JÁ INSTALADOS.</t>
  </si>
  <si>
    <t>CONCRETAGEM DE SAPATAS, TRONCOS DE PILAR  E VIGAS BALDRAME</t>
  </si>
  <si>
    <r>
      <t xml:space="preserve"> =</t>
    </r>
    <r>
      <rPr>
        <b/>
        <sz val="10"/>
        <rFont val="Calibri"/>
        <family val="2"/>
      </rPr>
      <t>52,65+29,39</t>
    </r>
    <r>
      <rPr>
        <sz val="10"/>
        <rFont val="Calibri"/>
        <family val="2"/>
      </rPr>
      <t>+6,11</t>
    </r>
  </si>
  <si>
    <t>TRUNCAR((2*6*9*0,12/2+2*4,5*10*0,12/2)+(4*16,52*16,52*0,12/2)+(4*16,52*0,12/2*16,52-4*6*0,12/2*6);2)</t>
  </si>
  <si>
    <t>TRUNCAR(((470,35*3)-(40*1,5*1+12*1*0,4+10*2*1+1*1,2*0,9)-(2*0,8*2,1+6*0,7*2,1+2*0,9*2,1)-(133*0,3));2)</t>
  </si>
  <si>
    <t>TRUNCAR((8*0,12)*(2*(4*8+2));2)</t>
  </si>
  <si>
    <t>TRUNCAR(14*0,12*2*12;2)</t>
  </si>
  <si>
    <t>TRUNCAR(6*0,12*8*8-2*8*0,3;2)</t>
  </si>
  <si>
    <t>TRUNCAR(((6*0,12/2)*5)+(16*0,12*6);2)</t>
  </si>
  <si>
    <t>TRUNCAR( (33,05-4,15)+(41,05-5-2)*2+2*5+2*(5+6)+8+5+2*16;2)</t>
  </si>
  <si>
    <t>&lt;&lt;== ==&gt;&gt;</t>
  </si>
  <si>
    <t>6.1</t>
  </si>
  <si>
    <t>6.2</t>
  </si>
  <si>
    <t>EXECUÇÃO DE PASSEIO INTERNO(E= 6CM) (CALÇADA) OU PISO DE CONCRETO COM CONCRETO MOLDADO IN  LOCO, FEITO EM OBRA, ACABAMENTO CONVENCIONAL, NÃO ARMADO M3</t>
  </si>
  <si>
    <t>GRADIL EM ALUMÍNIO FIXADO EM VÃOS DE JANELAS, FORMADO POR TUBOS DE 3/4".</t>
  </si>
  <si>
    <t>PORTA DE ALUMÍNIO DE ABRIR COM LAMBRI, COM GUARNIÇÃO, FIXAÇÃO COM PARAFUSOS - FORNECIMENTO E INSTALAÇÃO.</t>
  </si>
  <si>
    <t xml:space="preserve">ESQUADRIAS, VIDROS E FORRO </t>
  </si>
  <si>
    <t>AZUL CLARO</t>
  </si>
  <si>
    <t>COR BRANCO</t>
  </si>
  <si>
    <t>PLACAS</t>
  </si>
  <si>
    <t xml:space="preserve"> SUPORTE PARAFUSADO COM PLACA DE ENCAIXE 4" X 2" ALTO (2,00 M DO PISO) PARA PONTO ELÉTRICO - FORNECIMENTO E INSTALAÇÃO. UN</t>
  </si>
  <si>
    <t>SUPORTE PARAFUSADO COM PLACA DE ENCAIXE 4" X 2" BAIXO (0,30 M DO PISO) PARA PONTO ELÉTRICO - FORNECIMENTO E INSTALAÇÃO UN</t>
  </si>
  <si>
    <t>CONFORME PROJETO</t>
  </si>
  <si>
    <t>2.4</t>
  </si>
  <si>
    <t>2.7</t>
  </si>
  <si>
    <t>117+24</t>
  </si>
  <si>
    <t>201+13</t>
  </si>
  <si>
    <t>DISPOSITIVOS ELÉTRICOS  EMBUTIDOS -INTERRUPTORES</t>
  </si>
  <si>
    <t>ELETRICISTA COM ENCARGOS COMPLEMENTARES H C 0,5355000 18,30 9,79</t>
  </si>
  <si>
    <t>FUNDAÇÃO - BROCAS E SAPATAS==&gt;&gt; ESCAVAÇÃO, FORMAS, FERRAGENS, CONCRETAGEM DE SAPATAS, TRONCOS DE PILARES E VIGAS BALDRAME</t>
  </si>
  <si>
    <t>ACESSÓRIOS PARA ELETRODUTO</t>
  </si>
  <si>
    <t>CABOS</t>
  </si>
  <si>
    <t>ISOL,PVC - 450/750V</t>
  </si>
  <si>
    <t xml:space="preserve"> COR  VERMELHO</t>
  </si>
  <si>
    <r>
      <t>CABO DE COBRE FLEXÍVEL ISOLADO, 95</t>
    </r>
    <r>
      <rPr>
        <b/>
        <sz val="10"/>
        <color indexed="8"/>
        <rFont val="Calibri"/>
        <family val="2"/>
      </rPr>
      <t xml:space="preserve"> MM²</t>
    </r>
    <r>
      <rPr>
        <sz val="10"/>
        <color indexed="8"/>
        <rFont val="Calibri"/>
        <family val="2"/>
      </rPr>
      <t>, ANTI-CHAMA 0,6/1,0 KV, PARA CIRCUITOS TERMINAIS - FORNECIMENTO E INSTALAÇÃO. M</t>
    </r>
  </si>
  <si>
    <t>CABO DE COBRE FLEXÍVEL ISOLADO, 95 MM², ANTI-CHAMA 0,6/1,0 KV, PARA CIRCUITOS TERMINAIS - FORNECIMENTO E INSTALAÇÃO. M</t>
  </si>
  <si>
    <t>CABO DE COBRE FLEXÍVEL ISOLADO, 4 MM², ANTI-CHAMA 450/750 V, PARA CIRCUITOS TERMINAIS - FORNECIMENTO E INSTALAÇÃO. M</t>
  </si>
  <si>
    <t>TOMADA BAIXA DE EMBUTIR (2 MÓDULOS), 2P+T 10 A, INCLUINDO SUPORTE E PLACA - FORNECIMENTO E INSTALAÇÃO. UN</t>
  </si>
  <si>
    <t>TOMADA BAIXA DE EMBUTIR (1 MÓDULO), 2P+T 20 A, INCLUINDO SUPORTE E PLACA - FORNECIMENTO E INSTALAÇÃO.   UN</t>
  </si>
  <si>
    <t>DISJUNTOR TERMOMAGNÉTICO TRIPOLAR , CORRENTE NOMINAL DE 125A - FORNECIMENTO E INSTALAÇÃO. UN</t>
  </si>
  <si>
    <t>DISJUNTOR TERMOMAGNÉTICO TRIPOLAR , CORRENTE NOMINAL DE 200A - FORNECIMENTO E INSTALAÇÃO. UN</t>
  </si>
  <si>
    <t>DISJUNTOR DE 25 A</t>
  </si>
  <si>
    <t>INTERRUPTOR BIPOLAR (1 MÓDULO), 10A/250V, INCLUINDO SUPORTE E PLACA - FORNECIMENTO E INSTALAÇÃO. UN</t>
  </si>
  <si>
    <t>ENTRADA DE ENERGIA</t>
  </si>
  <si>
    <t>ELETRODUTOS PVC FLEXÍVEL E DE ROSCA</t>
  </si>
  <si>
    <t>ELETRODUTO RÍGIDO ROSCÁVEL, PVC, DN 20 MM (1/2"), PARA CIRCUITOS TERMINAIS INSTALADO EM PAREDE - FORNECIMENTO E INSTALAÇÃO  M</t>
  </si>
  <si>
    <t>ELETRODUTO RÍGIDO ROSCÁVEL, PVC, DN 50 MM (1 1/2") - FORNECIMENTO E INSTALAÇÃO M</t>
  </si>
  <si>
    <t>LUVA PARA ELETRODUTO, PVC, ROSCÁVEL, DN 50 MM (1 1/2") - FORNECIMENTO E INSTALAÇÃO. UN</t>
  </si>
  <si>
    <t>PONTOS DE LUZ - LAMPADAS</t>
  </si>
  <si>
    <t>DISPOSITIVO DE PROTEÇÃO - DISJUNTORES</t>
  </si>
  <si>
    <t>QUADROS DE DISTRIBUIÇÃO</t>
  </si>
  <si>
    <t>SISTEMA DE PROTEÇÃO CONTRA DESCARGAS ATMOSFÉRICAS</t>
  </si>
  <si>
    <t>DISPOSITIVO LÓGICA - EMBUTIR</t>
  </si>
  <si>
    <t>TOMADA DE REDE RJ45 - FORNECIMENTO E INSTALAÇÃO.</t>
  </si>
  <si>
    <t>LUMINÁRIA TIPO PLAFON REDONDO EM PLÁSTICO, DE SOBREPOR, COM 1 LÂMPADA FLUORESCENTE DE 45 W, SEM REATOR - FORNECIMENTO E INSTALAÇÃO</t>
  </si>
  <si>
    <t>LUMINÁRIA TIPO PLAFON REDONDO EM PLÁSTICO, DE SOBREPOR, COM 1 LÂMPADA FLUORESCENTE DE 15 W, SEM REATOR - FORNECIMENTO E INSTALAÇÃO. UN</t>
  </si>
  <si>
    <t>LAMPADA FLUORESCENTE ESPIRAL BRANCA 45 W, BASE E27 (127/220 V)</t>
  </si>
  <si>
    <t>COMPO 016</t>
  </si>
  <si>
    <t>COMPO 017</t>
  </si>
  <si>
    <t>LUMINÁRIA TIPO PLAFON REDONDO EM PLÁSTICO DE SOBREPOR, COM 1 LÂMPADA FLUORESCENTE DE 45 W, SEM REATOR - FORNECIMENTO E INSTALAÇÃO</t>
  </si>
  <si>
    <t xml:space="preserve"> FORNECIMENTO E INSTALAÇÃO DE UM QUADRO DE DISTRIBUICAO DE ENERGIA EM PVC, DE EMBUTIR, SEM BARRAMENTO PARA 12 DISJUNTORES</t>
  </si>
  <si>
    <t>QUADRO DE DISTRIBUICAO, EM PVC, DE EMBUTIR, COM BARRAMENTO TERRA / NEUTRO PARA 12 DISJUNTORES NEMA OU 16 DISJUNTORES DIN</t>
  </si>
  <si>
    <t>FORNECIMENTO E INSTALAÇÃO DE DISPOSITIVO DPS, 2 POLOS, SENSIBILIDADE DE 30 MA, CORRENTE DE 40 A, TIPO AC - código 39446 PARA INSTALAÇÃO NO QUADRO DE DISTRIBUIÇÃO DE ENERGIA</t>
  </si>
  <si>
    <t>96973 CORDOALHA DE COBRE NU 35 MM², NÃO ENTERRADA, COM ISOLADOR - FORNECIMENTO E M</t>
  </si>
  <si>
    <t>INSTALAÇÃO</t>
  </si>
  <si>
    <t>CORDOALHA DE COBRE NU 35 MM², NÃO ENTERRADA, COM ISOLADOR - FORNECIMENTO E INSTALAÇÃO M</t>
  </si>
  <si>
    <t>Aripuanã (MT), 20 de Outubro de 2021.</t>
  </si>
  <si>
    <t>12.1</t>
  </si>
  <si>
    <t>H/MES</t>
  </si>
  <si>
    <t xml:space="preserve">MEMÓRIA DE CÁLCULO CFE COMPOSIÇÃO </t>
  </si>
  <si>
    <t>MÊS</t>
  </si>
  <si>
    <t>Administração e controle - ( Eng Civil, Eng. Eletrecista, Auxiliar de Escrit. E Vigia)</t>
  </si>
  <si>
    <t>FABRICAÇÃO, MONTAGEM E DESMONTAGEM DE FÔRMA P/ SAPATA, EM MADEIRA SERRADA, E=25 MM, 2 UTILIZAÇÕES.</t>
  </si>
  <si>
    <t>FABRICAÇÃO, MONTAGEM E DESMONTAGEM DE FÔRMA PARA VIGA BALDRAME, EM MADEIRA SERRADA, E=25 MM, 2 UTILIZAÇÕES.</t>
  </si>
  <si>
    <t>MONTAGEM E DESMONTAGEM DE FÔRMA DE PILARES RETANGULARES E ESTRUTURAS SIMILARES, PÉ-DIREITO SIMPLES, EM MADEIRA SERRADA, 2 UTILIZAÇÕES.</t>
  </si>
  <si>
    <t>MES</t>
  </si>
  <si>
    <t>OKOK</t>
  </si>
  <si>
    <t>FABRICAÇÃO, MONTAGEM E DESMONTAGEM DE FÔRMA PARA VIGAS , EM MADEIRA SERRADA, E=25 MM,4 UTILIZAÇÕES.</t>
  </si>
  <si>
    <t>7.32</t>
  </si>
  <si>
    <t>7.33</t>
  </si>
  <si>
    <t>7.34</t>
  </si>
  <si>
    <t>7.35</t>
  </si>
  <si>
    <t>7.36</t>
  </si>
  <si>
    <t>7.37</t>
  </si>
  <si>
    <t>7.38</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</si>
  <si>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</si>
  <si>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</si>
  <si>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</si>
  <si>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</si>
  <si>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</si>
  <si>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</si>
  <si>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</si>
  <si>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</si>
  <si>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</si>
  <si>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</si>
  <si>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</si>
  <si>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</si>
  <si>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</si>
  <si>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</si>
  <si>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</si>
  <si>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</si>
  <si>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</si>
  <si>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</si>
  <si>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</si>
  <si>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</si>
  <si>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</si>
  <si>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</si>
  <si>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</si>
  <si>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</si>
  <si>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</si>
  <si>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</si>
  <si>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</si>
  <si>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 xml:space="preserve">CAIXA SIFONADA PVC, 150 X 150 X 50 MM, COM GRELHA QUADRADA BRANCA (NBR 5688) UN </t>
  </si>
  <si>
    <t xml:space="preserve">ANEL BORRACHA PARA TUBO ESGOTO PREDIAL DN 50 MM (NBR 5688) UN CR 1,0000000 </t>
  </si>
  <si>
    <t>JUNCAO SIMPLES, PVC, DN 100 X 50 MM, SERIE NORMAL PARA ESGOTO PREDIAL UN CR</t>
  </si>
  <si>
    <t xml:space="preserve">AUXILIAR DE ENCANADOR OU BOMBEIRO HIDRÁULICO COM ENCARGOS COMPLEMENTARES H CR </t>
  </si>
  <si>
    <t xml:space="preserve">COMPO 11 </t>
  </si>
  <si>
    <t>FILTRO ANAERÓBIO RETANGULAR, EM ALVENARIA COM BLOCOS DE CONCRETO, DIMENSÕES INTERNAS: 1,6 X 5,6 X 1,67 M, VOLUME ÚTIL: 10752 L (PARA 103 CONTRIBUINTES)</t>
  </si>
  <si>
    <t>9.1</t>
  </si>
  <si>
    <t>9.2</t>
  </si>
  <si>
    <t>9.3</t>
  </si>
  <si>
    <t>9.4</t>
  </si>
  <si>
    <t>94996 EXECUÇÃO DE PASSEIO (CALÇADA) OU PISO DE CONCRETO COM CONCRETO MOLDADO IN LOCO, FEITO EM OBRA, ACABAMENTO CONVENCIONAL, ESPESSURA 10 CM, ARMADO.</t>
  </si>
  <si>
    <t>m2</t>
  </si>
  <si>
    <t xml:space="preserve">00039350 TAMPA PARA CONDULETE, EM PVC, PARA 1 MODULO RJ UN </t>
  </si>
  <si>
    <t xml:space="preserve">LUVA EM PVC RIGIDO ROSCAVEL, DE 1 1/2", PARA ELETRODUTO UN </t>
  </si>
  <si>
    <t xml:space="preserve">CURVA 135 GRAUS, DE PVC RIGIDO ROSCAVEL, DE 1", PARA ELETRODUTO UN </t>
  </si>
  <si>
    <t xml:space="preserve">CURVA 90 GRAUS, CURTA, DE PVC RIGIDO ROSCAVEL, DE 1/2", PARA ELETRODUTO UN </t>
  </si>
  <si>
    <t xml:space="preserve">CAIXA DE PASSAGEM, EM PVC, DE 4" X 2", PARA ELETRODUTO FLEXIVEL CORRUGADO UN </t>
  </si>
  <si>
    <t xml:space="preserve">BUCHA EM ALUMINIO, COM ROSCA, DE 1 1/2", PARA ELETRODUTO UN </t>
  </si>
  <si>
    <t xml:space="preserve">BUCHA EM ALUMINIO, COM ROSCA, DE 1/2", PARA ELETRODUTO UN </t>
  </si>
  <si>
    <t xml:space="preserve">ARRUELA EM ALUMINIO, COM ROSCA, DE 1/2", PARA ELETRODUTO UN </t>
  </si>
  <si>
    <t xml:space="preserve">ARRUELA EM ALUMINIO, COM ROSCA, DE 1 1/2", PARA ELETRODUTO UN </t>
  </si>
  <si>
    <t xml:space="preserve">TAMPA PARA CONDULETE, EM PVC, PARA TOMADA HEXAGONAL UN </t>
  </si>
  <si>
    <t>9.5</t>
  </si>
  <si>
    <t>9.6</t>
  </si>
  <si>
    <t>JOELHO 45 GRAUS, PVC, SERIE NORMAL, ESGOTO PRE-DIAL, DN 100 MM, JUNTA ELÁSTICA, FORNECIDO E INSTALADO EM RAMAL DE DESCARGA OU RAMAL DE ESGOTO SANITÁRIO.</t>
  </si>
  <si>
    <t>TODAS AS SALAS</t>
  </si>
  <si>
    <t>TRAMA DE MADEIRA COMPOSTA POR TERÇAS PARA TELHADOS ATÉ 2 ÁGUAS P/TELHAS ONDULADAS DE FIBROCIMENTO, METÁLICA, PLÁSTICA OU TERMOA-CÚSTICA INCLUSO TRANSPORTE VERTICAL .</t>
  </si>
  <si>
    <t xml:space="preserve">PINTURAS DE PAREDES INTERNA E EXTERNA </t>
  </si>
  <si>
    <t>Okok</t>
  </si>
  <si>
    <t xml:space="preserve"> FORNECIMENTO E INSTALAÇÃO DE UM QUADRO DE DISTRIBUICAO COM BARRAMENTO TRIFASICO, DE SOBREPOR, EM CHAPA DE ACO GALVANIZADO, PARA *42* DISJUNTORES DIN, 100 A.</t>
  </si>
  <si>
    <t>FABRICAÇÃO E INSTALAÇÃO DE TESOURA INTEIRA EM AÇO, VÃO DE 8 M, PARA TELHA ONDULADA DE FIBRO-CIMENTO, METÁLICA, PLÁSTICA OU TERMOACÚSTICA, INCLUSO IÇAMENTO, INCLUSO IÇAMENTO. UN AS 1.565,50</t>
  </si>
  <si>
    <t>94231 RUFO EM CHAPA DE AÇO GALVANIZADO NÚMERO 24, CORTE DE 25 CM, INCLUSO TRANSPORTE VERTICAL. M AS 46,51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</si>
  <si>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</si>
  <si>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</si>
  <si>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</si>
  <si>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</si>
  <si>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</si>
  <si>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</si>
  <si>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</si>
  <si>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</si>
  <si>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</si>
  <si>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</si>
  <si>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</si>
  <si>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</si>
  <si>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</si>
  <si>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</si>
  <si>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</si>
  <si>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</si>
  <si>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</si>
  <si>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</si>
  <si>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</si>
  <si>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</si>
  <si>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</si>
  <si>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</si>
  <si>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</si>
  <si>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</si>
  <si>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</si>
  <si>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</si>
  <si>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</si>
  <si>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</si>
  <si>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</si>
  <si>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</si>
  <si>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</si>
  <si>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</si>
  <si>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</si>
  <si>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</si>
  <si>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</si>
  <si>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</si>
  <si>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</si>
  <si>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</si>
  <si>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</si>
  <si>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</si>
  <si>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</si>
  <si>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</si>
  <si>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</si>
  <si>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</si>
  <si>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</si>
  <si>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</si>
  <si>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</si>
  <si>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</si>
  <si>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</si>
  <si>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</si>
  <si>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</si>
  <si>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</si>
  <si>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</si>
  <si>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</si>
  <si>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</si>
  <si>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</si>
  <si>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</si>
  <si>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</si>
  <si>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</si>
  <si>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</si>
  <si>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</si>
  <si>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</si>
  <si>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</si>
  <si>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</si>
  <si>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</si>
  <si>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</si>
  <si>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</si>
  <si>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</si>
  <si>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</si>
  <si>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</si>
  <si>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</si>
  <si>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</si>
  <si>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</si>
  <si>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</si>
  <si>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</si>
  <si>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okok</t>
  </si>
  <si>
    <t>10.1</t>
  </si>
  <si>
    <t>10.2</t>
  </si>
  <si>
    <t>10.3</t>
  </si>
  <si>
    <t>10.4</t>
  </si>
  <si>
    <t>10.5</t>
  </si>
  <si>
    <t>JANELA DE ALUMÍNIO DE CORRER C/ 4 FOLHAS PARA VIDROS, COM VIDROS, BATENTE ACABAMENTO COM ACETATO OU BRILHANTE E FERRAGENS. EXCLUSIVE ALIZAR E CONTRAMARCO. FORNECIMENTO E INSTALAÇÃO  M2</t>
  </si>
  <si>
    <t>11.1</t>
  </si>
  <si>
    <t>11.2</t>
  </si>
  <si>
    <t>11.3</t>
  </si>
  <si>
    <t>DISJUNTOR BIPOLAR TIPO NEMA, CORRENTE NOMI-NAL DE 10 ATÉ 50A - FORNECIMENTO E INSTALAÇÃO UN</t>
  </si>
  <si>
    <t>FORNECIMENTO E INSTALAÇÃO DE DISPOSITIVO DR, 1 POLOS, TENSÃO MÁXIMA DE 175V, CORRENTE MAXI-MA DE 20 KA PARA INSTALAÇÃO EM QUADRO DE DISTRIBUIÇÃO DE ENERGIA</t>
  </si>
  <si>
    <t xml:space="preserve">BARRA DE APOIO RETA, EM ACO INOX POLIDO, COMPRIMENTO 70CM, DIAMETRO MINIMO 3CM UN </t>
  </si>
  <si>
    <t>I 39465</t>
  </si>
  <si>
    <t>DISPOSITIVO DPS CLASSE II, 1 POLO, TENSAO MAXIMA DE 175 V, CORRENTE MAXIMA DE *20* KA (TIPO AC) UN 66,44</t>
  </si>
  <si>
    <t>12.77</t>
  </si>
  <si>
    <t>12.78</t>
  </si>
  <si>
    <t>12.79</t>
  </si>
  <si>
    <t>12.80</t>
  </si>
  <si>
    <t>12.81</t>
  </si>
  <si>
    <t>12.82</t>
  </si>
  <si>
    <t>12.83</t>
  </si>
  <si>
    <t>12.84</t>
  </si>
  <si>
    <t>12.85</t>
  </si>
  <si>
    <t>12.86</t>
  </si>
  <si>
    <t>12.87</t>
  </si>
  <si>
    <t>12.88</t>
  </si>
  <si>
    <t>12.89</t>
  </si>
  <si>
    <t>12.90</t>
  </si>
  <si>
    <t>12.91</t>
  </si>
  <si>
    <t>12.92</t>
  </si>
  <si>
    <t>12.93</t>
  </si>
  <si>
    <t>12.96</t>
  </si>
  <si>
    <t>12.94</t>
  </si>
  <si>
    <t>12.95</t>
  </si>
  <si>
    <t xml:space="preserve">ANEL BORRACHA PARA TUBO ESGOTO PREDIAL, DN 100 MM (NBR 5688) UN </t>
  </si>
  <si>
    <r>
      <t xml:space="preserve">COMPO </t>
    </r>
    <r>
      <rPr>
        <b/>
        <sz val="18"/>
        <rFont val="Calibri"/>
        <family val="2"/>
      </rPr>
      <t>12</t>
    </r>
  </si>
  <si>
    <t>5.5</t>
  </si>
  <si>
    <t>5.6</t>
  </si>
  <si>
    <t>5.7</t>
  </si>
  <si>
    <t>5.8</t>
  </si>
  <si>
    <t>5.9</t>
  </si>
  <si>
    <t>5.10</t>
  </si>
  <si>
    <t>5.11</t>
  </si>
  <si>
    <t>3.11</t>
  </si>
  <si>
    <t>3.14</t>
  </si>
  <si>
    <t>3.15</t>
  </si>
  <si>
    <r>
      <t xml:space="preserve">COMPO </t>
    </r>
    <r>
      <rPr>
        <b/>
        <sz val="18"/>
        <rFont val="Calibri"/>
        <family val="2"/>
      </rPr>
      <t>13</t>
    </r>
    <r>
      <rPr>
        <b/>
        <sz val="18"/>
        <rFont val="Calibri"/>
        <family val="2"/>
      </rPr>
      <t xml:space="preserve">   </t>
    </r>
  </si>
  <si>
    <t>COMPO 13</t>
  </si>
  <si>
    <t>COMPO 14</t>
  </si>
  <si>
    <r>
      <t xml:space="preserve">COMPO </t>
    </r>
    <r>
      <rPr>
        <sz val="10"/>
        <rFont val="Calibri"/>
        <family val="2"/>
      </rPr>
      <t>15</t>
    </r>
  </si>
  <si>
    <r>
      <t xml:space="preserve">COMPO </t>
    </r>
    <r>
      <rPr>
        <b/>
        <sz val="10"/>
        <rFont val="Calibri"/>
        <family val="2"/>
      </rPr>
      <t>15</t>
    </r>
  </si>
  <si>
    <t>14.4</t>
  </si>
  <si>
    <t>14.1</t>
  </si>
  <si>
    <t>14.2</t>
  </si>
  <si>
    <t>14.3</t>
  </si>
  <si>
    <t>ELETRODUTO PVC 40MM (1 ¼ ) PARA SPDA - FORNECIMENTO E INSTALAÇÃO.</t>
  </si>
  <si>
    <t>HASTE DE ATERRAMENTO 5/8 PARA SPDA - FORNECIMENTO E INSTALAÇÃO.</t>
  </si>
  <si>
    <t>CAPTOR TIPO FRANKLIN PARA SPDA - FORNECIMENTO E INSTALAÇÃO.</t>
  </si>
  <si>
    <t xml:space="preserve"> SUPORTE ISOLADOR PARA CORDOALHA DE COBRE - FORNECIMENTO E INSTALAÇÃO.</t>
  </si>
  <si>
    <t>TERMINAL OU CONECTOR E PRESSÃO PARA CABO 35MM² , DESCIDA DOS PILARES  FORNECIMENTO E INSTALAÇÃO</t>
  </si>
  <si>
    <t>EXTINTOR DE INCÊNDIO PORTÁTIL COM CARGA DE ÁGUA PRESSURIZADA DE 10 L,  CLASSE A - FORNECIMENTO E INSTALAÇÃO.  UN AS 157,31</t>
  </si>
  <si>
    <t>EXTINTOR DE INCÊNDIO PORTÁTIL COM CARGA DE PQS DE 6 KG, CLASSE BC - FORNECIMENTO E INSTALAÇÃO UN AS 177,63</t>
  </si>
  <si>
    <t>EXTINTORES</t>
  </si>
  <si>
    <t>HIDRANTES</t>
  </si>
  <si>
    <t>ABRIGO PARA HIDRANTE, 90X60X17CM, COM REGISTRO GLOBO ANGULAR 45 GRAUS 2 1/ 2", ADAPTADOR STORZ 2 1/2", MANGUEIRA DE INCÊNDIO 20M, REDUÇÃO 2 1/2" X 11/2" E ESGUICHO EM LATÃO 1 1/2" - FORNECIMENTO E INSTALAÇÃO.UN</t>
  </si>
  <si>
    <t xml:space="preserve">GRAMPO METALICO TIPO U PARA HASTE DE ATERRA-MENTO DE ATE 5/8'', CONDUTOR DE 10 A 25 MM2  </t>
  </si>
  <si>
    <t>EXTINTOR DE INCÊNDIO PORTÁTIL COM CARGA DE CO2 DE 6 KG, CLASSE BC - FORNECIMENTO E INSTALAÇÃO UN AS 502,63</t>
  </si>
  <si>
    <t>13.1</t>
  </si>
  <si>
    <t>13.2</t>
  </si>
  <si>
    <t>13.3</t>
  </si>
  <si>
    <t>13.4</t>
  </si>
  <si>
    <t>13.5</t>
  </si>
  <si>
    <t>13.6</t>
  </si>
  <si>
    <t>13.7</t>
  </si>
  <si>
    <t>13.8</t>
  </si>
  <si>
    <t>13.9</t>
  </si>
  <si>
    <t>13.10</t>
  </si>
  <si>
    <t>DIVERSOS</t>
  </si>
  <si>
    <t>INSTALACOES ESPECIAIS - SISTEMA DE PROTEÇÃO CONTRA INCENDIO</t>
  </si>
  <si>
    <t>15.1</t>
  </si>
  <si>
    <t>15.2</t>
  </si>
  <si>
    <t>COMPO 019</t>
  </si>
  <si>
    <t>QUADRO ESCOLAR EM REVESTIMENTO DE ARGAMASSA, PINTADO COM TINTA ESPECIAL NA COR VERDE, COM MOLDURA E APARADOR DE GIZ EM MADEIRA, CONFORME PROJETO</t>
  </si>
  <si>
    <t>QUADRO ESCOLAR EM FÓRMICA BRANCA COM MOLDURA, INSTALADO NA SALA DE INFORMÁTICA</t>
  </si>
  <si>
    <t>LIMPEZA</t>
  </si>
  <si>
    <t>LIMPEZA DE JANELA DE VIDRO COM CAIXILHO EM AÇO/ALUMÍNIO/PVC.  M2 CR 2,00</t>
  </si>
  <si>
    <t xml:space="preserve"> DISJUNTOR MONOPOLAR TIPO DIN, CORRENTE NO-MINAL DE 16A - FORNECIMENTO E INSTALAÇÃO UN</t>
  </si>
  <si>
    <t xml:space="preserve"> DISJUNTOR MONOPOLAR TIPO DIN, CORRENTE NO-MINAL DE 10A - FORNECIMENTO E INSTALAÇÃO UN</t>
  </si>
  <si>
    <t>DISJUNTOR BIPOLAR TIPO DIN, CORRENTE NOMI-NAL DE 10A - FORNECIMENTO E INSTAÇAÇÃOUN</t>
  </si>
  <si>
    <t>DISJUNTOR BIPOLAR TIPO DIN, CORRENTE NOMI-NAL DE 16A - FORNECIMENTO E INSTAÇAÇÃOUN</t>
  </si>
  <si>
    <t>DISJUNTOR BIPOLAR TIPO DIN, CORRENTE NOMI-NAL DE 25A - FORNECIMENTO E INSTAÇAÇÃOUN</t>
  </si>
  <si>
    <t>DISJUNTOR BIPOLAR TIPO DIN, CORRENTE NOMI-NAL DE 32A - FORNECIMENTO E INSTAÇAÇÃOUN</t>
  </si>
  <si>
    <t>LIMPEZA DE PORTA EM AÇO/ALUMÍNIO.  M2  1,66</t>
  </si>
  <si>
    <t>99814 LIMPEZA DE SUPERFÍCIE COM JATO DE ALTA PRESSÃO. AF_04/2019 M2 CR 1,26</t>
  </si>
  <si>
    <t>16.2</t>
  </si>
  <si>
    <t>16.3</t>
  </si>
  <si>
    <t>4.16</t>
  </si>
  <si>
    <t>IMPERMEABILIZAÇÃO DE SUPERFÍCIE COM ARGAMASSA POLIMÉRICA / MEMBRANA ACRÍLICA, 3 DEMÃOS. M2</t>
  </si>
  <si>
    <t>SECRETARIA MUNICIPAL DE EDUCAÇÃO, CULTURA, ESPORTES E LAZER</t>
  </si>
  <si>
    <t>LANÇAMENTO COM USO DE BALDES, ADENSAMEN-TO E ACABAMENTO DE CONCRETO EM ESTRUTURAS M3</t>
  </si>
  <si>
    <t>VALOR DA CONSTRUÇÃO DA ESCOLA</t>
  </si>
  <si>
    <t>16.1</t>
  </si>
  <si>
    <t xml:space="preserve">FABRICAÇÃO E INSTALAÇÃO DE TESOURA INTEIRA EM AÇO, VÃO DE 6 M, PARA TELHA ONDULADA DE FIBRO-CIMENTO, METÁLICA, PLÁSTICA OU TERMOACÚSTICA, INCLUSO IÇAMENTO UN </t>
  </si>
  <si>
    <t xml:space="preserve">CALHA EM CHAPA DE AÇO GALVANIZADO NÚMERO 24, DESENVOLVIMENTO DE 50 CM, INCLUSO TRANSPORTE VERTICAL. M </t>
  </si>
  <si>
    <t xml:space="preserve">CUMEEIRA PARA TELHA DE FIBROCIMENTO ONDULADA E = 6 MM, INCLUSO ACESSÓRIOS DE FIXAÇÃO E IÇAMENTO. M </t>
  </si>
  <si>
    <t>BDI = 28,24%</t>
  </si>
  <si>
    <t>COD. SINAPI</t>
  </si>
  <si>
    <t>MEMORIA DESCRITIVA</t>
  </si>
  <si>
    <t>SERVIÇOS PRELIMINARES - LOCAÇÃO</t>
  </si>
  <si>
    <t xml:space="preserve"> MURO -Escavação de valas - Estrutura, armação  e concreto</t>
  </si>
  <si>
    <t>2.2</t>
  </si>
  <si>
    <t xml:space="preserve">ESCAVAÇÃO MANUAL DE VALA COM PROFUNDIDADE MENOR OU IGUAL A 1,30 M- </t>
  </si>
  <si>
    <t>2.3</t>
  </si>
  <si>
    <t xml:space="preserve">LASTRO DE CONCRETO MAGRO, APLICADO EM PISOS, LAJES SOBRE SOLO OU RADIERS,ESPESSURA DE 3 CM.  M2 </t>
  </si>
  <si>
    <t>ALVENARIA DE EMBASAMENTO COM BLOCO ESTRUTURAL DE CONCRETO, DE 14X19X29CM E ARGAMASSA DE ASSENTAMENTO COM PREPARO EM BETONEIRA. M3</t>
  </si>
  <si>
    <t>2.5</t>
  </si>
  <si>
    <t>ESTACA BROCA DE CONCRETO COM 1M DE PROFUNDIDADE, DIÂMETRO DE 25CM, ESCAVAÇÃO MANUAL COM TRADO CONCHA, COM ARMADURA DE ARRANQUE.( BROCA C/UM M DE PROFUNIDADE  CUSTAM=R$91,00==&gt; ENTÃO COM 0,80M==&gt;0,8*71=R$56,80)</t>
  </si>
  <si>
    <t>2.6</t>
  </si>
  <si>
    <t>ARMAÇÃO DE PILAR OU VIGA DE UMA ESTRUTURA CONVENCIONAL DE CONCRETO ARMADO EM UMA EDIFICAÇÃO TÉRREA OU SOBRADO UTILIZANDO AÇO CA-60 DE 5,0 MM - MONTAGEM KG</t>
  </si>
  <si>
    <t>ARMAÇÃO DE PILAR OU VIGA DE UMA ESTRUTURA CONVENCIONAL DE CONCRETO ARMADO EM UMA EDIFICAÇÃO TÉRREA OU SOBRADO UTILIZANDO AÇO CA-50 DE 8,0 MM - MONTAGEM KG</t>
  </si>
  <si>
    <t>2.8</t>
  </si>
  <si>
    <t>2.9</t>
  </si>
  <si>
    <t>2.10</t>
  </si>
  <si>
    <t>2.11</t>
  </si>
  <si>
    <t>2.12</t>
  </si>
  <si>
    <t>ALVENARIA DE VEDAÇÃO, IMPERMEABILIZAÇÃO DE VIGA BALDRAME, REVESTIMENTO E PINTURA</t>
  </si>
  <si>
    <t xml:space="preserve">ALVENARIA DE VEDAÇÃO DE BLOCOS VAZADOS DE CERÂMICA DE 9X19X19CM (ESPESSURA 9CM), PARA EDIFICAÇÃO HABITACIONAL UNIFAMILIAR (CASA) E  EDIFICAÇÃO PÚBLICA PADRÃO. </t>
  </si>
  <si>
    <t>H DE 80 CM==16X3,03X0,8+17X0,17*2*2+2*2+0,2</t>
  </si>
  <si>
    <t>CHAPISCO APLICADO EM ALVENARIA E ESTRUTURAS DE CONCRETO DE FACHADAS, SEM A PRESENÇA DE VÃOS,COM COLHER DE PEDREIRO ARGAMASSA TRAÇO 1:3 COM PREPARO MANUAL.</t>
  </si>
  <si>
    <t xml:space="preserve">MASSA ÚNICA, PARA RECEBIMENTO DE PINTURA, EM ARGAMASSA TRAÇO 1:2:8, PREPARO MECANICO COM BETONERIA DE 400L, APLICADA MANUALMEN-TE EM FACES INTERNAS DE PAREDES, E= 20MM, COM EXECUÇÃO DE TALISCAS. </t>
  </si>
  <si>
    <t>APLICAÇÃO DE FUNDO SELADOR ACRILICO PVA EM PAREDES, UMA DEMÃO. AF_06/2014</t>
  </si>
  <si>
    <t>APLICAÇÃO MANUAL DE PINTURA COM TINTA LÁTEX ACRÍLICA EM PAREDES, DUAS DEMÃOS. AF_06/2014</t>
  </si>
  <si>
    <t>ALAMBRADO FRONTAL E MUROS DAS LATERAIS E DO FUNDO COM TELA DE ARAME GALVANIZADO</t>
  </si>
  <si>
    <t xml:space="preserve">ALAMBRADO  (TIPO ) PARA QUADRA POLIESPORTIVA, ES-TRUTURADO POR TUBOS DE ACO GALVANIZADO, (MONTANTES COM DIAMETRO 2", TRAVESSAS E ESCORAS COM DIÂMETRO 1 ¼), COM TELA DE ARAME GALVANIZADO, FIO 14 BWG E MALHA QUADRADA 5X5CM (EXCETO MURETA). </t>
  </si>
  <si>
    <t>PORTÕES</t>
  </si>
  <si>
    <t xml:space="preserve">FORNECIMENTO E INSTALAÇÃO DE UM PORTÃO DE ABRIR EM   GRADIL COM DUAS PARTES COM DIMENSÕES DE 1,25 X 2,0M FIXADO NOS PILARES  </t>
  </si>
  <si>
    <t xml:space="preserve">FORNECIMENTO E INSTALAÇÃO DE UM PORTÃO DE CORRER COM  GRADIL DE METALON REDON-DO DE 3/4" NA VERTICAL, COM REQUADRO, ACABAMENTO NATURAL COM DIMENSÕES DE 2,0 X 2,0M FIXADO EM PILARES  TRILHOS E ROLDANAS </t>
  </si>
  <si>
    <t>VALOR TOTAL DA CONSTRUÇÃO DA ESCOLA  E  DO MURO</t>
  </si>
  <si>
    <t>PORTAO DE ABRIR EM GRADIL DE METALON REDONDO DE 3/4" VERTICAL, COM REQUADRO, M2 ACABAMENTO NATURAL - COMPLETO  470,42</t>
  </si>
  <si>
    <t>2*1,25*2</t>
  </si>
  <si>
    <t>CONSTRUÇÃO DA ESCOLA</t>
  </si>
  <si>
    <t xml:space="preserve">TOTAL DO ITEM </t>
  </si>
  <si>
    <t>PLANILHA DE CUSTOS DA CONSTRUÇÃO DO MURO - SERVIÇOS PROGRAMADOS</t>
  </si>
  <si>
    <t>VALOR  DA CONSTRUÇÃO DO MURO</t>
  </si>
  <si>
    <r>
      <t>DESCRIÇÃO DOS SERVIÇOS -</t>
    </r>
    <r>
      <rPr>
        <b/>
        <sz val="12"/>
        <color indexed="8"/>
        <rFont val="Calibri"/>
        <family val="2"/>
      </rPr>
      <t xml:space="preserve"> </t>
    </r>
    <r>
      <rPr>
        <b/>
        <sz val="11"/>
        <color indexed="8"/>
        <rFont val="Calibri"/>
        <family val="2"/>
      </rPr>
      <t>CONSTRUÇÃO DA ESCOLA</t>
    </r>
  </si>
  <si>
    <t>EXECUÇÃO DE RESERVATÓRIO  DE ÁGUA 2000 LI-TROS EM PRÉDIO COMERCIAL APOIADA EM ESTRU-TURA DE CONCRETO PREMOLDADO, ALTURA 6,3M, FEITA POR FORNECEDORES DESSA CIDADE. (COM-POSIÇÃO DE CUSTO IGUAL AO PREÇO MÉDIO LOCAL JÁ INSTALADO)  DE ACORDO COM LEVANTAMENTO FEITO COM FORNECEDORES NESSA CIDADE</t>
  </si>
  <si>
    <t>CONSTRUÇÃO DO MURO</t>
  </si>
  <si>
    <t>150 DIAS</t>
  </si>
  <si>
    <t>180 DIAS</t>
  </si>
  <si>
    <t>210 DIAS</t>
  </si>
  <si>
    <t>240 DIAS</t>
  </si>
  <si>
    <t>270 DIAS</t>
  </si>
  <si>
    <t>300 DIAS</t>
  </si>
  <si>
    <t>330 DIAS</t>
  </si>
  <si>
    <t>360 DIAS</t>
  </si>
  <si>
    <t xml:space="preserve">(COMPOSIÇÃO REPRESENTATIVA) DO SERVIÇO DE ALVENARIA DE VEDAÇÃO DE BLOCOS VAZADOS DE CERÂMICA DE 9X19X19CM (E=9CM),P/ EDIFICAÇÃO HABITACIONAL UNIFAMILIAR (CASA) E EDIFICAÇÃO PÚBLICA PADRÃO M2 </t>
  </si>
  <si>
    <t>VALOR DA CONSTRUÇÃO DO MURO</t>
  </si>
  <si>
    <r>
      <t>CONCRETO FCK=30MPA, TRAÇO 1:1,9:2,3 (EM MAS-SA SECA DE CIMENTO/AREIA MÉDIA/</t>
    </r>
    <r>
      <rPr>
        <b/>
        <sz val="10"/>
        <color indexed="8"/>
        <rFont val="Calibri"/>
        <family val="2"/>
      </rPr>
      <t>SEIXO ROLA9DO</t>
    </r>
    <r>
      <rPr>
        <sz val="10"/>
        <color indexed="8"/>
        <rFont val="Calibri"/>
        <family val="2"/>
      </rPr>
      <t>)  PREPARO MECÂNICO COM BETONEIRA 400 L.</t>
    </r>
  </si>
  <si>
    <t>ENTRADA DE ENERGIA ELÉTRICA, SUBTERRÂNEA, TRI-FÁSICA, SUBTERRÂNEA, TRIFÁSICA, COM CAIXA DE EMBU-TIR, CABO DE 16 MM2, E DISJUNTOR DIN 50A (NÃO INCLUSA MURETA DE ALVENARIA-(VIDE COM-POSIÇÃO - INCLUI CONECTORES, BUCHA, CAIXA DE INSPEÇÃO E HASTE PARA SPDA)</t>
  </si>
  <si>
    <t xml:space="preserve">CAIXA DE INSPEÇÃO PARA ATERRAMENTO, CIRCU-LAR, EM POLIETILENO, DIÂMETRO INTERNO = 0,3 M. </t>
  </si>
  <si>
    <t xml:space="preserve"> CAIXA DE INSPEÇÃO PARA ATERRAMENTO, CIRCU-LAR, EM POLIETILENO, DIÂMETRO INTERNO = 0,3 M. </t>
  </si>
  <si>
    <t>MASTRO 1½ P/ SPDA -FORNECIMENTO/ INSTAL.</t>
  </si>
  <si>
    <t>ESCOLA - LIBERAÇÃO DOS VALORES DAS PARCELAS À EXECUTAR</t>
  </si>
  <si>
    <t>MURO - LIBERAÇÃO DOS VALORES DAS PARCELAS À EXECUTAR</t>
  </si>
  <si>
    <t>VALOR TOTAL  ACUMULADO DAS PARCELAS</t>
  </si>
  <si>
    <t>LOTE 12 COM 60 X 50M NA ESQUINA DA AVENIDA "E" COM A AVENIDA DIONISIO GOEDERT NA VILA OPERÁRIA - COORDENADAS - 10.10'59.26"S - 59.26'51,70"-O</t>
  </si>
  <si>
    <t>CONSTRUÇÃO DA ESCOLA MUNICIPAL SÃO JOSÉ OPERÁRIO COM 1.275,49 M2 DE COBERTURA NO LOTE 12 DA QUADRA 09, NA ESQUINA DA AVENIDA "E"COM A AVENIDA DIONISIO GOEDERT, TENDO 8 SALAS DE AULA, 01 SALA PARA INFORMATICA E OUTRA PARA LEITURA, COZINHA, REFEITÓRIO E DEMAIS DEPENDENCIAS PARA A ADMINISTRAÇÃO DA ESCOLA, E MURO AO REDOR COM 220 M DE COMPRIMENTO H=2.0M INCLUSO PORTÕES. (COORDENADAS - 10.10'59.26"S - 59.26'51,70"-O)</t>
  </si>
  <si>
    <t xml:space="preserve">FABRICAÇÃO E INSTALAÇÃO DE TESOURA INTEIRA EM AÇO, VÃO DE 5 M, PARA TELHA ONDULADA DE FIBROCIMENTO, METÁLICA, PLÁSTICA OU TERMOACÚSTICA, INCLUSO IÇAMENTO. UN </t>
  </si>
  <si>
    <r>
      <t xml:space="preserve">CHAPISCO APLICADO EM ALVENARIA </t>
    </r>
    <r>
      <rPr>
        <b/>
        <sz val="10"/>
        <rFont val="Calibri"/>
        <family val="2"/>
      </rPr>
      <t>(COM PRESEN-ÇA DE VÃOS)</t>
    </r>
    <r>
      <rPr>
        <sz val="10"/>
        <rFont val="Calibri"/>
        <family val="2"/>
      </rPr>
      <t xml:space="preserve"> E ESTRUTURAS DE CONCRETO DE FA-CHADA, COM COLHER DE PEDREIRO. ARGAMASSA TRAÇO 1:3 COM PREPARO EM BETONEIRA 400L M2</t>
    </r>
  </si>
  <si>
    <t>EMBOÇO, PARA RECEBIMENTO DE CERÂMICA, EM ARGAMASSA TRAÇO 1:2:8, PREPARO MECÂNICO COM BE-TONEIRA 400L, APLICADO MANUALMENTE EM FACES INTERNAS DE PAREDES, PARA AMBIENTE COM ÁREA  MAIOR QUE 10 M2, E= 20MM, COM EXECUÇÃO DE TALISCAS M2</t>
  </si>
  <si>
    <t>EMBOÇO, PARA RECEBIMENTO DE CERÂMICA, EM ARGAMASSA TRAÇO 1:2:8, PREPARO MECÂNICO COM BETONEIRA 400L, APLICADO MANUALMENTE EM FACES INTERNAS DE PAREDES, PARA AMBIENTE COM ÁREA MENOR QUE 5M2, ESPESSURA DE 20 MM , COM EXECUÇÃO DE TALISCAS M2</t>
  </si>
  <si>
    <t>REVESTIMENTO CERAMICO PARA PAREDES INTER-NAS COM PLACAS TIPO ESMALTADA EXTRA DE DI-MENSÕES 33X45CM APLICADAS EM ABIENTES DE ÁREA MENOR QUE 5M² NA  ALTURA INTEIRA DA PAREDE.</t>
  </si>
  <si>
    <t>ESTARÁ LOCALIZADO NO PORTÃO DE ENTRADA ENTRE A ESCOLA E O GINASIO NO LADO DIREITO DE QUEM ENTRA.</t>
  </si>
  <si>
    <t>APLICAÇÃO MANUAL DE PINTURA COM TINTA LÁTEX ACRÍLICA EM PAREDES, DUAS DEMÃOS</t>
  </si>
  <si>
    <t>8*30</t>
  </si>
  <si>
    <t>ENGENHEIRO CIVIL DE OBRA PLENO COM ENCARGOS COMPLEMENTARES- ACOMPANHAMENTO PERIÓDICO SEMANAL 4H/SEMANA ==&gt;4*4=16/MES</t>
  </si>
  <si>
    <t xml:space="preserve">MESTRE DE OBRAS (MENSALISTA) MES             </t>
  </si>
  <si>
    <t>AUXILIAR DE ESCRITORIO COM ENCARGOS COMPLEMENTARES (6HS POR SEMANA)</t>
  </si>
  <si>
    <t>CHAPIM (RUFO CAPA) EM AÇO GALVANIZADO, CORTE 33. AF_11/2020 M CR 42,50</t>
  </si>
  <si>
    <t>CAIXA ENTERRADA HIDRÁULICA RETANGULAR, EM ALVENARIA COM BLOCOS DE CONCRETO DIMEN-SÕES INTERNAS: 0,6X0,6X0,6M PARA REDE DE ESGOTO.</t>
  </si>
  <si>
    <t>ELETRODUTO FLEXÍVEL CORRUGADO, PVC, DN 25 MM (3/4"), PARA CIRCUITOS TERMINAIS, INSTALA-DO EM FORRO - FORNECIMENTO E INSTALAÇÃO. M</t>
  </si>
  <si>
    <t>ELETRODUTO FLEXÍVEL CORRUGADO, PEAD, DN 40 MM (1 1/4"), PARA CIRCUITOS TERMINAIS, INSTALA-DO EM FORRO - FORNECIMENTO E INSTALAÇÃO M</t>
  </si>
  <si>
    <t>LUVA PARA ELETRODUTO, PVC, ROSCÁVEL, DN 20 MM (1/2"), PARA CIRCUITOS TERMINAIS, INSTALA-DA EM PAREDE - FORNECIMENTO E INSTALAÇÃO. UN</t>
  </si>
  <si>
    <t>SINAPI OUTUBRO 2021 DESONERADA</t>
  </si>
  <si>
    <t xml:space="preserve">ARGAMASSA TRAÇO 1:1:6 (EM VOLUME DE CIMENTO, CAL E AREIA MÉDIA ÚMIDA) PARA EMBOÇO MASSA ÚNICA/ASSENTAMENTO DE ALVENARIA DE VEDAÇÃO, PREPARO MANUAL M3 C  0,0044000 </t>
  </si>
  <si>
    <t xml:space="preserve">AUXILIAR DE ELETRICISTA COM ENCARGOS COMPLEMENTARES H CR </t>
  </si>
  <si>
    <t xml:space="preserve">ARGAMASSA TRAÇO 1:1:6 (EM VOLUME DE CIMENTO, CAL E AREIA MÉDIA ÚMIDA) PARA EMBOÇO/MASSA ÚNICA/ASSENTAMENTO DE ALVENARIA DE VEDAÇÃO, PREPARO MANUAL M3 </t>
  </si>
  <si>
    <t>ELETRICISTA COM ENCARGOS COMPLEMENTARES H</t>
  </si>
  <si>
    <t xml:space="preserve">AUXILIAR DE ELETRICISTA COM ENCARGOS COMPLEMENTARES H </t>
  </si>
  <si>
    <t xml:space="preserve">ELETRICISTA COM ENCARGOS COMPLEMENTARES H C </t>
  </si>
  <si>
    <t>AUTOR DO PROJETO E  RESPONSÁVEL PELA QUANTIFICAÇÃO DOS MATERIAIS E DA PLANILHA DE CUSTO - LUIZ ANTONIO MARTINELLI - Engenheiro Civil e de Segurança do Trabalho - CREA 2497-D-MT</t>
  </si>
  <si>
    <t xml:space="preserve"> LUIZ ANTONIO MARTINELLI - Engenheiro Civil e de Segurança do Trabalho - CREA 2497-D-MT</t>
  </si>
  <si>
    <t xml:space="preserve">AUTOR DO PROJETO E  RESPONSÁVEL PELA QUANTIFICAÇÃO DOS MATERIAIS E DA PLANILHA DE CUSTO </t>
  </si>
  <si>
    <t>RESUMO DE CUSTOS DA OBRA</t>
  </si>
  <si>
    <t>Aripuanã (MT), 17 de dezembro de 2021.</t>
  </si>
  <si>
    <t>AUTOR DO PROJETO E  RESPONSÁVEL PELA QUANTIFICAÇÃO DOS MATERIAIS E DA PLANILHA DE CUSTO - LUIZ ANTONIO MARTINELLI      -     Engenheiro Civil e de Segurança do Trabalho - CREA 2497-D-MT</t>
  </si>
  <si>
    <t xml:space="preserve"> VIGAS BALDRAME DE 15X30 CM=50,90M&gt; &gt;2*(2*8,15+2*8,3+3*6)=50,90M</t>
  </si>
  <si>
    <t xml:space="preserve">ALVENARIA DE VEDAÇÃO DE BLOCOS CERÂMICOS FURADOS NA HORIZONTAL DE 9X14 X19CM (ES-PESSURA 9CM) DE PAREDES E ARGAMASSA DE ASSENTAMENTO COM PREPARO EM BETONEIRA. M2    </t>
  </si>
  <si>
    <t>PASTA LUBRIFICANTE PARA TUBOS E CONEXOES COM JUNTA ELASTICA (USO EM PVC, ACO, POLIETILENO E OUTROS) ( DE *400* G) UN CR 0,0400000</t>
  </si>
  <si>
    <t xml:space="preserve">BUCHA DE REDUCAO DE PVC, SOLDAVEL, LONGA, COM 50 X 25 MM, PARA AGUA FRIA PREDIAL UN </t>
  </si>
  <si>
    <t>JOELHO 90 GRAUS, PVC, SERIE NORMAL, ESGOTO PREDIAL, DN 50 MM, JUNTA ELÁSTICA, FORNECIDO E INSTALADO EM PRUMADA DE ESGOTO SANITÁRIO OU VENTILAÇÃO.</t>
  </si>
  <si>
    <t xml:space="preserve"> VIGAS BALDRAME DE 15X30 CM=95,50M &gt;&gt; =2*32,75+5*6=95,50M</t>
  </si>
  <si>
    <t>ESCAVAÇÃO MANUAL  DE VALA COM PROFUNDIDADE MENOR OU IGUAL A 1,30M.(L*P*C)</t>
  </si>
  <si>
    <t>FABRICAÇÃO, MONTAGEM E DESMONTAGEM DE FÔRMA P/ SAPATA, EM MADEIRA SERRADA, E=25 MM, 4 UTILIZAÇÕES.</t>
  </si>
  <si>
    <t>S 80 =(2*0,85+2*0,8)*0,10/4 UTILIZAÇÕES</t>
  </si>
  <si>
    <t>TODAS AS VIGAS BALDRAMES DOS CORREDORES DE 12X25CM COM 4 FERROS DE 8M ARMAÇÃO NEGATIVA/POSITIVA</t>
  </si>
  <si>
    <r>
      <t xml:space="preserve">ARMAÇÃO DE </t>
    </r>
    <r>
      <rPr>
        <b/>
        <sz val="10"/>
        <color indexed="8"/>
        <rFont val="Calibri"/>
        <family val="2"/>
      </rPr>
      <t>VIGA BALDRAME</t>
    </r>
    <r>
      <rPr>
        <sz val="10"/>
        <color indexed="8"/>
        <rFont val="Calibri"/>
        <family val="2"/>
      </rPr>
      <t xml:space="preserve"> E </t>
    </r>
    <r>
      <rPr>
        <b/>
        <sz val="10"/>
        <color indexed="8"/>
        <rFont val="Calibri"/>
        <family val="2"/>
      </rPr>
      <t>SAPATA</t>
    </r>
    <r>
      <rPr>
        <sz val="10"/>
        <color indexed="8"/>
        <rFont val="Calibri"/>
        <family val="2"/>
      </rPr>
      <t xml:space="preserve"> UTILI-ZANDO AÇO CA-50 DE </t>
    </r>
    <r>
      <rPr>
        <b/>
        <sz val="10"/>
        <color indexed="8"/>
        <rFont val="Calibri"/>
        <family val="2"/>
      </rPr>
      <t>10 MM</t>
    </r>
    <r>
      <rPr>
        <sz val="10"/>
        <color indexed="8"/>
        <rFont val="Calibri"/>
        <family val="2"/>
      </rPr>
      <t xml:space="preserve"> - MONTAGEM KG </t>
    </r>
  </si>
  <si>
    <t>FABRICAÇÃO, MONTAGEM E DESMONTAGEM DE FÔRMA P/ VIGAS BALDRAME, EM MAD. SERRADA, E=25MM, 4 UTIL.</t>
  </si>
  <si>
    <t>ALVENARIA DE VEDAÇÃO DE BLOCOS CERÂMICOS FURADOS NA HORIZONTAL DE 9X19X19CM (E=9 CM) E ARGAMASSA DE ASSENTAMENTO COM PREPARO EM BETONEIRA.</t>
  </si>
  <si>
    <t>MONTAGEM/DESMONTAGEM DE FÔRMA DE PILARES E TRONCOS DE PILARES.. RETANGULARES E ESTRUTURAS SIMILARES, PÉ-DIREITO SIMPLES, EM MADEIRA SERRADA, 4 UTILIZAÇÕES.</t>
  </si>
  <si>
    <t>CINTA DE AMARRAÇÃO DE ALVENARIA MOLDADA IN LOCO EM CONCRETO (ALTURA DE UM TIJOLO CFE COMPOSIÇÃO)</t>
  </si>
  <si>
    <t>LANÇAMENTO COM USO DE BALDES, ADENSAMEN-TO E ACABAMENTO DE CONCRETO EM ESTRUTURAS</t>
  </si>
  <si>
    <t>ESTACA BROCA DE CONCRETO, D=30CM E 1M DE PROFUNDIDADE, ESCAVAÇÃO MANUAL COM TRA-DO CONCHA, INTEIRAMENTE ARMADA.=&gt;(NOS CORREDORES e DUAS   (Uma em cada banheiro)</t>
  </si>
  <si>
    <t>VIGAS 15X30==&gt;COMPRIMENTO X0,25M E VIGAS DE 12X25CM ==&gt;COMPRIMENTO X 0,20M E SAPATAS DE 0,90X0,9M=0,81m2</t>
  </si>
  <si>
    <t>ESTACA BROCA DE CONCRETO, D=30CM E 1M DE PROFUNDIDADE, ESCAVAÇÃO MANUAL COM TRA-DO CONCHA, INTEIRAMENTE ARMADA.</t>
  </si>
  <si>
    <t>LOCACAO CONVENCIONAL DE OBRA, UTILIZANDO GABARITO DE TÁBUAS CORRIDAS PONTALETADAS A CADA 2,00M - 2 UTILIZAÇÕES M==&gt;(SOMATÓRIO DE TODAS AS VIGAS DE 15X30 CM ONDE HÁ PAREDES e 12x25CM NOS CORREDORES ONDE NÃO HÁ PAREDES CFE. AO LADO) ==&gt;&gt;&gt;&gt;&gt;</t>
  </si>
  <si>
    <t>VIGIA NOTURNO COM ENCARGOS COMPLEMENTARES H CR 18,83</t>
  </si>
  <si>
    <t xml:space="preserve">Servente com encargos complementares- Cfe. Item/código sinapi 96995 um servente gasta 2,3986 hs para 1m3    </t>
  </si>
  <si>
    <r>
      <rPr>
        <b/>
        <sz val="10"/>
        <rFont val="Calibri"/>
        <family val="2"/>
      </rPr>
      <t>V(15X30CM</t>
    </r>
    <r>
      <rPr>
        <sz val="10"/>
        <rFont val="Calibri"/>
        <family val="2"/>
      </rPr>
      <t>=&gt;ESCAVAÇÃO DE 0,25x0,25M</t>
    </r>
    <r>
      <rPr>
        <b/>
        <sz val="10"/>
        <rFont val="Calibri"/>
        <family val="2"/>
      </rPr>
      <t>= 0,0625M³/M</t>
    </r>
    <r>
      <rPr>
        <sz val="10"/>
        <rFont val="Calibri"/>
        <family val="2"/>
      </rPr>
      <t xml:space="preserve"> , </t>
    </r>
    <r>
      <rPr>
        <b/>
        <sz val="10"/>
        <rFont val="Calibri"/>
        <family val="2"/>
      </rPr>
      <t>V-12X25CM</t>
    </r>
    <r>
      <rPr>
        <sz val="10"/>
        <rFont val="Calibri"/>
        <family val="2"/>
      </rPr>
      <t>=&gt;ESCAV. DE 0,2 X 02M=</t>
    </r>
    <r>
      <rPr>
        <b/>
        <sz val="10"/>
        <rFont val="Calibri"/>
        <family val="2"/>
      </rPr>
      <t>0,04M³/M</t>
    </r>
    <r>
      <rPr>
        <sz val="10"/>
        <rFont val="Calibri"/>
        <family val="2"/>
      </rPr>
      <t>//,</t>
    </r>
    <r>
      <rPr>
        <b/>
        <sz val="10"/>
        <rFont val="Calibri"/>
        <family val="2"/>
      </rPr>
      <t>E SAPATAS de 0,8*0,8* 1M</t>
    </r>
    <r>
      <rPr>
        <sz val="10"/>
        <rFont val="Calibri"/>
        <family val="2"/>
      </rPr>
      <t xml:space="preserve">=&gt;Escav.= 0,9*0,9*1M = </t>
    </r>
    <r>
      <rPr>
        <b/>
        <sz val="10"/>
        <rFont val="Calibri"/>
        <family val="2"/>
      </rPr>
      <t>081M3/ CADA</t>
    </r>
    <r>
      <rPr>
        <sz val="10"/>
        <rFont val="Calibri"/>
        <family val="2"/>
      </rPr>
      <t xml:space="preserve"> - </t>
    </r>
  </si>
  <si>
    <t xml:space="preserve">TODA VIGA BALDRAMES DE 15X30CM COM 2 FERROS DE 10MM NA ARMAÇÃO NEGATIVA E 2 POSITIVA E AS SAPATAS 12 FERROS SENDO 6 EM CADA DIREÇÃO DISTANTES 13 CMS UM DO OUTRO E  4CM DA LATERAIS. </t>
  </si>
  <si>
    <t xml:space="preserve">VIGAS BALDRAMES==&gt;VIGAS BALDRAME DE 15X30 CM=218,525M DE COMP+++ VIGAS BALDRAMES DE 12X25CM=20,75M </t>
  </si>
  <si>
    <t>TRUNCAR(13*(2*0,85+2*0,8)*0,1/4;2)</t>
  </si>
  <si>
    <t>TRUNCAR((50,9*4+13*0,9*12)*0,617;2)</t>
  </si>
  <si>
    <t>V=15X30==&gt;2XTÁBUA DE 30 CM E V=12X25 CM ==&gt;2X TÁBUA DE 20CM, ASSENTADA EM CIMA DO CONCRETO MAGRO.</t>
  </si>
  <si>
    <t>V=15X30==&gt;2XTÁBUA DE 30 CM E V=12X25 CM ==&gt;2X TÁBUA DE 25CM, ASSENTADA EM CIMA DO CONCRETO MAGRO.</t>
  </si>
  <si>
    <t>V=15X30==&gt;2XTÁBUA DE 30 CM E V=12X25 CM ==&gt;2X TÁBUA DE 25CM, ASSENTADAs EM CIMA DO CONCRETO MAGRO.</t>
  </si>
  <si>
    <t xml:space="preserve">TODA VIGA BALDRAMES DE 15X30CM COM  2 FERROS DE 10MM NA ARMAÇÃO NEGATIVA E 2 POSITIVA E AS SAPATAS 12 FERROS SENDO 6 EM CADA DIREÇÃO DISTANTES 13 CMS UM DO OUTRO. </t>
  </si>
  <si>
    <t>CONTRAPISO, PISOS E REVESTIMENTOS CERAMICOS DO PISO E DAS PAREDES</t>
  </si>
  <si>
    <t>TRUNCAR(13*2*(0,2+0,3)*0,5/4;2)</t>
  </si>
  <si>
    <t xml:space="preserve">TRONCO DE PILARES==&gt; 13 TRONCOS DE PILARES DE 0,5 M de12X30CM NAS SAPATAS </t>
  </si>
  <si>
    <t xml:space="preserve">TRONCO DE PILARES==&gt; 23 TRONCOS DE PILARES DE 0,5 M de12X30CM NAS SAPATAS </t>
  </si>
  <si>
    <t>3.A</t>
  </si>
  <si>
    <t>3.A.1</t>
  </si>
  <si>
    <t>3.A.2</t>
  </si>
  <si>
    <t>3.A.3</t>
  </si>
  <si>
    <t>3.A.4</t>
  </si>
  <si>
    <t>3.A.5</t>
  </si>
  <si>
    <t>3.A.6</t>
  </si>
  <si>
    <t>3.A.7</t>
  </si>
  <si>
    <t>3.A.8</t>
  </si>
  <si>
    <t>3.A.9</t>
  </si>
  <si>
    <t>BL. ADMINISTRAÇÃO</t>
  </si>
  <si>
    <t>COZINHA E REFEITÓRIO</t>
  </si>
  <si>
    <t>BANHEIROS</t>
  </si>
  <si>
    <t>3.C</t>
  </si>
  <si>
    <t>3.D</t>
  </si>
  <si>
    <t>3.E</t>
  </si>
  <si>
    <t>3.F</t>
  </si>
  <si>
    <t>3.A.10</t>
  </si>
  <si>
    <t>3.A.11</t>
  </si>
  <si>
    <t>3.A.12</t>
  </si>
  <si>
    <t>3.A.13</t>
  </si>
  <si>
    <t>3.A.14</t>
  </si>
  <si>
    <t>3.A.15</t>
  </si>
  <si>
    <t>3.A.16</t>
  </si>
  <si>
    <t>4.A</t>
  </si>
  <si>
    <t>4.C</t>
  </si>
  <si>
    <t>4.D</t>
  </si>
  <si>
    <t>4.E</t>
  </si>
  <si>
    <t>4.F</t>
  </si>
  <si>
    <t>3.B.1</t>
  </si>
  <si>
    <t>3.B.2</t>
  </si>
  <si>
    <t>3.B.3</t>
  </si>
  <si>
    <t>3.B.4</t>
  </si>
  <si>
    <t>3.B.5</t>
  </si>
  <si>
    <t>3.B.6</t>
  </si>
  <si>
    <t>3.B.7</t>
  </si>
  <si>
    <t>3.B.8</t>
  </si>
  <si>
    <t>3.B.9</t>
  </si>
  <si>
    <t>3.B.10</t>
  </si>
  <si>
    <t>3.B.11</t>
  </si>
  <si>
    <t>3.C.1</t>
  </si>
  <si>
    <t>3.C.2</t>
  </si>
  <si>
    <t>3.C.3</t>
  </si>
  <si>
    <t>3.C.4</t>
  </si>
  <si>
    <t>3.D.1</t>
  </si>
  <si>
    <t>3.E.1</t>
  </si>
  <si>
    <t>3.E.2</t>
  </si>
  <si>
    <t>3.E.3</t>
  </si>
  <si>
    <t>3.E.5</t>
  </si>
  <si>
    <t>3.E.6</t>
  </si>
  <si>
    <t>3.F.1</t>
  </si>
  <si>
    <t>3.F.2</t>
  </si>
  <si>
    <t>3.F.3</t>
  </si>
  <si>
    <t>4.A.1</t>
  </si>
  <si>
    <t>4.A.2</t>
  </si>
  <si>
    <t>4.A.3</t>
  </si>
  <si>
    <t>4.A.4</t>
  </si>
  <si>
    <t>4.A.5</t>
  </si>
  <si>
    <t>4.A.6</t>
  </si>
  <si>
    <t>4.A.7</t>
  </si>
  <si>
    <t>5.A</t>
  </si>
  <si>
    <t>5.A.1</t>
  </si>
  <si>
    <t>5.C</t>
  </si>
  <si>
    <t>5.D</t>
  </si>
  <si>
    <t>5.F</t>
  </si>
  <si>
    <t>5.E</t>
  </si>
  <si>
    <t>6.A</t>
  </si>
  <si>
    <t>6.C</t>
  </si>
  <si>
    <t>BLOCO DAS SALAS 08 E 09</t>
  </si>
  <si>
    <t>BLOCO DA ADMINISTRAÇÃO</t>
  </si>
  <si>
    <t>BLOCO DAS SALAS 02 E 03</t>
  </si>
  <si>
    <t>6.D</t>
  </si>
  <si>
    <t>6.F</t>
  </si>
  <si>
    <t>6.E</t>
  </si>
  <si>
    <t>TRAMA DE AÇO COMPOSTA POR TERÇAS PARA TE-LHADOS DE ATÉ 2 ÁGUAS PARA TELHA ONDULADA DE FIBROCIMENTO, METÁLICA, PLÁSTICA OU TER-MOACÚSTICA, INCLUSO TRANSPORTE VERTICAL.</t>
  </si>
  <si>
    <t>TM A36, 127 X 50 MM, E= 3 MM</t>
  </si>
  <si>
    <t>IS A 3,0 M E MENORES QUE 6,0 M, INCLUSO IÇAMENTO. AF_07/2019</t>
  </si>
  <si>
    <t>COBE</t>
  </si>
  <si>
    <t>72110</t>
  </si>
  <si>
    <t>ESTRUTURA METALICA EM TESOURAS OU TRELICAS, VAO LIVRE DE 12 M,FORNECIMENTO E MONTAGEM, NAO SENDO CONSIDERADOS OS FECHA-MENTOS METALICOS, AS COLUNAS, OS SERVICOS GERAIS EM ALVENA-RIA E CONCRETO,AS TELHAS DE COBERTURA E A PINTURA DE ACABAMENTO</t>
  </si>
  <si>
    <t/>
  </si>
  <si>
    <t>INSUMO</t>
  </si>
  <si>
    <t>10966</t>
  </si>
  <si>
    <t>PERFIL "U" DE ACO LAMINADO, "U" 152 X 15,6</t>
  </si>
  <si>
    <t>10,0000000</t>
  </si>
  <si>
    <t>COMPOSICAO</t>
  </si>
  <si>
    <t>88278</t>
  </si>
  <si>
    <t>MONTADOR DE ESTRUTURA METÁLICA COM ENCARGOS COMPLEMENTARES</t>
  </si>
  <si>
    <t>0,7000000</t>
  </si>
  <si>
    <t>SERVENTE COM ENCARGOS COMPLEMENTARES</t>
  </si>
  <si>
    <t>72111</t>
  </si>
  <si>
    <t>ESTRUTURA METALICA EM TESOURAS OU TRELICAS, VAO LIVRE DE 15M, FORNECIMENTO E MONTAGEM, NAO SENDO CONSIDERADOS OS FECHAMENTOS METALICOS, AS COLUNAS, OS SERVICOS GERAIS EM ALVENARIA E CONCRETO, AS TELHAS DE COBERTURA E A PINTURA DE ACABAMENTO</t>
  </si>
  <si>
    <t>11,0000000</t>
  </si>
  <si>
    <t>0,7500000</t>
  </si>
  <si>
    <t>72112</t>
  </si>
  <si>
    <t>ESTRUTURA METALICA EM TESOURAS OU TRELICAS, VAO LIVRE DE 20M, FORNECIMENTO E MONTAGEM, NAO SENDO CONSIDERADOS OS FECHAMENTOS METALICOS, AS COLUNAS, OS SERVICOS GERAIS EM ALVENARIA E CONCRETO, AS TELHAS DE COBERTURA E A PINTURA DE ACABAMENTO</t>
  </si>
  <si>
    <t>12,0000000</t>
  </si>
  <si>
    <t>0,8000000</t>
  </si>
  <si>
    <t xml:space="preserve"> KIT CAVALETE PARA MEDIÇÃO DE ÁGUA - ENTRADA PRINCIPAL, EM PVC SOLDÁVEL DN 25 (¾") FORNECIMENTO/INSTALAÇÃO (EXCLUSIVE HIDRÔMETRO) UN</t>
  </si>
  <si>
    <t>REATERRO P/ VIGAS=VOL.DA ESCAVAÇÃO h=25cm(-) VOL. DO CONCRETO MAGRO (3cm) NO CHÃO=&gt;=comp*0,03*(0,25-3cm) E PARA SAPATAS = VOL.DA ESCAVAÇÃO - VOL. DO CONCRETO MAGRO  3CM - (cfe. item 3.14) VOL do Concreto de cada sapata=0,203m3 - VOL. DO CONCRETO De cada tronco de pilar de 12x30cm com h=50cm =(0,5*0,12*0,3) (-) v=&gt;&gt;12x25 (ESC=0,20-0,03 do lastro)</t>
  </si>
  <si>
    <t xml:space="preserve">TRONCO DE PILARES==&gt; 46 TRONCOS DE PILARES DE 0,5 M de12X30CM NAS SAPATAS </t>
  </si>
  <si>
    <t>VIGAS BALDRAME DE 12X25CM=32,75+4*2=40,75M////</t>
  </si>
  <si>
    <t>TRUNCAR(40,75*4*0,395;2)</t>
  </si>
  <si>
    <t>TRUNCAR((50,9*0,25*0,25)+(28*0,2*0,2)+(13*0,81);2)</t>
  </si>
  <si>
    <t>TRUNCAR((50,9*0,25)+(28*0,2)+(13*0,81);2)</t>
  </si>
  <si>
    <t>TRUNCAR(((50,9*2*0,3+28*2*0,2)/4);2)</t>
  </si>
  <si>
    <t>TRUNCAR(28*4*0,395;2)</t>
  </si>
  <si>
    <t xml:space="preserve">VIGAS BALDRAMES==&gt;VIGAS BALDRAME DE 15X30 CM=50,9M DE COMP+++ VIGAS BALDRAMES DE 12X25CM=28M DE COMP. </t>
  </si>
  <si>
    <t>VIGAS BALDRAME DE 12X25CM= 28M &gt;&gt;(8,15+8,3+2+2+4*2)</t>
  </si>
  <si>
    <t>AREA DE PREPARO DE FUNDO DA VALA X  (E= 3CM=ESP. DO LASTRO)==&gt;ITEM 3.19=28,85M2</t>
  </si>
  <si>
    <t>TRUNCAR(28,85*0,03;2)</t>
  </si>
  <si>
    <t>TRUNCAR(50,9*(2*0,3+0,15)+28*(2*0,25+0,12);2)</t>
  </si>
  <si>
    <t>==&gt;50,90M DE VIGAS DE 15X30CM+28M DE VIGAS DE 12X25CM +13 SAPATAS DE 0,80*0,80X1M  + 7 BROCAS D=30CM, H=1M</t>
  </si>
  <si>
    <t xml:space="preserve">VIGAS BALDRAME DE 12X25CM = 36,75M ==&gt;&gt;&gt;   TRUNCAR((2*2+32,75);2)  </t>
  </si>
  <si>
    <t>REATERRO P/ VIGAS=VOL.DA ESCAVAÇÃO h=25cm(-) VOL. DO CONCRETO MAGRO (3cm) NO CHÃO=&gt;=comp*0,03*(0,25-3cm) E PARA SAPATAS = VOL.DA ESCAVAÇÃO - VOL. DO CONCRETO MAGRO  3CM (-) VOL do Concreto de cada sapata=0,203m3(-) VOL. DO CONCRETO De cada tronco de pilar de 12x30cm com h=50cm =(0,5*0,12 *0,3) (-) v=&gt;&gt;12x25 (ESC=0,20-0,03 do lastro)</t>
  </si>
  <si>
    <t>TRUNCAR((14,83)-((50,9*0,03*0,25+28*0,03*0,2+13*0,81*0,03)+(50,9*0,15*(0,25-0,03))+(28*0,12*(0,25-0,03))+(13*0,203)+(13*0,5*0,12*0,3));2)</t>
  </si>
  <si>
    <t>3.D.2</t>
  </si>
  <si>
    <t xml:space="preserve">VIGAS BALDRAMES==&gt;VIGAS BALDRAME DE 15X30 CM=95,5M DE COMP+++ VIGAS BALDRAMES DE 12X25CM=36,75M DE COMP. </t>
  </si>
  <si>
    <t>TRUNCAR(95,5*(2*0,3+0,15)+36,75*(2*0,25+0,12);2)</t>
  </si>
  <si>
    <t>TRUNCAR((95,5*4+23*0,9*12)*0,617;2)</t>
  </si>
  <si>
    <t>TRUNCAR(36,75*4*0,395;2)</t>
  </si>
  <si>
    <t>TRUNCAR((26,06)-((95,5*0,03*0,25+36,75*0,03*0,2+23*0,81*0,03)+(95,5*0,15*(0,25-0,03))+(36,75*0,12*(0,25-0,03))+(23*0,203)+(23*0,5*0,12*0,3));2)</t>
  </si>
  <si>
    <t>TRUNCAR(95,5*0,25+36,75*0,2+23*0,81;2)</t>
  </si>
  <si>
    <t>TRUNCAR((95,5*0,25*0,25)+(36,75*0,2*0,2)+(23*0,81);2)</t>
  </si>
  <si>
    <t>BROCAS-(D=30CM) - SOBRE ELAS VIGAS DE 12X 25CM E PILARES DE 10X30CM. TODAS SITUADAS NO CORREDOR DISTRIBUIDAS CFE, PLANTA.</t>
  </si>
  <si>
    <t>REATERRO P/ VIGAS=VOL.DA ESCAVAÇÃO h=25cm(-) VOL. DO CONCRETO MAGRO (3cm) NO CHÃO=&gt;=comp*0,03*(0,25-3cm) E PARA SAPATAS = VOL.DA ESCAVAÇÃO - VOL. DO CONCRETO MAGRO  3CM (-) VOL do Concreto de cada sapata=0,203m3(-) VOL. DO CONCRETO De cada tronco de pilar de 12x30cm com h=50cm =(0,5*0,12 *0,3) (-) V=&gt;&gt;12x25 (ESC=0,20-0,03 do lastro)</t>
  </si>
  <si>
    <t>TRUNCAR(23*(2*0,85+2*0,8)*0,1/4;2)</t>
  </si>
  <si>
    <t>TRUNCAR((95,5*2*0,3+36,75*2*0,25)/4;2)</t>
  </si>
  <si>
    <t>TRUNCAR(23*2*(0,2+0,3)*0,5/4;2)</t>
  </si>
  <si>
    <t xml:space="preserve"> VIGAS BALDRAME DE 15X30 CM=M &gt;&gt; 3*6,25+2*7,94+3+2 ==&gt;30M                                               </t>
  </si>
  <si>
    <t>TRUNCAR(3*6,25+2*7,94+3+2;2)</t>
  </si>
  <si>
    <t>=&gt;39,63M DE VIGAS DE 15X30CM =&gt;&gt; E 16 SAPATAS DE 0,80*0,80X1M</t>
  </si>
  <si>
    <t>REATERRO P/ VIGAS=VOL.DA ESCAVAÇÃO h=25cm(-) VOL. DO CONCRETO MAGRO (3cm) NO CHÃO=&gt;=comp*0,03*(0,25-3cm) E PARA SAPATAS = VOL.DA ESCAVAÇÃO - VOL. DO CONCRETO MAGRO  3CM - (cfe. item 3.E.2) VOL do Concreto de cada sapata=0,203m3 - VOL. DO CONCRETO De cada tronco de pilar de 12x30cm com h=50cm =(0,5*0,12*0,3) (</t>
  </si>
  <si>
    <t>TRUNCAR(16*(2*0,85+2*0,8)*0,1/4;2)</t>
  </si>
  <si>
    <t>V=15X30==&gt;2XTÁBUA DE 30 CM  POIS SERÁ ASSENTADA EM CIMA DO CONCRETO MAGRO.</t>
  </si>
  <si>
    <t xml:space="preserve">TRONCO DE PILARES==&gt; 16 TRONCOS DE PILARES DE 0,5 M de12X30CM NAS SAPATAS </t>
  </si>
  <si>
    <t>TRUNCAR(16*2*(0,2+0,3)*0,5/4;2)</t>
  </si>
  <si>
    <t>TRUNCAR((39,63*2*0,3/4);2)</t>
  </si>
  <si>
    <t>TRUNCAR((14,83-(39,63*0,03*0,25+16*0,81*0,03+39,63*0,15*(0,25-0,03)+16*0,203+16*0,5*0,12*0,3));2)</t>
  </si>
  <si>
    <t>TRUNCAR(39,63*0,25+16*0,81;2)</t>
  </si>
  <si>
    <t>TRUNCAR((39,63*4+16*0,9*12)*0,617;2)</t>
  </si>
  <si>
    <t>AREA DE PREPARO DE FUNDO DA VALA X  (E= 3CM=ESPESSURA DO LASTRO)==&gt;ITEM 3.E.3'=22,86M2</t>
  </si>
  <si>
    <t>TRUNCAR(22,86*0,03;2)</t>
  </si>
  <si>
    <t>VIGAS BALDRAMES==&gt;VIGAS BALDRAME DE 15X30 CM=39,63M DE COMP</t>
  </si>
  <si>
    <t>TRUNCAR(39,63*(2*0,3+0,15);2)</t>
  </si>
  <si>
    <t xml:space="preserve"> V=15X30&gt;&gt;CM=2*7,85+3*6,05+4*3,7 ==&gt;48,65</t>
  </si>
  <si>
    <t>V=12X25CM &gt;&gt;7*2,01+2*(1,8+2)+2,29+ 2,31+2*(2,63+2,93)+4*1,5+2*1,98)==&gt;&gt;&gt;47,35</t>
  </si>
  <si>
    <t xml:space="preserve"> BROCAS (DIAM.30CM) - SOBRE ELAS VI-GAS DE 12X25CM E PILARES DE 10X30CM . SENDO 12 SITUADAS NOS CORREDORES E 4 INTERNA NOS CANTOS DOS BANHEIROS PNDE</t>
  </si>
  <si>
    <t xml:space="preserve">TRONCO DE PILARES==&gt; 12 TRONCOS DE PILARES DE 0,5 M de12X30CM NAS SAPATAS </t>
  </si>
  <si>
    <t>TRUNCAR((48,65*2*0,3+47,35*2*0,2)/4;2)</t>
  </si>
  <si>
    <t>AREA DE PREPARO DE FUNDO DA VALA X  (E= 3CM=ESP. DO LASTRO)==&gt;ITEM 3.F.13=31,35M2</t>
  </si>
  <si>
    <t>MONTAGEM E DESMONTAGEM DE FÔRMA DE PI-LARES RETANGULARES E ESTRUTURAS SIMILARES, (VIGAS DO RESPALDO), PÉ-DIREITO SIMPLES, EM MADEIRA SERRADA, 4 UTILIZAÇÕES. M2</t>
  </si>
  <si>
    <t xml:space="preserve">9 X 17 CM COM DOIS FERROS DE 8MM= EM TODAS AS PAREDES QUE TEM JANELAS NA ALTURA ABAIXO DA PREVISTA PARA O ASSENTAMENTO DAS MESMAS &gt;&gt; (6*6+2*3,85+2*4+2*8)..&gt;67,7M///                                                                                                                                                                                                                                                                                                                                                                                                                                          </t>
  </si>
  <si>
    <t>ESTRIBOS P/V.BALDRAME(211,7M) DE 15X30CM =3+ 3+12+12+27+27==&gt;84CM E  DE 12X25CM(36,75)=&gt; 3+3+9+9+22+22 =&gt; 68CM dispostos a cada 20cm</t>
  </si>
  <si>
    <r>
      <rPr>
        <b/>
        <sz val="10"/>
        <rFont val="Calibri"/>
        <family val="2"/>
      </rPr>
      <t xml:space="preserve"> ESTRIBOS A CADA 15CM PARA TRONCOS DE PILARES  DE </t>
    </r>
    <r>
      <rPr>
        <sz val="10"/>
        <rFont val="Calibri"/>
        <family val="2"/>
      </rPr>
      <t>12X30CM=&gt; SOBRE AS SAPATAS==&gt;3+ 3+9+9+27+27 ==&gt; 78CM</t>
    </r>
  </si>
  <si>
    <t>ESTRIBOS P/V.BALDRAME(50,9M) DE 15X30CM =3+ 3+12+12+27+27==&gt;84CM E  DE 12X25CM(28M)=&gt; 3+3+9+9+22+22 =&gt; 68CM dispostos a cada 20cm</t>
  </si>
  <si>
    <t>TRUNCAR((50,9/0,2*0,84+28/0,16*0,68)*0,154;2)</t>
  </si>
  <si>
    <t xml:space="preserve"> ESTRIBOS A CADA 15CM PARA TRONCOS DE PILARES  DE 12X30CM=&gt; SOBRE AS SAPATAS==&gt;3+3+9+9+27+27=&gt; 78CM </t>
  </si>
  <si>
    <t>TRUNCAR(13/0,15*0,5*0,78*0,154;2)</t>
  </si>
  <si>
    <t>ESTRIBOS P/V.BALDRAME(95,5M) DE 15X30CM =3+ 3+12+12+27+27==&gt;84CM E  DE 12X25CM(24,45M)=&gt; 3+3+9+9+22+22 =&gt; 68CM dispostos a cada 20cm</t>
  </si>
  <si>
    <r>
      <rPr>
        <b/>
        <sz val="10"/>
        <rFont val="Calibri"/>
        <family val="2"/>
      </rPr>
      <t xml:space="preserve"> ESTRIBOS A CADA 15CM PARA  TRONCOS DE PILARES  DE </t>
    </r>
    <r>
      <rPr>
        <sz val="10"/>
        <rFont val="Calibri"/>
        <family val="2"/>
      </rPr>
      <t>12X30CM=&gt; SOBRE AS SAPATAS==&gt;3+ 3+9+9+27+27 ==&gt; 78CM</t>
    </r>
  </si>
  <si>
    <t>TRUNCAR(23/0,15*0,5*0,78*0,154;2)</t>
  </si>
  <si>
    <t>ESTRIBOS P/V.BALDRAME(39,63M) DE 15X30CM =3+ 3+12+12+27+27==&gt;84CM E  dispostos a cada 20cm</t>
  </si>
  <si>
    <t>TRUNCAR(39,63/0,2*0,84*0,154;2)</t>
  </si>
  <si>
    <r>
      <rPr>
        <b/>
        <sz val="10"/>
        <rFont val="Calibri"/>
        <family val="2"/>
      </rPr>
      <t xml:space="preserve"> ESTRIBOS A CADA 15CM PARA PILARES E TRONCOS DE PILARES  DE </t>
    </r>
    <r>
      <rPr>
        <sz val="10"/>
        <rFont val="Calibri"/>
        <family val="2"/>
      </rPr>
      <t xml:space="preserve">12X30CM=&gt; SO-BRE AS SAPATAS==&gt;3+ 3+9+9+27+27 ==&gt; 78CM </t>
    </r>
  </si>
  <si>
    <t>TRUNCAR((48,65/0,2*0,84+47,35/0,16*0,68)*0,154;2)</t>
  </si>
  <si>
    <t>TRUNCAR(95,5/0,2*0,84*0,154+36,75/0,16*0,68*0,154;2)</t>
  </si>
  <si>
    <t>TRUNCAR(12*0,5/0,15*0,78*0,154;2)</t>
  </si>
  <si>
    <t>TRUNCAR(31,35*0,03;2)</t>
  </si>
  <si>
    <t>TRUNCAR(48,65*(2*0,3+0,15)+47,35*(2*0,25+0,12);2)</t>
  </si>
  <si>
    <t>TRUNCAR((40,75+0,1)*4*0,395+14*2,55*(0,25+0,25)*4*0,395;2)</t>
  </si>
  <si>
    <t>J4 =&gt;&gt;2*(1x0,5M) E 10 J2&gt;&gt;&gt;10*( 1,5X1,2M)</t>
  </si>
  <si>
    <t>7 P7 &gt;&gt;7*0,9*2,1+4 P1&gt;&gt;&gt;0,9*2,1M+2 P3&gt;&gt;&gt;0,7*2,1</t>
  </si>
  <si>
    <t>TRUNCAR(7*1,3+4*1,3+2*1,1;2)</t>
  </si>
  <si>
    <t>8 J3 (2X1,2M) = 2 J1 (3*1,2M)</t>
  </si>
  <si>
    <t>TRUNCAR(8*2,4+2*3,4;2)</t>
  </si>
  <si>
    <t>4.B.1</t>
  </si>
  <si>
    <t>8 JANELAS DE 2X1,20M</t>
  </si>
  <si>
    <t xml:space="preserve"> 02 PORTAS DE 0.9X 2,10M</t>
  </si>
  <si>
    <t>PILARES==&gt;13PILARES..(SAPATAS) DE 12X 30CM (H=3,1-0,,3=2,85M)E 7 PILARES DE 12X25CM (H=2,55M)SOBRE BROCAS NAS VARANDAS+VIGAS (12X25CM) DO RESPAL-DO DA VARANDA (12X25CM)&gt;&gt;+50,9M DAS SALAS</t>
  </si>
  <si>
    <t>4.B.2</t>
  </si>
  <si>
    <t>4.B.3</t>
  </si>
  <si>
    <t>4.B.4</t>
  </si>
  <si>
    <t>4.B.5</t>
  </si>
  <si>
    <t>4.B.6</t>
  </si>
  <si>
    <t>4.B.7</t>
  </si>
  <si>
    <t>4.B.8</t>
  </si>
  <si>
    <t>4.B.9</t>
  </si>
  <si>
    <t>4.B.10</t>
  </si>
  <si>
    <t>4.A.8</t>
  </si>
  <si>
    <t>4.A.9</t>
  </si>
  <si>
    <t>4.A.10</t>
  </si>
  <si>
    <t>4.A.11</t>
  </si>
  <si>
    <t>TRUNCAR(((13*2*2,85*(0,35+0,15)+7*2,55*2*(0,3+0,12)+28*(2*0,25+0,15)+50,9*2*0,3))/4;2)</t>
  </si>
  <si>
    <t>TRUNCAR(((((13*3,4/0,15*0,78)+(7*3,05)/0,15*0,68)+(78,9/0,2*0,68))*0,154);2)</t>
  </si>
  <si>
    <t>NA VARANDA ==&gt;&gt;7 PILARES (12X25CM H=2,55M, COM 4 FE DE 8MM E  TAMBEM AS VIGAS DO RESPALDO (12X25CM) 28MM DO LADO SEM PAREDE de 12X25CM  COM 4 FERROS DE 8MM</t>
  </si>
  <si>
    <t>TRUNCAR(4*8-2*0,9;2)</t>
  </si>
  <si>
    <t>TRUNCAR(6*6+2*3,85+2*4+2*8-9*0,9-2*0,7;2)</t>
  </si>
  <si>
    <r>
      <t xml:space="preserve">CONCRETAGEM de 13 </t>
    </r>
    <r>
      <rPr>
        <b/>
        <sz val="10"/>
        <rFont val="Calibri"/>
        <family val="2"/>
      </rPr>
      <t>PILARES</t>
    </r>
    <r>
      <rPr>
        <sz val="10"/>
        <rFont val="Calibri"/>
        <family val="2"/>
      </rPr>
      <t xml:space="preserve"> de 12X30CM*2,85)+7 DE 12X25M * 2,55M++</t>
    </r>
    <r>
      <rPr>
        <b/>
        <sz val="10"/>
        <rFont val="Calibri"/>
        <family val="2"/>
      </rPr>
      <t>VIGAS DO RESPALDO DE 12X25</t>
    </r>
    <r>
      <rPr>
        <sz val="10"/>
        <rFont val="Calibri"/>
        <family val="2"/>
      </rPr>
      <t>CM =50,9+28=78,9M)</t>
    </r>
  </si>
  <si>
    <t>TRUNCAR(2*1,3;2)</t>
  </si>
  <si>
    <t>TRUNCAR(8*2,4;2)</t>
  </si>
  <si>
    <t>TRUNCAR((13*2,85*0,12*0,3+7*0,12*0,25*2,55+78,9*0,12*0,25);2)</t>
  </si>
  <si>
    <t>IGUAL VOLUME DE CONCRETO</t>
  </si>
  <si>
    <t xml:space="preserve">9 X 19 CM COM DOIS FERROS DE 8MM EM TODAS AS PAREDES QUE TEM JANELAS NA ALTURA ABAIXO DA PREVISTA PARA O ASSENTAMENTO DAS MESMAS=4*8-2*0,9                                                                                                                                                                                                                                                                                                                                                                                                                                       </t>
  </si>
  <si>
    <r>
      <rPr>
        <b/>
        <sz val="10"/>
        <rFont val="Calibri"/>
        <family val="2"/>
      </rPr>
      <t xml:space="preserve">BLOCO DAS SALAS 02 E 03==&gt; </t>
    </r>
    <r>
      <rPr>
        <sz val="10"/>
        <rFont val="Calibri"/>
        <family val="2"/>
      </rPr>
      <t xml:space="preserve">50,9M DE VIGAS DE 15X30CM ++ + EITÕES(SOBRE AS PAREDES QUE SEPARAM AS SALAS DE AULA==&gt; +ALVENARIA ENTRE AS TESOU-RAS NAS FRENTE E NO FUNDO E SOBRE A VIGA DA VARANDA  2*16*(0,3+0,3+0,2) E ( - ) AS ÁREAS DAS PORTAS E JANELAS E ( - ) AS ÁREAS DA CINTA DE AMARRAÇÃO DE 0,19 CM PREVISTA PARA AS PAREDES QUE TEM JANELAS </t>
    </r>
  </si>
  <si>
    <r>
      <rPr>
        <b/>
        <sz val="10"/>
        <rFont val="Calibri"/>
        <family val="2"/>
      </rPr>
      <t>BLOCO DAS SALAS 04,05,06 E 07==&gt; 95,5</t>
    </r>
    <r>
      <rPr>
        <sz val="10"/>
        <rFont val="Calibri"/>
        <family val="2"/>
      </rPr>
      <t>M DE VIGAS DE 15X30CM*2,85M++EITÕES SOBRE AS PAREDES QUE SEPARAM AS SALAS DE AULA&gt;+++ALVENARIA ENTRE AS TESOURAS NAS FRENTE E NO FUNDO E SOBRE A VIGA DA VARANDA  32,75*(0,3+ 0,3+0,2) E ( - ) AS ÁREAS DAS PORTAS E JANELAS E ( - ) AS ÁREAS DA CINTA DE AMARRAÇÃO DE 0,19 CM PREVISTA PARA AS PAREDES QUE TEM JANELAS EITÕES SOBRE AS PAREDES QUE SEPARAM AS AS-LAS DE AULA</t>
    </r>
  </si>
  <si>
    <t>PILARES==&gt;23PILARES..(SAPATAS) DE 12X 30CM (H=3,1-0,,3=2,85M)E 14 PILARES DE 12X25CM (H=2,55M)SOBRE BROCAS NAS VARANDAS+VIGAS (12X25CM) DO RESPAL-DO DA VARANDA (12X25CM)&gt;&gt;+95,5M DAS SALAS</t>
  </si>
  <si>
    <t>TRUNCAR(((28,45*0,1)*4+7*4*(2,55+0,25+0,25))*0,395;2)</t>
  </si>
  <si>
    <t>TRUNCAR(((36,75+0,1)*4+14*4*(2,55+0,25+0,25))*0,395;2)</t>
  </si>
  <si>
    <t>NA VARANDA ==&gt;&gt;14 PILARES (12X25CM H=2,55M, COM 4 FE DE 8MM E  TAMBEM AS VIGAS DO RESPALDO (12X25CM) 36,75M DO LADO SEM PAREDE de 12X25CM  COM 4 FERROS DE 8MM</t>
  </si>
  <si>
    <t xml:space="preserve"> 04 PORTAS DE 0.9X 2,10M</t>
  </si>
  <si>
    <t>16 JANELAS DE 2X1,20M</t>
  </si>
  <si>
    <t>TRUNCAR(4*1,3;2)</t>
  </si>
  <si>
    <t>TRUNCAR(16*2,4;2)</t>
  </si>
  <si>
    <r>
      <t xml:space="preserve">CONCRETAGEM de 23 </t>
    </r>
    <r>
      <rPr>
        <b/>
        <sz val="10"/>
        <rFont val="Calibri"/>
        <family val="2"/>
      </rPr>
      <t>PILARES</t>
    </r>
    <r>
      <rPr>
        <sz val="10"/>
        <rFont val="Calibri"/>
        <family val="2"/>
      </rPr>
      <t xml:space="preserve"> de 12X30CM*2,85)+14 DE 12X25M * 2,55M++</t>
    </r>
    <r>
      <rPr>
        <b/>
        <sz val="10"/>
        <rFont val="Calibri"/>
        <family val="2"/>
      </rPr>
      <t>VIGAS DO RESPALDO DE 12X25</t>
    </r>
    <r>
      <rPr>
        <sz val="10"/>
        <rFont val="Calibri"/>
        <family val="2"/>
      </rPr>
      <t>CM =95,5+36,75=132,25M)</t>
    </r>
  </si>
  <si>
    <t>TRUNCAR((23*2*2,85*(0,35+0,15)+14*2,55*2*(0,3+0,12)+28*(2*0,25+0,15)+95,5*2*0,3+36,75*(2*0,3+0,15))/4;2)</t>
  </si>
  <si>
    <t xml:space="preserve">PILARES==&gt;16PILARES..(SAPATAS) DE 12X 30CM (H=3,1-0,,3=2,85M)+39,63M DE VIGAS (12X25CM) DO RESPALDO </t>
  </si>
  <si>
    <r>
      <rPr>
        <b/>
        <sz val="10"/>
        <rFont val="Calibri"/>
        <family val="2"/>
      </rPr>
      <t xml:space="preserve">ESTRIBOS=&gt; A CADA 15CM PARA PILARES  DE </t>
    </r>
    <r>
      <rPr>
        <sz val="10"/>
        <rFont val="Calibri"/>
        <family val="2"/>
      </rPr>
      <t xml:space="preserve">12X30CM (ALTURA DA PAREDE(2,85M) =2,85+0,3+0,25=3,4M) E ESTRIBOS=&gt;3+3+ 9+9+27+27=&gt;78CM E DE 12X25CM=&gt;SOBRE  AS BROCAS=&gt;3+3+9+9+22+22=&gt;68CM=&gt; SENDO (H LIVRE=2,55M)+MAIS  V.RESPAL-DO (0,25M) =2,55+0,25+0,25=3,05M==&gt;  (SOMA DAS VIGAS BALDRAMES-&gt;50,9+28 =78,9MA  </t>
    </r>
    <r>
      <rPr>
        <b/>
        <sz val="10"/>
        <rFont val="Calibri"/>
        <family val="2"/>
      </rPr>
      <t>A CADA 20CM PARA AS VIGAS</t>
    </r>
  </si>
  <si>
    <t>TRUNCAR((16*2*2,85*(0,35+0,15)+39,63*(2*0,3+0,12))/4;2)</t>
  </si>
  <si>
    <r>
      <rPr>
        <b/>
        <sz val="10"/>
        <rFont val="Calibri"/>
        <family val="2"/>
      </rPr>
      <t xml:space="preserve">ESTRIBOS=&gt; A CADA 15CM PARA PILARES  DE </t>
    </r>
    <r>
      <rPr>
        <sz val="10"/>
        <rFont val="Calibri"/>
        <family val="2"/>
      </rPr>
      <t xml:space="preserve">12X30CM (ALTURA DA PAREDE(2,85M) =2,85+0,3+0,25=3,4M) E ESTRIBOS=&gt;3+3+ 9+9+27+27=&gt;78CM E DE VIGAS DO RESPAL-DO 12X25CM=&gt;3+3+9+9+22+22=&gt;68CM=&gt;  (SOMA DAS VIGAS BALDRAMES-&gt;39,63M A  </t>
    </r>
    <r>
      <rPr>
        <b/>
        <sz val="10"/>
        <rFont val="Calibri"/>
        <family val="2"/>
      </rPr>
      <t>A CADA 20CM PARA AS VIGAS</t>
    </r>
  </si>
  <si>
    <t>TRUNCAR((16*3,4/0,15*0,78+39,63/0,2*0,68)*0,154;2)</t>
  </si>
  <si>
    <t xml:space="preserve"> 01 PORTAS DE 0.9X 2,10M</t>
  </si>
  <si>
    <t>TRUNCAR(12*2*(0,2+0,3)*0,5/4;2)</t>
  </si>
  <si>
    <t>TRUNCAR((2*7,85+3*6,05+4*3,7);2)</t>
  </si>
  <si>
    <t>TRUNCAR((7*2,01+2*(1,8+2)+2,29+2,31+2*(2,63+2,93)+4*1,5+ 2*1,98);2)</t>
  </si>
  <si>
    <t>TRUNCAR((48,65*0,0625)+(47,35*0,2*0,2)+(12*0,81);2)</t>
  </si>
  <si>
    <t>TRUNCAR(48,65*0,25+47,35*0,2+12*0,81;2)</t>
  </si>
  <si>
    <t>TRUNCAR((14,65)-(48,65*0,03+47,35*0,03+12*0,81*0,03+48,65*0,15*(0,25-0,03)+47,35*0,12*(0,25-0,03)+12*0,9*0,9*0,03+12*0,203+12*0,5*0,12*0,3);2)</t>
  </si>
  <si>
    <t>TRUNCAR(12*(2*0,85+2*0,8)*0,1/4;2)</t>
  </si>
  <si>
    <t>TRUNCAR(47,35*4*0,395;2)</t>
  </si>
  <si>
    <t>TRUNCAR((48,65*4+12*0,9*12)*0,617;2)</t>
  </si>
  <si>
    <t>J4 =&gt;&gt;2x(1x0,5M) E 2x J2&gt;&gt;&gt;2*( 1,5X1,2M)</t>
  </si>
  <si>
    <t>01 JANELAS DE 2X1,20M</t>
  </si>
  <si>
    <t>TRUNCAR(1*2,4;2)</t>
  </si>
  <si>
    <t>TRUNCAR(2*5+6;2)</t>
  </si>
  <si>
    <t>TRUNCAR(2*1,4+2*1,9;2)</t>
  </si>
  <si>
    <r>
      <t xml:space="preserve">CONCRETAGEM de 16 </t>
    </r>
    <r>
      <rPr>
        <b/>
        <sz val="10"/>
        <rFont val="Calibri"/>
        <family val="2"/>
      </rPr>
      <t>PILARES</t>
    </r>
    <r>
      <rPr>
        <sz val="10"/>
        <rFont val="Calibri"/>
        <family val="2"/>
      </rPr>
      <t xml:space="preserve"> de 12X30CM*2,85)++</t>
    </r>
    <r>
      <rPr>
        <b/>
        <sz val="10"/>
        <rFont val="Calibri"/>
        <family val="2"/>
      </rPr>
      <t>VIGAS DO RESPALDO DE 12X25</t>
    </r>
    <r>
      <rPr>
        <sz val="10"/>
        <rFont val="Calibri"/>
        <family val="2"/>
      </rPr>
      <t>CM =50,9M)</t>
    </r>
  </si>
  <si>
    <t>TRUNCAR((16*2,85*0,12*0,3+50,9*0,12*0,25);2)</t>
  </si>
  <si>
    <t>LOCACAO CONVENCIONAL DE OBRA, UTILIZANDO GABARITO DE TÁBUAS CORRIDAS PONTALETADAS A CADA 2,00M - 2 UTILIZAÇÕES M==&gt;(  CFE. AO LADO) ==&gt;&gt;&gt;&gt;&gt;</t>
  </si>
  <si>
    <r>
      <rPr>
        <b/>
        <sz val="10"/>
        <rFont val="Calibri"/>
        <family val="2"/>
      </rPr>
      <t>BANHEIROS==&gt;48,65</t>
    </r>
    <r>
      <rPr>
        <sz val="10"/>
        <rFont val="Calibri"/>
        <family val="2"/>
      </rPr>
      <t xml:space="preserve">M DE VIGAS DE 15X 30CM ++ + EITÕES +ALVENARIA ENTRE AS TESOURAS NAS LATERAIS E SOBRE A VIGA DA VARANDA  2*16*(0,3+0,3+0,2) E ( - ) AS ÁREAS DAS PORTAS E JANELAS E ( - ) AS ÁREAS DA CINTA DE AMARRAÇÃO DE 0,19 CM PREVISTA PARA AS PAREDES QUE TEM JANELAS </t>
    </r>
  </si>
  <si>
    <t>TRUNCAR((12*2*2,85*(0,35+0,15)+16*2,55*2*(0,3+0,12)+96*(2*0,3))/4;2)</t>
  </si>
  <si>
    <r>
      <rPr>
        <b/>
        <sz val="10"/>
        <rFont val="Calibri"/>
        <family val="2"/>
      </rPr>
      <t xml:space="preserve">ESTRIBOS=&gt; A CADA 15CM PARA PILARES  DE </t>
    </r>
    <r>
      <rPr>
        <sz val="10"/>
        <rFont val="Calibri"/>
        <family val="2"/>
      </rPr>
      <t xml:space="preserve">12X30CM (ALTURA DA PAREDE(2,85M) =2,85+0,3+0,25=3,4M) E ESTRIBOS=&gt;3+3+ 9+9+27+27=&gt;78CM E DE 12X25CM=&gt;SOBRE  AS BROCAS=&gt;3+3+9+9+22+22=&gt;68CM=&gt; SENDO (H LIVRE=2,55M)+MAIS  V.RESPAL-DO (0,25M) =2,55+0,25+0,25=3,05M==&gt;  (SOMA DAS VIGAS BALDRAMES&gt;12X25CM  &gt;&gt;48,95+47,35=96M  MENOS PAREDES DOS BOX DOS BANHEIROS&gt;&gt;96-4*3,7-4* 1,5 =&gt;75,2M </t>
    </r>
    <r>
      <rPr>
        <b/>
        <sz val="10"/>
        <rFont val="Calibri"/>
        <family val="2"/>
      </rPr>
      <t>A CADA 20CM PARA AS VIGAS</t>
    </r>
  </si>
  <si>
    <t xml:space="preserve"> 02 PORTAS DE 1,0X 2,10M</t>
  </si>
  <si>
    <t xml:space="preserve">J4 =&gt;&gt;2x(1x0,5M) </t>
  </si>
  <si>
    <t>2 JANELAS DE 3X0,50M</t>
  </si>
  <si>
    <t>TRUNCAR(2*3,4;2)</t>
  </si>
  <si>
    <t xml:space="preserve">9 X 19 CM COM DOIS FERROS DE 8MM EM TODAS AS PAREDES QUE TEM JANELAS NA ALTURA ABAIXO DA PREVISTA PARA O ASSENTAMENTO DAS MESMAS=CM=2*3,7+2*7,85+3*6,05+4*3,7                                                                                                                                                                                                                                                                                                                                                                                                                            </t>
  </si>
  <si>
    <t>TRUNCAR(2*1,4;2)</t>
  </si>
  <si>
    <t>TRUNCAR(2*(3,7+5,6-0,9);2)</t>
  </si>
  <si>
    <t>TRUNCAR((12*2,85*0,12*0,3+16*0,12*0,25*2,55+47,35*0,12*0,25);2)</t>
  </si>
  <si>
    <t>IGUAL AO TELHADO (537,27M2</t>
  </si>
  <si>
    <t>92602 FABRICAÇÃO E INSTALAÇÃO DE TESOURA INTEIRA EM AÇO, VÃO DE 3 M, PARA TELHA UN</t>
  </si>
  <si>
    <t>ONDULADA DE FIBROCIMENTO, METÁLICA, PLÁSTICA OU TERMOACÚSTICA, INCLUSO IÇA</t>
  </si>
  <si>
    <t>MENTO.. AF_12/2015</t>
  </si>
  <si>
    <t>I 4777 CANTONEIRA ACO ABAS IGUAIS (QUALQUER BITOLA), ESPESSURA ENTRE 1/8" E 1/4" KG AS 12,9800000 10,65 138,23</t>
  </si>
  <si>
    <t>I 10997 ELETRODO REVESTIDO AWS - E7018, DIAMETRO IGUAL A 4,00 MM KG C 0,2340000 27,35 6,39</t>
  </si>
  <si>
    <t>I 40598 PERFIL UDC ("U" DOBRADO DE CHAPA) SIMPLES DE ACO LAMINADO, GALVANIZADO, AS KG AS 41,0400000 11,22 460,46</t>
  </si>
  <si>
    <t>C 88278 MONTADOR DE ESTRUTURA METÁLICA COM ENCARGOS COMPLEMENTARES H CR 1,4220000 13,65 19,41</t>
  </si>
  <si>
    <t>C 88316 SERVENTE COM ENCARGOS COMPLEMENTARES H C 0,3280000 15,16 4,97</t>
  </si>
  <si>
    <t>C 92255 INSTALAÇÃO DE TESOURA (INTEIRA OU MEIA), EM AÇO, PARA VÃOS MAIORES OU IGUA UN AS 1,0000000 137,29 137,29</t>
  </si>
  <si>
    <t>EQUIPAMENTO :</t>
  </si>
  <si>
    <t>C 92255 INSTALAÇÃO DE TESOURA (INTEIRA OU MEIA), EM AÇO, PARA VÃOS MAIORES OU IGUAIS A 3,0 M E MENORES QUE 6,0 M, INCLUSO IÇAMENTO. UN AS 1,0000000 137,29 137,29</t>
  </si>
  <si>
    <t>I 4777</t>
  </si>
  <si>
    <t>I 40598</t>
  </si>
  <si>
    <t>C88278</t>
  </si>
  <si>
    <t>C88316</t>
  </si>
  <si>
    <t>C92255</t>
  </si>
  <si>
    <t>FABRICAÇÃO E INSTALAÇÃO DE TESOURA INTEIRA EM AÇO , VÃO DE 3 M, PARA TELHA ONDULADA DE FIBROCIMENTO, METÁLICA, PLÁSTICA OU TERMOACÚSTICA, INCLUSO IÇAMENTO UN</t>
  </si>
  <si>
    <t>AREA (M2)</t>
  </si>
  <si>
    <t xml:space="preserve"> SERVENTE COM ENCARGOS COMPLEMENTARES H C 0,3280000 15,16 4,97</t>
  </si>
  <si>
    <t>MONTADOR DE ESTRUTURA METÁLICA COM ENCARGOS COMPLEMENTARES H CR 1,4220000 13,65 19,41</t>
  </si>
  <si>
    <t>PERFIL UDC ("U" DOBRADO DE CHAPA) SIMPLES DE ACO LAMINADO, GALVANIZADO, ASTM A36, 127 X 50 MM, E= 3 MM KG AS 41,0400000 11,22 460,46</t>
  </si>
  <si>
    <t>ELETRODO REVESTIDO AWS - E7018, DIAMETRO IGUAL A 4,00 MM KG C 0,2340000 27,35 6,39</t>
  </si>
  <si>
    <t>CANTONEIRA ACO ABAS IGUAIS (QUALQUER BITOLA), ESPESSURA ENTRE 1/8" E 1/4" KG AS 12,9800000 10,65 138,23</t>
  </si>
  <si>
    <t>VÃO - 3M</t>
  </si>
  <si>
    <t>EQUIPAMENTO-MATERIAL =&gt;TESOURA METÁLICA-SINAPI-COD. =&gt;</t>
  </si>
  <si>
    <t>VÃO - 4M</t>
  </si>
  <si>
    <t>VÃO -5M</t>
  </si>
  <si>
    <t>VÃO - 6M</t>
  </si>
  <si>
    <t>VÃO - 7M</t>
  </si>
  <si>
    <t>VÃO -8M</t>
  </si>
  <si>
    <t>VÃO -9M</t>
  </si>
  <si>
    <t>VÃO - 10M</t>
  </si>
  <si>
    <t>VÃO - 11M</t>
  </si>
  <si>
    <t>%=100</t>
  </si>
  <si>
    <t>VÃO -12M</t>
  </si>
  <si>
    <t>92593 (COMPOSIÇÃO REPRESENTATIVA) FABRICAÇÃO E INSTALAÇÃO DE TESOURA INTEIRA EM KG</t>
  </si>
  <si>
    <t>. AF_12/2015</t>
  </si>
  <si>
    <t>I 4777 CANTONEIRA ACO ABAS IGUAIS (QUALQUER BITOLA), ESPESSURA ENTRE 1/8" E 1/4" KG AS 0,2948000 10,65 3,13</t>
  </si>
  <si>
    <t>I 10997 ELETRODO REVESTIDO AWS - E7018, DIAMETRO IGUAL A 4,00 MM KG C 0,0029000 27,35 0,07</t>
  </si>
  <si>
    <t>I 11964 PARAFUSO DE ACO TIPO CHUMBADOR PARABOLT, DIAMETRO 3/8", COMPRIMENTO 75 MM UN AS 0,0912000 2,48 0,22</t>
  </si>
  <si>
    <t>I 40598 PERFIL UDC ("U" DOBRADO DE CHAPA) SIMPLES DE ACO LAMINADO, GALVANIZADO, AS KG AS 0,7052000 11,22 7,91</t>
  </si>
  <si>
    <t>C 88278 MONTADOR DE ESTRUTURA METÁLICA COM ENCARGOS COMPLEMENTARES H CR 0,0587000 13,65 0,80</t>
  </si>
  <si>
    <t>C 88316 SERVENTE COM ENCARGOS COMPLEMENTARES H C 0,0197000 15,16 0,29</t>
  </si>
  <si>
    <t>C 93287 GUINDASTE HIDRÁULICO AUTOPROPELIDO, COM LANÇA TELESCÓPICA 40 M, CAPACIDADE CHP AS 0,0008000 274,30 0,21</t>
  </si>
  <si>
    <t>MÁXIMA 60 T, POTÊNCIA 260 KW - CHP DIURNO. AF_03/2016</t>
  </si>
  <si>
    <t>C 93288 GUINDASTE HIDRÁULICO AUTOPROPELIDO, COM LANÇA TELESCÓPICA 40 M, CAPACIDADE CHI AS 0,0011000 126,09 0,13</t>
  </si>
  <si>
    <t>MÁXIMA 60 T, POTÊNCIA 260 KW - CHI DIURNO. AF_03/2016</t>
  </si>
  <si>
    <t>EQUIPAMENTO : 0,28 2,2134387 %</t>
  </si>
  <si>
    <t>MATERIAL : 11,70 91,6205534 %</t>
  </si>
  <si>
    <t>MAO DE OBRA : 0,78 6,1660079 %</t>
  </si>
  <si>
    <t>TOTAL COMPOSIÇÃO : 12,76 100,0000000 % -</t>
  </si>
  <si>
    <t>14M</t>
  </si>
  <si>
    <t>COMPO 25</t>
  </si>
  <si>
    <t>TRUNCAR(((48,65-4*3,7)*2,85+2*3,7*1,8+(2*(3,7-1,6)*1,8)+4*3,85*3,85*0,15/2+5,6*(0,3+0,3+0,2+0,2))-(2*0,9*2,1+2*3*0,5+2*1*0,5)-(2*(3,7+5,6-0,9)*0,19);2)</t>
  </si>
  <si>
    <t>32,75 + 2x 0,80</t>
  </si>
  <si>
    <t>9   DISTRIBUIDAS  CFE. PLANTA</t>
  </si>
  <si>
    <t>TODO O TELHADO COM BEIRAL DE 0,80M E INCLINAÇÃO DE 15%==&gt;&gt;3,15*0,15=0,47CM &gt;&gt; C= RAIZ QD 0,47*0,47+3,15X3,15..=RQ de 10,14,22M=3,18</t>
  </si>
  <si>
    <t>4 CFE PLANTA</t>
  </si>
  <si>
    <t>TRUNCAR(32,75+2*0,8;2)</t>
  </si>
  <si>
    <t xml:space="preserve"> FABRICAÇÃO E INSTALAÇÃO DE TESOURA INTEIRA EM AÇO, VÃO DE 8 M, PARA TELHA ONDULADA DE FIBROCIMENTO, METÁLICA, PLÁSTICA OU TERMOACÚSTICA, INCLUSO IÇAMENTO, INCLUSO IÇAMENTO  UN</t>
  </si>
  <si>
    <t>5.A.2</t>
  </si>
  <si>
    <t>5.A.3</t>
  </si>
  <si>
    <t>5.A.4</t>
  </si>
  <si>
    <t>5.A.5</t>
  </si>
  <si>
    <t>5.A.6</t>
  </si>
  <si>
    <t>5.B.1</t>
  </si>
  <si>
    <t>5.B.2</t>
  </si>
  <si>
    <t>5.B.3</t>
  </si>
  <si>
    <t>5.B.4</t>
  </si>
  <si>
    <t>5.B.5</t>
  </si>
  <si>
    <t>5.B.6</t>
  </si>
  <si>
    <t>5.C.1</t>
  </si>
  <si>
    <t>5.C.2</t>
  </si>
  <si>
    <t>5.C.3</t>
  </si>
  <si>
    <t>5.C.4</t>
  </si>
  <si>
    <t>5.D.1</t>
  </si>
  <si>
    <t>5.D.2</t>
  </si>
  <si>
    <t>5.D.3</t>
  </si>
  <si>
    <t>5.D.4</t>
  </si>
  <si>
    <t>5.D.5</t>
  </si>
  <si>
    <t>5.D.6</t>
  </si>
  <si>
    <t>5.E.1</t>
  </si>
  <si>
    <t>5.E.2</t>
  </si>
  <si>
    <t>5.E.3</t>
  </si>
  <si>
    <t>5.E.4</t>
  </si>
  <si>
    <t>5.E.5</t>
  </si>
  <si>
    <t>TODO O TELHADO COM BEIRAL DE 0,80M E INCLINAÇÃO DE 15%==&gt;&gt;3,85*0,15=0,58CM &gt;&gt; C= RAIZ QD 0,58*0,58+3,85X3,85..=RQ de 15,15M=3,9M</t>
  </si>
  <si>
    <t>TRUNCAR(((3,9+0,8)*(6,2+2+2*0,8)*2+(6,05+2*0,8)*2,2)+2,01*4*(2+0,8);2)</t>
  </si>
  <si>
    <t>1 CFE PLANTA</t>
  </si>
  <si>
    <t>5.F.1</t>
  </si>
  <si>
    <t>5.F.2</t>
  </si>
  <si>
    <t>5.F.3</t>
  </si>
  <si>
    <t>OKOKOK</t>
  </si>
  <si>
    <t xml:space="preserve">COMPOSIÇÃO REPRESENTATIVA) DO SERVIÇO DE EMBOÇO/MASSA ÚNICA, APLICADO  MANUALMEN-TE, TRAÇO 1:2:8, EM BETONEIRA DE 400L, PAREDES INTERNAS, COM EXECUÇÃO DE TALISCAS, EDIFICA-ÇÃO HABITACIONAL UNIFAMILIAR (CASAS) E EDIFICAÇÃO PÚBLICA PADRÃO M2 </t>
  </si>
  <si>
    <t xml:space="preserve">EMBOÇO OU MASSA ÚNICA EM ARGAMASSA TRA-ÇO 1:2:8, PREPARO MANUAL, APLICADA MANUAL-MENTE EM PANOS DE FACHADA COM PRESENÇA DE VÃOS, ESPESSURA DE 25 MM. M2 </t>
  </si>
  <si>
    <t xml:space="preserve"> BANHEIROS </t>
  </si>
  <si>
    <t>TRUNCAR(2*2,85*(1,5+1,9)-(2*0,7*2,1+2*1*0,5);2)</t>
  </si>
  <si>
    <t>6.A.1</t>
  </si>
  <si>
    <t>6.A.2</t>
  </si>
  <si>
    <t>6.A.3</t>
  </si>
  <si>
    <t>6.A.4</t>
  </si>
  <si>
    <t>6.A.5</t>
  </si>
  <si>
    <t>TRUNCAR((50,9*2,85+6*3*3*0,15/2+16*(0,3+0,3+0,2))-(2*0,9*2,1+8*2*1,2)-(2*8*0,19);2)</t>
  </si>
  <si>
    <t>COZINHA INTERNA, DISPENSA (2,85M) E PAREDE DA FRENTE ATÉ 3,10M.</t>
  </si>
  <si>
    <t>COMPO 15</t>
  </si>
  <si>
    <t>6.A.6</t>
  </si>
  <si>
    <t>6.A.7</t>
  </si>
  <si>
    <t>6.A.8</t>
  </si>
  <si>
    <t>(8,05+5,3+1,6)</t>
  </si>
  <si>
    <t>PISO PARA OS BANHEIROS2*2,7</t>
  </si>
  <si>
    <t>2*2,7..5,4M2</t>
  </si>
  <si>
    <t>REVESTIMENTO CERÂMICO PARA PISO COM PLACAS TIPO ESMALTADA EXTRA DE DIMENSÕES 45X45 CM APLICADA EM AMBIENTES DE ÁREA MENOR QUE 5 M2. M2</t>
  </si>
  <si>
    <t xml:space="preserve">&gt;&gt;ÁREA  DO CONTRA PISO MAIS AS SOLEI-RAS DAS PORTAS (MENOS A ÁREA DOS BANHEIROS)=&gt;(397,11+11*0,9*0,15+2*0,7*0,15+2*3,85*0,15-2*2,7;2) </t>
  </si>
  <si>
    <t xml:space="preserve"> REVESTIMENTO CERÂMICO PARA PISO COM PLACAS TIPO ESMALTADA EXTRA DE DIMENSÕES 45X45 CM APLICADA EM AMBIENTES DE ÁREA MAIOR QUE 10 M2 M2</t>
  </si>
  <si>
    <t>6.A.9</t>
  </si>
  <si>
    <t>TODOS - CÁLCULO CFE. PLANTA BAIXA&gt;&gt;&gt;5*48+32,75*2</t>
  </si>
  <si>
    <t xml:space="preserve">&gt;&gt;ÁREA  DO CONTRA PISO MAIS AS SOLEI-RAS DAS PORTAS =&gt;TRUNCAR(305,5+5*0,9*0,12;2) </t>
  </si>
  <si>
    <t>AÁREA DA DISPENSA..6,3M2CFE PLANTA BAIXA</t>
  </si>
  <si>
    <t>TODOS - CÁLCULO CFE. PLANTA BAIXA&gt;&gt;&gt;20,63+6,3+50,31</t>
  </si>
  <si>
    <t xml:space="preserve">&gt;&gt;ÁREA  DO CONTRA PISO MAIS AS SOLEI-RAS DAS PORTAS =&gt;TRUNCAR(77,24-6,3+0,8*0,15;2) </t>
  </si>
  <si>
    <t>TRUNCAR((2*2,85*(6+5)+(2*(3+2)*2,85-4*0,8*2,1)+6*3,1-(2*3*1+2*1,5*1,2+2*1*0,5));2)</t>
  </si>
  <si>
    <t>TRUNCAR(20,63+6,3+50,31;2)</t>
  </si>
  <si>
    <t>TRUNCAR(77,24-6,3+0,8*0,15;2)</t>
  </si>
  <si>
    <t>TRUNCAR(77,04*0,04;2)</t>
  </si>
  <si>
    <t>S==&gt;48,650M DE VIGAS DE 15X30CM =&gt;&gt; 47,35M DE VIGAS DE 12X25CM   E 12 SAPATAS DE 0,80*0,80X1M E 14 BROCAS</t>
  </si>
  <si>
    <t>NA VARANDA ==&gt;&gt;14 PILARES (12X25CM H=2,55M, COM 4 FE DE 8MM E  TAMBEM AS VIGAS DO RESPALDO DO LADO SEM PA-REDE DA VARANDA (12X25CM)&gt;&gt;47,35-4* 1,5-2*1,98&gt;&gt;37,39M  COM 4 FERROS 8MM</t>
  </si>
  <si>
    <t>TOTAL DA ALVENARIA DAS PAREDES CAL-CULADAS++AREA DA CINTA CALCULADA  (-) PAREDES SEM VÃO X H     .... MENOS OS VÃOS VEZES 2</t>
  </si>
  <si>
    <r>
      <t xml:space="preserve">CHAPISCO APLICADO EM ALVENARIA </t>
    </r>
    <r>
      <rPr>
        <b/>
        <sz val="10"/>
        <rFont val="Calibri"/>
        <family val="2"/>
      </rPr>
      <t>(SEM PRESENÇA DE VÃOS)</t>
    </r>
    <r>
      <rPr>
        <sz val="10"/>
        <rFont val="Calibri"/>
        <family val="2"/>
      </rPr>
      <t xml:space="preserve"> E ESTRUTURAS DE CONCRETO DE FACHADA, COM COLHER DE PEDREIRO. ARGAMASSA TRAÇO 1:3 COM PREPARO EM BETONEIRA 400L. M2</t>
    </r>
  </si>
  <si>
    <t>TRUNCAR(((7,7+6,2)*2*2,85+14*2,55*2*(0,12+0,25)+(7,85+2,01+0,25+2,03+0,25+2,01+0,25+2,03)*(0,25+0,25+0,12)+2*8,2*(0,25+0,25+0,1));2)</t>
  </si>
  <si>
    <t xml:space="preserve">9 X 19 CM COM DOIS FERROS DE 8MM= EM TODAS AS PAREDES QUE TEM JANELAS NA ALTURA ABAIXO DA PREVISTA PARA O ASSENTAMENTO DAS MESMAS =4*8-2*0,9                                                                                                                                                                                                                                                                                                                                                                                                                                       </t>
  </si>
  <si>
    <t>TOTAL DA ALVENARIA DAS PAREDES CAL-CULADAS&gt;&gt; ITEM 4.A.1++AREA DA CINTA CALCULADA  (-) PAREDES SEM VÃO X H      VEZES 2</t>
  </si>
  <si>
    <t>6.C.1</t>
  </si>
  <si>
    <t>6.C.2</t>
  </si>
  <si>
    <t>6.C.3</t>
  </si>
  <si>
    <t>6.C.4</t>
  </si>
  <si>
    <t>6.B.1</t>
  </si>
  <si>
    <t>6.B.2</t>
  </si>
  <si>
    <t>6.B.3</t>
  </si>
  <si>
    <t>6.B.4</t>
  </si>
  <si>
    <t>6.B.5</t>
  </si>
  <si>
    <t>6.B.6</t>
  </si>
  <si>
    <t>6.B.7</t>
  </si>
  <si>
    <t>4.D.2</t>
  </si>
  <si>
    <t>4.D.3</t>
  </si>
  <si>
    <t>4.D.4</t>
  </si>
  <si>
    <t>4.D.5</t>
  </si>
  <si>
    <t>4.D.6</t>
  </si>
  <si>
    <t>4.D.7</t>
  </si>
  <si>
    <t>4.D.8</t>
  </si>
  <si>
    <t>4.E.1</t>
  </si>
  <si>
    <t>4.E.3</t>
  </si>
  <si>
    <t>4.E.4</t>
  </si>
  <si>
    <t>4.E.5</t>
  </si>
  <si>
    <r>
      <rPr>
        <b/>
        <sz val="10"/>
        <rFont val="Calibri"/>
        <family val="2"/>
      </rPr>
      <t>=&gt;39,63</t>
    </r>
    <r>
      <rPr>
        <sz val="10"/>
        <rFont val="Calibri"/>
        <family val="2"/>
      </rPr>
      <t xml:space="preserve">M DE VIGAS DE 15X30CM+ EITÕES (6*3*0,15/2==&gt; +ALVENARIA ENTRE AS TESOURAS  2*13*0,2) E ( - ) AS ÁREAS DAS PORTAS E JANELAS ( - ) AS ÁREAS DA CIN-TA DE AMARRAÇÃO DE 0,19 CM PREVISTA PARA AS PAREDES QUE TEM JANELAS </t>
    </r>
  </si>
  <si>
    <t>6.D.2</t>
  </si>
  <si>
    <t>IGUAL ITEM 6.D.2</t>
  </si>
  <si>
    <t>IGUAL ITEM 6.D.1</t>
  </si>
  <si>
    <t>6.D.3</t>
  </si>
  <si>
    <t>6.D.4</t>
  </si>
  <si>
    <t>6.D.5</t>
  </si>
  <si>
    <t>6.D.6</t>
  </si>
  <si>
    <t>6.D.7</t>
  </si>
  <si>
    <t>TRUNCAR((2*(6+5)*2,85+2*3*3*0,15/2+13*(0,2+0,2))-(0,9*2,1+2*1,5*1,2+1*0,5+3*0,5+3*1)-(6+5)*0,19;2)</t>
  </si>
  <si>
    <t>TRUNCAR(((56,67+(6+5)*0,19))*2;2)</t>
  </si>
  <si>
    <t>TRUNCAR(7*2,85*2*(0,12+0,3)+(2*8+6)*(0,62);2)</t>
  </si>
  <si>
    <t>TOTAL DAS PAREDES SEM VÃOS X 2 &gt;&gt; (3*6*2,85)+(6*3*3*0,15/2+PILARES NAS VARANDAS&gt;&gt; 14*2,55*2* (0,12+0,25)+ VIGAS VARANDAS=(7,85+2,01+0,25+ 2,03+0,25+2,01+0,25+2,03)*(0,25+0,25+0,12)+2*8,2*(0,25+0,25+0,12)///</t>
  </si>
  <si>
    <t>REVESTIMENTO CERAMICO PARA PAREDES INTER-NAS COM PLACAS TIPO ESMALTADA EXTRA DE DI-MENSÕES 33X45CM APLICADAS EM ABIENTES DE ÁREA MAIOR QUE 5M² NA  ALTURA INTEIRA DA PAREDE.</t>
  </si>
  <si>
    <t>CONTRAPISO EM ARGAMASSA TRAÇO 1:4 (CIMEN-TO E AREIA) PREPARO MECÂNICO COM  BETONEIRA 400 L, APLICADO EM ÁREAS SECAS SOBRE LAJE, ADERIDO, ESPESSURA 4CM   M2</t>
  </si>
  <si>
    <t>TOTAL DAS PAREDES SEM VÃOS x2&gt;&gt; (7,7+6,2)*2*2,85++PILARES NAS VARANDAS &gt;14*2,55*2(0,12+0,25)(+++VIGAS VARANDAS = (7,85+2,01+0,25+2,03+0,25+2,01+0,25+2,03)* (0,25 +0,25+0,12)+2*8,2*(0,25+0,25+0,12)</t>
  </si>
  <si>
    <t>TRUNCAR(((116,42+(0,19*2*(3,7+5,6-0,9))-(7,7+6,2)*2,85-(7,7/2*0,15*7,7/2*2)))*2;2)</t>
  </si>
  <si>
    <t>6.F.1</t>
  </si>
  <si>
    <t>6.F.2</t>
  </si>
  <si>
    <t>PARTE INTERNA</t>
  </si>
  <si>
    <t>TRUNCAR((2*(3,55*2,85)+2*1,8*(1,1+1,11+1,2)+2*1,8*(1,98+1,95-0,9)+(2*5,9*2,85-3*0,5)+(2*1,5*1,8)+(2*5,9*2,85));2)</t>
  </si>
  <si>
    <t>&gt;&gt;ÁREA  DO CONTRA PISO MAIS AS SOLEI-RAS DAS PORTAS =&gt;TRUNCAR(179,52+2*0,15*0,9)</t>
  </si>
  <si>
    <t>AREA  TOTAL DO PISO A SER ATERRADA X   4 CMS</t>
  </si>
  <si>
    <t>TRUNCAR(179,52*0,04;2)</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</si>
  <si>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</si>
  <si>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</si>
  <si>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</si>
  <si>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</si>
  <si>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</si>
  <si>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</si>
  <si>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</si>
  <si>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</si>
  <si>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</si>
  <si>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</si>
  <si>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</si>
  <si>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</si>
  <si>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</si>
  <si>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</si>
  <si>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</si>
  <si>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</si>
  <si>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</si>
  <si>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</si>
  <si>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</si>
  <si>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</si>
  <si>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</si>
  <si>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</si>
  <si>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</si>
  <si>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</si>
  <si>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</si>
  <si>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</si>
  <si>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</si>
  <si>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</si>
  <si>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</si>
  <si>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</si>
  <si>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</si>
  <si>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</si>
  <si>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</si>
  <si>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</si>
  <si>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</si>
  <si>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</si>
  <si>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</si>
  <si>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</si>
  <si>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</si>
  <si>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</si>
  <si>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</si>
  <si>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</si>
  <si>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</si>
  <si>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</si>
  <si>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</si>
  <si>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</si>
  <si>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</si>
  <si>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</si>
  <si>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</si>
  <si>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</si>
  <si>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</si>
  <si>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</si>
  <si>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11.73</t>
  </si>
  <si>
    <t>11.74</t>
  </si>
  <si>
    <t>11.77</t>
  </si>
  <si>
    <t>11.78</t>
  </si>
  <si>
    <t>11.79</t>
  </si>
  <si>
    <t>11.80</t>
  </si>
  <si>
    <t>11.81</t>
  </si>
  <si>
    <t>11.82</t>
  </si>
  <si>
    <t>11.84</t>
  </si>
  <si>
    <t>11.85</t>
  </si>
  <si>
    <t>11.86</t>
  </si>
  <si>
    <t>11.88</t>
  </si>
  <si>
    <t>11.89</t>
  </si>
  <si>
    <t>11.91</t>
  </si>
  <si>
    <t>ok</t>
  </si>
  <si>
    <t>PORTA EM ALUMÍNIO DE ABRIR TIPO VENEZIANA COM GUARNIÇÃO, FIXAÇÃO COM PARAFUSOS - FORNECIMENTO E INSTALAÇÃO. M2</t>
  </si>
  <si>
    <t>I-43601</t>
  </si>
  <si>
    <t>PUXADOR TUBULAR RETO SIMPLES, EM ALUMINIO CROMADO, COM COMPRIMENTO DE UN 76,08
APROX 400 MM E DIAMETRO DE 25 MM</t>
  </si>
  <si>
    <t>('PORTAS 2 P1  ===&gt;&gt;&gt;2*0,9*2,1</t>
  </si>
  <si>
    <t>('PORTAS 4 P1  ===&gt;&gt;&gt;4*0,9*2,1</t>
  </si>
  <si>
    <t>('PORTAS 2 P2  ===&gt;&gt;&gt;2*0,8*2,1</t>
  </si>
  <si>
    <t>('PORTAS 2 P6+ 2 P4 + 6 P5  ===&gt;&gt;&gt;2*1,0*1,8+2*1*2,1+6*0,7*1,65</t>
  </si>
  <si>
    <t>TRUNCAR(2*1*1,8+2*1*2,1+6*0,7*1,65;2)</t>
  </si>
  <si>
    <t>JANELAS==&gt;( 8 J3 )==&gt;&gt;&gt;8*2*1,2;2)</t>
  </si>
  <si>
    <t>JANELAS==&gt;( 16 J3 )==&gt;&gt;&gt;16*2*1,2;2)</t>
  </si>
  <si>
    <t>JANELA DE ALUMÍNIO TIPO MAXIM-AR, COM VIDROS, BATENTE E FERRAGENS. EXCLUSIVE ALIZAR, ACABAMENTO E CONTRAMARCO. FORNECIMENTO E INSTALAÇÃO M2</t>
  </si>
  <si>
    <t>JANELAS MAXIMAIR ==&gt; 2 J4</t>
  </si>
  <si>
    <t>JANELAS==&gt;(  4 J2 +2J4 +1 B2)==&gt;&gt;&gt;4*1,5*1,2+2*1*0,5+3*1;2)</t>
  </si>
  <si>
    <t>TRUNCAR(2*1*0,5+2*3*0,5;2)</t>
  </si>
  <si>
    <t>SOMATÓRIO CFE PLANTA</t>
  </si>
  <si>
    <t>48*2+41,19</t>
  </si>
  <si>
    <t>TRUNCAR(137,19+2*0,9*0,15;2)</t>
  </si>
  <si>
    <t>TRUNCAR(137,19*0,04;2)</t>
  </si>
  <si>
    <t>CONCRETO FCK = 20MPA, TRAÇO 1:2,6:2,9 (EM MASSA SECA DE CIMENTO/ AREIA MÉDIA/ SEIXO ROLADO) - PREPARO MECÂNICO COM BETONEIRA 400 L - CONCRETAGEM DE LAJE MACIÇA  E=8CM LARGURA 60CM SOBRE A PAREDE DE TIJOLOS M3</t>
  </si>
  <si>
    <t xml:space="preserve">Concreto magro para lastro traço 1:4,5:4,5 (Cimento, areia média, seixo rolado) - Preparo mecânico com betoneira 400 L. </t>
  </si>
  <si>
    <t>CONCRETO MAGRO PARA LASTRO, TRAÇO 1:4,5:4,5 (EM MASSA SECA DE CIMENTO/ ARE M3
IA MÉDIA/ BRITA 1) - PREPARO MECÂNICO COM BETONEIRA 400 L. - ESPESSURA DE 5 CM. M2</t>
  </si>
  <si>
    <t>ENGENHEIRO ELETRICISTA - ACOMPANHAMENTO PERIÓDICO( 1HS POR SEMANA *4MESES=&gt;T/12==&gt; CUSTO MÊS PREVISTO DURANTE A OBRA</t>
  </si>
  <si>
    <t>4.C.1</t>
  </si>
  <si>
    <t>4.C.2</t>
  </si>
  <si>
    <t>4.C.3</t>
  </si>
  <si>
    <t>4.C.4</t>
  </si>
  <si>
    <t>OKOOKOKOKO</t>
  </si>
  <si>
    <t>C 92255 INSTALAÇÃO DE TESOURA (INTEIRA OU MEIA), EM AÇO, PARA VÃOS MAIORES OU IGUAIS A 3,0 M E MENORES QUE 6,0 M, INCLUSO IÇAMENTO UN AS 0,0130000 137,29 1,78</t>
  </si>
  <si>
    <t>A SER INSTALADO  CFE INDICADO EM PLANTA no Lado esquerdo olhando a Escola  de frente no fundo do ginásio de espeortes</t>
  </si>
  <si>
    <t>VASO SANITARIO SIFONADO CONVENCIONAL PA-RA PCD SEM FURO FRONTAL COM LOUÇA BRANCA SEM ASSENTO, INCLUSO CONJUNTO DE LIGAÇÃO PARA BACIA SANITÁRIA AJUSTÁVEL - FORNECIMENTO E INSTALAÇÃO UN</t>
  </si>
  <si>
    <t>I36080</t>
  </si>
  <si>
    <t>CONCRETO MAGRO PARA LASTRO, TRAÇO 1:4,5:4,5 (EM MASSA SECA DE CIMENTO/ AREA MÉDIA/ SEIXO ROLADO) - PREPARO MECÂNICO COM BETONEIRA 400 L. M3</t>
  </si>
  <si>
    <t>VOLUME  CFE. ITEM 4.B.09</t>
  </si>
  <si>
    <t>SOMA DAS ÁREAS DE CHAPISCO - ÁREA DE  REVESTIMENTO EM AZULEJO</t>
  </si>
  <si>
    <t>TRUNCAR((3*6*2,85*2)+2*2*3*3*0,15/2+14*2,55*(0,12+0,12+0,25+0,25)+(16,45+8)*(0,12+0,25+0,25);2)</t>
  </si>
  <si>
    <t>TRUNCAR((95,5*2,85+10*2*3*3*0,15/2+32,75*(0,3+0,3+0,2))-(4*0,9*2,1+16*2*1,2)-(8*8*0,19);2)</t>
  </si>
  <si>
    <t>TRUNCAR((50,9*2,85+3*2*3*3*0,15/2+16*(0,3+0,3+0,2))-(2*0,9*2,1+8*2*1,2)-(2*8*0,19);2)</t>
  </si>
  <si>
    <t>TRUNCAR((5*6*2,85*2)+8*2*3*3*0,15/2+14*2,55*(0,12+0,12+0,25+0,25)+(32,75+8)*(0,12+0,25+0,25);2)</t>
  </si>
  <si>
    <t>TRUNCAR(((253,75+8*8*0,19+2*32,75*0,55)-(5*6*2,85)-(4*2*3*3*0,15/2))*2;2)</t>
  </si>
  <si>
    <t>TOTAL DAS PAREDES SEM VÃOS X 2&gt;&gt; ((5*6*2,85)+(4*3*3*0,15/2)*2)) + PILARES NAS VARANDAS&gt;&gt;14*2,55*2* (0,12+0,25) + VIGAS VARANDAS=(32,75)*(0,25 + 0,25+0,12)+2*8,2*(0,25+0,25+0,12)///</t>
  </si>
  <si>
    <t>422,07+233,48</t>
  </si>
  <si>
    <t>PILARES NAS VARANDAS&gt;&gt;7*2,85*2* (0,12+0,30)+VIGAS VARANDAS=(2*8)*(0,25+0,25+0,12)///</t>
  </si>
  <si>
    <t>151,1+125,82-114,57</t>
  </si>
  <si>
    <t>ENTRADA PROVISORIA DE ENERGIA ELETRICA AEREA TRIFASICA 40A EM POSTE MADEIRA</t>
  </si>
  <si>
    <t>406</t>
  </si>
  <si>
    <t>FITA ACO INOX PARA CINTAR POSTE, L = 19 MM, E = 0,5 MM (ROLO DE 30M)</t>
  </si>
  <si>
    <t>0,1333333</t>
  </si>
  <si>
    <t>420</t>
  </si>
  <si>
    <t>CINTA CIRCULAR EM ACO GALVANIZADO DE 150 MM DE DIAMETRO PARA FIXACAO DE CAIXA MEDICAO, INCLUI PARAFUSOS E PORCAS</t>
  </si>
  <si>
    <t>857</t>
  </si>
  <si>
    <t>CABO DE COBRE NU 16 MM2 MEIO-DURO</t>
  </si>
  <si>
    <t>3,0000000</t>
  </si>
  <si>
    <t>937</t>
  </si>
  <si>
    <t>FIO DE COBRE, SOLIDO, CLASSE 1, ISOLACAO EM PVC/A, ANTICHAMA BWF-B, 450/750V, SECAO NOMINAL 10 MM2</t>
  </si>
  <si>
    <t>27,0000000</t>
  </si>
  <si>
    <t>1062</t>
  </si>
  <si>
    <t>CAIXA INTERNA DE MEDICAO PARA 1 MEDIDOR TRIFASICO, COM VISOR, EM CHAPA DE ACO 18 USG (PADRAO DA CONCESSIONARIA LOCAL)</t>
  </si>
  <si>
    <t>1096</t>
  </si>
  <si>
    <t>ARMACAO VERTICAL COM HASTE E CONTRA-PINO, EM CHAPA DE ACO GALVANIZADO 3/16", COM 4 ESTRIBOS E 4 ISOLADORES</t>
  </si>
  <si>
    <t>1539</t>
  </si>
  <si>
    <t>CONECTOR METALICO TIPO PARAFUSO FENDIDO (SPLIT BOLT), PARA CABOS ATE 16 MM2</t>
  </si>
  <si>
    <t>8,0000000</t>
  </si>
  <si>
    <t>1892</t>
  </si>
  <si>
    <t>LUVA EM PVC RIGIDO ROSCAVEL, DE 1", PARA ELETRODUTO</t>
  </si>
  <si>
    <t>4,0000000</t>
  </si>
  <si>
    <t>2392</t>
  </si>
  <si>
    <t>DISJUNTOR TIPO NEMA, TRIPOLAR 10  ATE  50A, TENSAO MAXIMA DE 415 V</t>
  </si>
  <si>
    <t>2685</t>
  </si>
  <si>
    <t>ELETRODUTO DE PVC RIGIDO ROSCAVEL DE 1 ", SEM LUVA</t>
  </si>
  <si>
    <t>2731</t>
  </si>
  <si>
    <t>MADEIRA ROLICA TRATADA, EUCALIPTO OU EQUIVALENTE DA REGIAO, H = 12 M, D = 20 A 24 CM (PARA POSTE)</t>
  </si>
  <si>
    <t>7,9600000</t>
  </si>
  <si>
    <t>3379</t>
  </si>
  <si>
    <t>!EM PROCESSO DE DESATIVACAO! HASTE DE ATERRAMENTO EM ACO COM 3,00 M DE COMPRIMENTO E DN = 5/8", REVESTIDA COM BAIXA CAMADA DE COBRE, SEM CONECTOR</t>
  </si>
  <si>
    <t>4346</t>
  </si>
  <si>
    <t>PARAFUSO DE FERRO POLIDO, SEXTAVADO, COM ROSCA PARCIAL, DIAMETRO 5/8", COMPRIMENTO 6", COM PORCA E ARRUELA DE PRESSAO MEDIA</t>
  </si>
  <si>
    <t>11267</t>
  </si>
  <si>
    <t>ARRUELA REDONDA DE LATAO, DIAMETRO EXTERNO = 34 MM, ESPESSURA = 2,5 MM, DIAMETRO DO FURO = 17 MM</t>
  </si>
  <si>
    <t>12034</t>
  </si>
  <si>
    <t>CURVA 180 GRAUS, DE PVC RIGIDO ROSCAVEL, DE 3/4", PARA ELETRODUTO</t>
  </si>
  <si>
    <t>39176</t>
  </si>
  <si>
    <t>BUCHA EM ALUMINIO, COM ROSCA, DE 1", PARA ELETRODUTO</t>
  </si>
  <si>
    <t>39210</t>
  </si>
  <si>
    <t>ARRUELA EM ALUMINIO, COM ROSCA, DE 1", PARA ELETRODUTO</t>
  </si>
  <si>
    <t>88264</t>
  </si>
  <si>
    <t>ELETRICISTA COM ENCARGOS COMPLEMENTARES</t>
  </si>
  <si>
    <t>CUSTO DA ESTRUTURA METALICA PARA TESOURA POR KG DE AÇO POR M2 , VAO LIVRE DE 14M, FORNECIMENTO E MONTAGEM, NAO SENDO CONSIDERADOS OS FECHAMENTOS METALICOS, AS COLUNAS, OS SERVICOS GERAIS EM ALVENARIA E CONCRETO, AS TELHAS DE COBERTURA. INCLUSO PINTURA E NSTALAÇÃO. (ÁREA =&gt;&gt;2*7*0,15/2-0,85*0,15/2</t>
  </si>
  <si>
    <t>COMPO 20</t>
  </si>
  <si>
    <t>1.A.3</t>
  </si>
  <si>
    <t>TOTAL DAS PAREDES SEM VÃOS x2 =&gt;&gt; (7,7+6,2)*2*2,85++ PILARES NAS VARAN-DAS =&gt;14*2,55*2(0,12+0,25)(+++ VIGAS VARANDAS = (7,85+2,01+0,25+2,03 +0,25+2,01+0,25+2,03)* (0,25 +0,25+0,12)+2*8,2*(0,25+0,25+0,12)</t>
  </si>
  <si>
    <t>CANTONEIRA ACO ABAS IGUAIS (QUALQUER BITOLA), ESPESSURA ENTRE 1/8" E 1/4" KG AS 12,9800000 10,27 133,30</t>
  </si>
  <si>
    <t>PERFIL UDC ("U" DOBRADO DE CHAPA) SIMPLES DE ACO LAMINADO, GALVANIZADO, TM A36, 127 X 50 MM, E= 3 MMAS KG AS 41,0400000 10,81 443,64</t>
  </si>
  <si>
    <t>SERVENTE COM ENCARGOS COMPLEMENTARES H C 0,3280000 15,16 4,97</t>
  </si>
  <si>
    <t>INSTALAÇÃO DE TESOURA (INTEIRA OU MEIA), EM AÇO, PARA VÃOS MAIORES OU IGUAIS A 3,0 M E MENORES QUE 6,0 M, INCLUSO IÇAMENTO UN AS 1,0000000 141,71 141,71</t>
  </si>
  <si>
    <t>ELETRODO REVESTIDO AWS - E7018, DIAMETRO IGUAL A 4,00 MM KG C 0,2340000 28,65 6,70</t>
  </si>
  <si>
    <t xml:space="preserve">9 X 19 CM COM DOIS FERROS DE 8MM EM TODAS AS PAREDES QUE TEM JANELAS NA ALTURA ABAIXO DA PREVISTA PARA O ASSENTAMENTO DAS MESMAS =4*8-2*0,9                                                                                                                                                                                                                                                                                                                                                                                                                                       </t>
  </si>
  <si>
    <t>COMPOSIÇÃO DO CUSTO PARA CONSTRUÇÃO DE UM LAVA PANELÃO COM DUAS PARTES INTERNAS DE(L 75CM X 50 CM DE LARGURA E 50CM DE PROFUNDIDADE REVESTIDAS COM AZULEJOS INTERNA E EXTERNAMENTE, ASSENTADAS SOBRE ALVENARIAS DISPOSTAS SOBRE VIGAS CONFORME DETALHADO EM PLANTA E CORTE FORNECIDO.</t>
  </si>
  <si>
    <t>BLOCO DAS SALAS 04, 05, 06 E 07</t>
  </si>
  <si>
    <t>COZINHA E REFEITORIO</t>
  </si>
  <si>
    <t>LOCAÇÃO - ESCAVAÇÃO - FUNDAÇÃO - FORMAS - FERRAGENS E CONCRETAGEM =&gt;Brocas, Sapatas, Tronco de Pilares e Vigas Baldrames</t>
  </si>
  <si>
    <t>3.B4</t>
  </si>
  <si>
    <t>4.G</t>
  </si>
  <si>
    <t>TOTAL DO ITEM 1</t>
  </si>
  <si>
    <t>TOTAL DO ITEM 2</t>
  </si>
  <si>
    <t>7.A</t>
  </si>
  <si>
    <t>4.G.1</t>
  </si>
  <si>
    <t>3.D.3</t>
  </si>
  <si>
    <t>3.D.4</t>
  </si>
  <si>
    <t>3.D.5</t>
  </si>
  <si>
    <t>3.D.6</t>
  </si>
  <si>
    <t>3.D.7</t>
  </si>
  <si>
    <t>3.D.8</t>
  </si>
  <si>
    <t>3.D.9</t>
  </si>
  <si>
    <t>3.E.4</t>
  </si>
  <si>
    <t>3.G</t>
  </si>
  <si>
    <t>8.A</t>
  </si>
  <si>
    <t>5.A.7</t>
  </si>
  <si>
    <t>5.A.8</t>
  </si>
  <si>
    <t>5.A.9</t>
  </si>
  <si>
    <t>4.A.12</t>
  </si>
  <si>
    <t>4.A.13</t>
  </si>
  <si>
    <t>4.A.14</t>
  </si>
  <si>
    <t>4.A.15</t>
  </si>
  <si>
    <t>4.A.16</t>
  </si>
  <si>
    <t>5.A.10</t>
  </si>
  <si>
    <t>5.A.11</t>
  </si>
  <si>
    <t>5.A.12</t>
  </si>
  <si>
    <t>5.A.13</t>
  </si>
  <si>
    <t>5.A.14</t>
  </si>
  <si>
    <t>5.A.15</t>
  </si>
  <si>
    <t>5.A.16</t>
  </si>
  <si>
    <t>6.A.10</t>
  </si>
  <si>
    <t>6.A.11</t>
  </si>
  <si>
    <t>6.A.12</t>
  </si>
  <si>
    <t>6.A.13</t>
  </si>
  <si>
    <t>6.A.14</t>
  </si>
  <si>
    <t>6.A.15</t>
  </si>
  <si>
    <t>6.A.16</t>
  </si>
  <si>
    <t>7.A.1</t>
  </si>
  <si>
    <t>7.A.2</t>
  </si>
  <si>
    <t>7.A.3</t>
  </si>
  <si>
    <t>7.A.4</t>
  </si>
  <si>
    <t>7.A.5</t>
  </si>
  <si>
    <t>7.A.6</t>
  </si>
  <si>
    <t>7.A.7</t>
  </si>
  <si>
    <t>7.A.8</t>
  </si>
  <si>
    <t>7.A.9</t>
  </si>
  <si>
    <t>7.A.10</t>
  </si>
  <si>
    <t>7.A.11</t>
  </si>
  <si>
    <t>7.A.12</t>
  </si>
  <si>
    <t>7.A.13</t>
  </si>
  <si>
    <t>7.A.14</t>
  </si>
  <si>
    <t>8.A.1</t>
  </si>
  <si>
    <t>8.A.2</t>
  </si>
  <si>
    <t>8.A.3</t>
  </si>
  <si>
    <t>8.A.4</t>
  </si>
  <si>
    <t>8.A.5</t>
  </si>
  <si>
    <t>8.A.6</t>
  </si>
  <si>
    <t>8.A.7</t>
  </si>
  <si>
    <t>8.A.8</t>
  </si>
  <si>
    <t>8.A.9</t>
  </si>
  <si>
    <t>8.A.10</t>
  </si>
  <si>
    <t>8.A.11</t>
  </si>
  <si>
    <t>8.A.12</t>
  </si>
  <si>
    <t>8.A.13</t>
  </si>
  <si>
    <t>8.A.14</t>
  </si>
  <si>
    <t>8.A.15</t>
  </si>
  <si>
    <t>8.A.16</t>
  </si>
  <si>
    <t>5.B.7</t>
  </si>
  <si>
    <t>5.B.8</t>
  </si>
  <si>
    <t>5.B.9</t>
  </si>
  <si>
    <t>5.B.10</t>
  </si>
  <si>
    <t>5.D.7</t>
  </si>
  <si>
    <t>5.G</t>
  </si>
  <si>
    <t>5.G.1</t>
  </si>
  <si>
    <t>7.B4</t>
  </si>
  <si>
    <t>6.B.8</t>
  </si>
  <si>
    <t>6.B.9</t>
  </si>
  <si>
    <t>6.B.10</t>
  </si>
  <si>
    <t>6.E.1</t>
  </si>
  <si>
    <t>6.E.3</t>
  </si>
  <si>
    <t>6.E.4</t>
  </si>
  <si>
    <t>6.E.5</t>
  </si>
  <si>
    <t>6.F.3</t>
  </si>
  <si>
    <t>6.G</t>
  </si>
  <si>
    <t>6.G.1</t>
  </si>
  <si>
    <t>6.G.2</t>
  </si>
  <si>
    <t>6.G.3</t>
  </si>
  <si>
    <t>7.B.1</t>
  </si>
  <si>
    <t>7.B.2</t>
  </si>
  <si>
    <t>7.B.3</t>
  </si>
  <si>
    <t>7.B.4</t>
  </si>
  <si>
    <t>7.B.5</t>
  </si>
  <si>
    <t>7.B.6</t>
  </si>
  <si>
    <t>7.B.7</t>
  </si>
  <si>
    <t>7.B.8</t>
  </si>
  <si>
    <t>7.B.9</t>
  </si>
  <si>
    <t>7.B.10</t>
  </si>
  <si>
    <t>7.C</t>
  </si>
  <si>
    <t>7.C.1</t>
  </si>
  <si>
    <t>7.C.2</t>
  </si>
  <si>
    <t>7.C.3</t>
  </si>
  <si>
    <t>7.C.4</t>
  </si>
  <si>
    <t>7.D</t>
  </si>
  <si>
    <t>7.D.1</t>
  </si>
  <si>
    <t>7.D.2</t>
  </si>
  <si>
    <t>7.D.3</t>
  </si>
  <si>
    <t>7.D.4</t>
  </si>
  <si>
    <t>7.D.5</t>
  </si>
  <si>
    <t>7.D.6</t>
  </si>
  <si>
    <t>7.D.7</t>
  </si>
  <si>
    <t>7.D.8</t>
  </si>
  <si>
    <t>7.D.9</t>
  </si>
  <si>
    <t>7.E</t>
  </si>
  <si>
    <t>7.E.1</t>
  </si>
  <si>
    <t>7.E.2</t>
  </si>
  <si>
    <t>7.E.3</t>
  </si>
  <si>
    <t>7.E.4</t>
  </si>
  <si>
    <t>7.E.5</t>
  </si>
  <si>
    <t>7.E.6</t>
  </si>
  <si>
    <t>7.E.7</t>
  </si>
  <si>
    <t>7.F</t>
  </si>
  <si>
    <t>7.F.1</t>
  </si>
  <si>
    <t>7,F.2</t>
  </si>
  <si>
    <t>7.G</t>
  </si>
  <si>
    <t>7.G.1</t>
  </si>
  <si>
    <t>8.F.1</t>
  </si>
  <si>
    <t>8.F.2</t>
  </si>
  <si>
    <t>8.B</t>
  </si>
  <si>
    <t>8.B.1</t>
  </si>
  <si>
    <t>8.B.2</t>
  </si>
  <si>
    <t>8.B.3</t>
  </si>
  <si>
    <t>8.B.4</t>
  </si>
  <si>
    <t>8.B.5</t>
  </si>
  <si>
    <t>8.B.6</t>
  </si>
  <si>
    <t>8.B.7</t>
  </si>
  <si>
    <t>8.B.8</t>
  </si>
  <si>
    <t>8.B.9</t>
  </si>
  <si>
    <t>8.B.10</t>
  </si>
  <si>
    <t>8.B.11</t>
  </si>
  <si>
    <t>8.C</t>
  </si>
  <si>
    <t>8.C.1</t>
  </si>
  <si>
    <t>8.C.2</t>
  </si>
  <si>
    <t>8.C.4</t>
  </si>
  <si>
    <t>8.D</t>
  </si>
  <si>
    <t>8.D.1</t>
  </si>
  <si>
    <t>8.D.2</t>
  </si>
  <si>
    <t>8.D.3</t>
  </si>
  <si>
    <t>8.D.4</t>
  </si>
  <si>
    <t>8.D.5</t>
  </si>
  <si>
    <t>8.D.6</t>
  </si>
  <si>
    <t>8.D.7</t>
  </si>
  <si>
    <t>8.D.8</t>
  </si>
  <si>
    <t>8.E</t>
  </si>
  <si>
    <t>8.E.1</t>
  </si>
  <si>
    <t>8.E.2</t>
  </si>
  <si>
    <t>8.E.3</t>
  </si>
  <si>
    <t>8.E.4</t>
  </si>
  <si>
    <t>8.E.6</t>
  </si>
  <si>
    <t>8.E.7</t>
  </si>
  <si>
    <t>8.F</t>
  </si>
  <si>
    <t>10.8</t>
  </si>
  <si>
    <t>10.9</t>
  </si>
  <si>
    <t>10.10</t>
  </si>
  <si>
    <t>10.11</t>
  </si>
  <si>
    <t>10.12</t>
  </si>
  <si>
    <t>10.13</t>
  </si>
  <si>
    <t>10.14</t>
  </si>
  <si>
    <t>ACESSIBILIDADE</t>
  </si>
  <si>
    <t>LADRILHO HIDRAULICO, *20 X 20* CM, E= 2 CM, DADOS, COR NATURAL M2 AS 58,95</t>
  </si>
  <si>
    <t>CORTADORA DE PISO COM MOTOR 4 TEMPOS A GASOLINA, POTÊNCIA DE 13 HP, COM DISCO DE CORTE DIAMANTADO SEGMENTADO PARA CONCRETO, DIÂMETRO DE 350 MM, FURO DE 1" (14 X 1") - CHP DIURNO. CHP CR 0,0524000 11,83 0,61</t>
  </si>
  <si>
    <t>CORTADORA DE PISO COM MOTOR 4 TEMPOS A GASOLINA, POTÊNCIA DE 13 HP, COM DISCO DE CORTE DIAMANTADO SEGMENTADO PARA CONCRETO, DIÂMETRO DE 350 MM, FURO DE 1" (14 X 1") - CHI DIURNO. CHI CR 0,0836000 1,19 0,09</t>
  </si>
  <si>
    <t>CHP</t>
  </si>
  <si>
    <t>CHI</t>
  </si>
  <si>
    <t>OPERADOR DE MÁQUINAS E EQUIPAMENTOS COM ENCARGOS COMPLEMENTARES H CR 0,1360000 14,38 1,95</t>
  </si>
  <si>
    <t>ARGAMASSA COLANTE AC I PARA CERAMICAS KG C 6,1400000 0,82 5,03</t>
  </si>
  <si>
    <t>REJUNTE CIMENTICIO, QUALQUER COR KG CR 0,1900000 4,81 0,91</t>
  </si>
  <si>
    <t>AZULEJISTA OU LADRILHISTA COM ENCARGOS COMPLEMENTARES H CR 0,8200000 18,79 15,40</t>
  </si>
  <si>
    <t>C SERVENTE COM ENCARGOS COMPLEMENTARES H C 0,3100000 15,16</t>
  </si>
  <si>
    <t xml:space="preserve">COMPOSIÇÃO DE CUSTOS PARA ASSENTAMENTO DE PISO DIRECIONAL COM DEMOLIÇÃO PARCIAL DE CONTRAPISO E PINTURA </t>
  </si>
  <si>
    <t>PINTURA DE PISO COM TINTA ACRÍLICA, APLICAÇÃO MANUAL, 2 DEMÃOS, INCLUSO FUNDO PREPARADOR,CONFORME CORES DEFINIDA EM PROJETO E CONSTANTE NA PLANTA DE ACESSIBILIDADE . M2</t>
  </si>
  <si>
    <t>3.G.1</t>
  </si>
  <si>
    <t>COMPO 26</t>
  </si>
  <si>
    <t>CFE. PLANTA SENDO A LARGURA DO PISO IGUAL A 20 CM E DEMAIS</t>
  </si>
  <si>
    <t>8.H</t>
  </si>
  <si>
    <t>7.H</t>
  </si>
  <si>
    <t>6.H</t>
  </si>
  <si>
    <t>5.H</t>
  </si>
  <si>
    <t>4.H</t>
  </si>
  <si>
    <t>8.D.9</t>
  </si>
  <si>
    <t>RODAPÉ CERÂMICO DE 7CM DE ALTURA COM PLACAS TIPO ESMALTADA EXTRA DE DIMENSÕES 45X45CM M</t>
  </si>
  <si>
    <t>3.D.10</t>
  </si>
  <si>
    <t>5.D.8</t>
  </si>
  <si>
    <t>6.D.8</t>
  </si>
  <si>
    <t>7.D.10</t>
  </si>
  <si>
    <t xml:space="preserve"> FABRICAÇÃO E INSTALAÇÃO DE TESOURA INTEIRA EM AÇO, VÃO DE 8 M, PARA TELHA ONDULADA DE FIBROCIMENTO, METÁLICA, PLÁSTICA OU TERMOA-CÚSTICA, INCLUSO IÇAMENTO, INCLUSO IÇAMENTO  UN</t>
  </si>
  <si>
    <t>RODAPÉ CERÂMICO DE 7CM DE ALTURA COM PLA-CAS TIPO ESMALTADA EXTRA DE DIMENSÕES 45X45CM M</t>
  </si>
  <si>
    <t xml:space="preserve"> REVESTIMENTO CERÂMICO PARA PISO COM PLA-CAS TIPO ESMALTADA EXTRA DE DIMENSÕES 45X45 CM APLICADA EM AMBIENTES DE ÁREA MAIOR QUE 10 M2 M2</t>
  </si>
  <si>
    <t xml:space="preserve"> REVESTIMENTO CERÂMICO PARA PISO COM PLA-CAS TIPO ESMALTADA EXTRA DE DIMENSÕES 45X 45 CM APLICADA EM AMBIENTES DE ÁREA ENTRE 5 E  10 M2.</t>
  </si>
  <si>
    <t>CONTRAPISO EM ARGAMASSA TRAÇO 1:4 (CIMEN-TO E AREIA) PREPARO MECÂNICO COM  BETONEI-RA 400 L, APLICADO EM ÁREAS SECAS SOBRE LAJE, ADERIDO, ESPESSURA 4CM   M2</t>
  </si>
  <si>
    <t>PERÍMETRO DISPOSTO NA PLANTA BAIXA MENOS PORTAS MAIS PILARES</t>
  </si>
  <si>
    <t>('PORTAS 6 P7+4 P1 + 2 P3  ===&gt;&gt;&gt;6*0,9*2,1+4*0,9*2,1+2*0,7*2,1</t>
  </si>
  <si>
    <t>TRUNCAR(6*0,9*2,1+4*0,9*2,1+2*0,7*2,1;2)</t>
  </si>
  <si>
    <t>PUXADOR PARA AS PORTAS P1 DE 0,9X2,10 DAS SALAS DE AULA</t>
  </si>
  <si>
    <t>JANELAS==&gt;( 4 J1 + 13 J2 = 8 J3 ==&gt;&gt;&gt;4*3*1,2+13*1,2*1,5+8*2*1,2;2)</t>
  </si>
  <si>
    <t>COMPO 028</t>
  </si>
  <si>
    <r>
      <t xml:space="preserve">COMPO </t>
    </r>
    <r>
      <rPr>
        <b/>
        <sz val="9"/>
        <rFont val="Calibri"/>
        <family val="2"/>
      </rPr>
      <t>27</t>
    </r>
  </si>
  <si>
    <t>I - 34747</t>
  </si>
  <si>
    <t>PEITORIL LINEAR EM GRANITO OU MÁRMORE, L = 15CM, ASSENTADO COM ARGAMASSA 1:6 COM ADITIVO.</t>
  </si>
  <si>
    <t xml:space="preserve">ESQUADRIAS, VIDROS, PEITORIS  E FORRO </t>
  </si>
  <si>
    <t>JANELAS &gt;&gt; TRUNCAR(4*3+13*1,5+8*2+2*1;2)</t>
  </si>
  <si>
    <t>3.E.7</t>
  </si>
  <si>
    <t>EMBOÇO, PARA RECEBIMENTO DE CERÂMICA, EM ARGAMASSA TRAÇO 1:2:8, PREPARO MECÂNICO COM BETONEIRA 400L, APLICADO MANUALMENTE EM FACES INTERNAS DE PAREDES, PARA AMBIENTE COM ÁREA ENTRE 5M2 E 10M2, ESPESSURA DE 20MM, COM EXECUÇÃO DE TALISCAS M2</t>
  </si>
  <si>
    <t>BANHEIROS NA ALTURA TODA DA PAREDE&gt;&gt;&gt; TRUNCAR(2*2,85*(1,5+1,9)-(2*0,7*2,1+2*1*0,5);2)</t>
  </si>
  <si>
    <t>IGUAL ITEM 3.D.2.</t>
  </si>
  <si>
    <t>ITEM 3.D.1- ÁREA DAS PAREDES DO BANHEIRO = !5,44M2</t>
  </si>
  <si>
    <t>3.D.11</t>
  </si>
  <si>
    <t>BROCAS-(D=30CM) - SOBRE ELAS VIGAS DE 12X 25CM E PILARES DE 10X30CM. TODAS SITUADAS NO CORREDOR E NA VARANDA DE ENTRADA DA ESCOLA DISTRIBUIDAS CFE, PLANTA.</t>
  </si>
  <si>
    <t>TRUNCAR(44*(2*0,85+2*0,8)*0,1/4;2)</t>
  </si>
  <si>
    <t>TRUNCAR(44*2*(0,2+0,3)*0,5/4;2)</t>
  </si>
  <si>
    <t>TRUNCAR(44*0,5/0,15*0,78*0,154;2)</t>
  </si>
  <si>
    <t>REATERRO P/ VIGAS=VOL.DA ESCAVAÇÃO h=25cm(-) VOL. DO CONCRETO MAGRO (3cm) NO CHÃO=&gt;=comp*0,03*(0,25-3cm) E PARA SAPATAS = VOL.DA ESCAVAÇÃO - VOL. DO CONCRETO MAGRO  3CM - (cfe. item 3.A.2 VOL do Concreto de cada sapata=0,203m3 - VOL. DO CONCRETO De cada tronco de pilar de 12x30cm com h=50cm =(0,5*0,12*0,3) (-) v=&gt;&gt;12x25 (ESC=0,20-0,03 do lastro)</t>
  </si>
  <si>
    <t>VIGAS BALDRAME DE 15X30 CM=211,7M&gt; TRUNCAR(3*32,75)+(6*12,15+2*6+ 2*4,5+2*8,15+3*1,5+3,75)+(2*5,18+3,85)</t>
  </si>
  <si>
    <t>TRUNCAR((230,91*0,0625)+(40,75*0,2*0,2)+(44*0,81);2)</t>
  </si>
  <si>
    <t>TRUNCAR(230,91*0,25+40,75*0,2+44*0,81;2)</t>
  </si>
  <si>
    <t>TRUNCAR(((230,91*2*0,3+40,75*2*0,2)/4);2)</t>
  </si>
  <si>
    <t>TRUNCAR((230,91/0,2*0,84+40,75/0,2*0,68)*0,154;2)</t>
  </si>
  <si>
    <t>TRUNCAR((230,91*4+44*0,9*12)*0,617;2)</t>
  </si>
  <si>
    <t>AREA DE PREPARO DE FUNDO DA VALA X  (E= 3CM=ESP. DO LASTRO)==&gt;ITEM 3.A.3=101,51M2</t>
  </si>
  <si>
    <t>TRUNCAR(101,51*0,03;2)</t>
  </si>
  <si>
    <t>TRUNCAR((51,7)-((230,91*0,03*0,25+40,75*0,03*0,2+44*0,81*0,03)+(230,91*0,15*(0,25-0,03))+(40,75*0,12*(0,25-0,03))+(44*0,203)+(44*0,5*0,12*0,3));2)</t>
  </si>
  <si>
    <t>TRUNCAR(230,91*(2*0,3+0,15)+40,75*(2*0,25+0,12);2)</t>
  </si>
  <si>
    <t>TRUNCAR((206,59*2,85)+(4*6*6*0,15/2)+32,75*(0,3+0,3+0,2)-(4*3*1,2+12*1,5*1,2+8*2*1,2)-((6*6+3*3,85+3*4+2*8-2*0,9)*0,19);2)</t>
  </si>
  <si>
    <t>PILARES==&gt;44PILARES..(SAPATAS) DE 12X 30CM (H=3,1-0,,3= 2,85M)E 18 PILARES DE 12X25CM (H=2,55M)SOBRE BROCAS NAS ÁREAS DE VARANDAS 14+ 4 NA COBERTU-RA DE ENTRADA ++VIGAS DO RESPALDO DA VARANDA (12X25CM) &gt;&gt;40,75 +++ VIGAS DO BLOCO(12X25CM&gt;++230,91M</t>
  </si>
  <si>
    <t>TRUNCAR(((44*2*2,85*(0,35+0,15)+18*2,55*2*(0,3+0,12)+40,75*(2*0,25+0,15)+230,91*2*0,3))/4;2)</t>
  </si>
  <si>
    <r>
      <rPr>
        <b/>
        <sz val="10"/>
        <rFont val="Calibri"/>
        <family val="2"/>
      </rPr>
      <t xml:space="preserve">ESTRIBOS=&gt; A CADA 15CM PARA PILARES  DE </t>
    </r>
    <r>
      <rPr>
        <sz val="10"/>
        <rFont val="Calibri"/>
        <family val="2"/>
      </rPr>
      <t xml:space="preserve">12X30CM (H DA PAREDE(2,8M) =2,8+0,3+0,3=3,40M) E ESTRIBOS=&gt;3+3+9+9+27+27=&gt;78CM E DE 12X25CM=&gt;SOBRE  AS BROCAS=&gt;3+3+9+9+22+22=68CM=&gt; SENDO (H LIVRE=2,55M)+MAIS  V.RESPALDO  (0,25M)=2,55+0,25+0,25=3,05M =&gt;(SOMA DAS VIGAS BALDRAMES-&gt;230,91+  40,75M =271,66M A  </t>
    </r>
    <r>
      <rPr>
        <b/>
        <sz val="10"/>
        <rFont val="Calibri"/>
        <family val="2"/>
      </rPr>
      <t>A CADA 20CM PARA A VIGA.</t>
    </r>
  </si>
  <si>
    <t>TRUNCAR((44*(2,85+0,3+0,25)/0,15*0,78*0,154+18*(2,55+0,25+0,25)/0,15*0,68*0,154+271,66/0,2*0,68*0,154);2)</t>
  </si>
  <si>
    <t>NA VARANDA ==&gt;&gt;18 PILARES (12X25CM H=2,55M, COM 4 FE DE 8MM E  TAMBEM AS VIGAS DO RESPALDO (12X25CM) 40,75M   COM 4 FERROS DE 8MM</t>
  </si>
  <si>
    <t>okokOK</t>
  </si>
  <si>
    <t>TRUNCAR(32,75+2*0,85;2)</t>
  </si>
  <si>
    <t>IGUAL AO TELHADO (562,91M2</t>
  </si>
  <si>
    <t>TRUNCAR(((2*8+6*6+2*4,5)*2,85*2)+18*2,55*(0,12+0,12+0,25+0,25)+(32,75+2*5,18+3,91)*(0,12+0,25+0,25);2)</t>
  </si>
  <si>
    <t>SOMATÓRIOS DAS ÁREA  CFE PLANTA INCLUSIVE COBERTURA DA ENTRADA (3,91*5,18</t>
  </si>
  <si>
    <t>TRUNCAR(487,82+11*0,9*0,15+2*0,7*0,15+2*3,85*0,15-2*2,7;2)</t>
  </si>
  <si>
    <t>PERÍMETRO DISPOSTO NA PLANTA BAIXA MENOS PORTAS + PILARES</t>
  </si>
  <si>
    <t>SOMA DE TODAS AS ÁREAS DE CHAPISCO ITENS 3.D.1. E 3.D.2 - ÁREA DE REVESTIMENTO EM AZULEJO</t>
  </si>
  <si>
    <t xml:space="preserve">LIMPEZA DE PORTA EM AÇO/ALUMÍNIO.  M2  </t>
  </si>
  <si>
    <t xml:space="preserve"> LIMPEZA DE SUPERFÍCIE COM JATO DE ALTA PRESSÃO. </t>
  </si>
  <si>
    <t xml:space="preserve">LIMPEZA DE JANELA DE VIDRO COM CAIXILHO EM AÇO/ALUMÍNIO/PVC.  M2 </t>
  </si>
  <si>
    <t>IGUAL Á AREA DO CONTRAPISO- ITEM 3.D.7 487,82</t>
  </si>
  <si>
    <t>SOMATÓRIO ÁREA INTERNA CFE PLANTA+ ÁREAS DOS BEIRAIS</t>
  </si>
  <si>
    <t>ALVENARIA COM H=2,85M SOBRE (V.B 15X 30CM) (230,91M) ( - )VÃOS DOS CORREDO-RES.. ENTRADA/SAÍDA DO BLOCO E DE EN-TRADA DAS SALAS DE COORDENAÇÃO/ MULTIFUNCIONAL  E  NAS VIGAS DA CO-BERTURA DE ACESSO (SEM PAREDES)==&gt; (230,91-(4*3,85+2*5,18)=206,59M + ALVENARIA  NOS EITÕES ATÉ A VIGA DA VARANDA&gt;+ALVENARIA ENTRE AS TESOU-RAS NAS FRENTE E NO FUNDO E SOBRE A VIGA DA VARANDA (0,3+0,3+0,2)* 32,75M E ( - )ÁREAS DAS PORTAS/JANELAS( - )ÁRE-A DA CINTA DE AMARRAÇÃO DE 0,19 CM PREVISTA PARA AS PAREDES QUE TEM JA-NELAS&gt;(6*6+2*3,85+2*4+2*8) =67,7M//</t>
  </si>
  <si>
    <t>TRUNCAR((44*0,12*0,3*2,85+40,75*0,12*0,25+18*0,12*0,25*2,55+230,91*0,12*0,25);2)</t>
  </si>
  <si>
    <t>VOLUME  CFE. ITEM 3.B.10</t>
  </si>
  <si>
    <t>FORNECIMENTO/FIXAÇÃO DE PUXADOR TUBLAR RETO SIMPLES, EM ALUMINIO CROMADO, COM COMPRIMENTO DE APROX 400 MM E DIAM=25 MM</t>
  </si>
  <si>
    <t>COMPOSIÇÃO DE CUSTOS PARA ASSENTAMENTO DE PISO DIRECIONAL COM DEMOLIÇÃO PARCIAL DE CONTRAPISO E PINTURA - COR AMARELA/VERMELHA</t>
  </si>
  <si>
    <t>VALOR PARA FORNECIMENTO E INSTALAÇÃO DE TESOURA METALICA CALCULADO POR KG DE AÇO/ M2 , VAO LIVRE DE 14M,  NAO SENDO CONSIDERA-DOS OS FECHAMENTOS METALICOS, AS COLUNAS, OS SERVICOS GERAIS EM ALVENARIA E CONCRETO E AS TELHAS DE COBERTURA. INCLUSO PINTURA. (ÁREA=&gt;2*7*7*0,15/2-0,85*0,85*0,15/2= 7,29M2</t>
  </si>
  <si>
    <t>793,44+410,81-15,44</t>
  </si>
  <si>
    <t>TOTAL DAS PAREDES SEM VÃOS *2&gt;&gt;(7,7+ 6,2)*2*2,85+PILARES NAS VARANDAS&gt;&gt;14*2,55*2(0,12+0,25)++VIGAS VARANDAS = ( 7,85+2,01+0,25+2,03+0,25+2,01+0,25+2,03) *(0,25+0,25+0,12)+2*8,2*(0,25+ 0,25+0,12) ++COMPR. DAS VIGAS DO RESPALDO NAS LATERAIS X1*0,25CM&gt;&gt;32,75+12,45)*2 ++ ++A ÁREA DO RESPALDO ACIMA DA VIGA UMA VEZ &gt;&gt;&gt;+&gt; 12,45/2*0,15*12,45/2*2*2</t>
  </si>
  <si>
    <t>FORRO EM RÉGUAS DE PVC, FRISADO, PARA AMBI-ENTES COMERCIAIS, INCLUSIVE ESTRUTURA DE FIXAÇÃO. M2</t>
  </si>
  <si>
    <t>TRUNCAR(5,18*3,85+2*(17,32+18+2,7+48+12,22)+29,56+3*36+47,93+70,52+32,75*(0,85+0,2)+((6,15+2,2)*0,15*8,35*2*0,85)+(2*(6,15+0,85)*0,15*7*0,85);2)</t>
  </si>
  <si>
    <t>TRUNCAR(4*3+13*1,5+8*2+2*1;2)</t>
  </si>
  <si>
    <t>CFE. PLANTA NAS CORES AMARELO E VERMELHA E  A LARGURA DO PISO IGUAL A 20 CM E DEMAIS</t>
  </si>
  <si>
    <t>TRUNCAR((44*0,203+44*0,5*0,12*0,3)+(230,91*0,15*0,3+40,75*0,12*0,25);2)</t>
  </si>
  <si>
    <t xml:space="preserve">VOLUME  CFE. ITEM  3.A.13 E 3.A.14 </t>
  </si>
  <si>
    <t>44 PILARES DE 12X30CM(2,85M ++++18 PILARES DE 12X25CM(2,55M)+++40,75 DE VIGAS DO RESPALDO NA VARANDA DE 12X25CM E  TODAS AS VIGAS DO RES-PALDO DO BLOCO (12X25CM)</t>
  </si>
  <si>
    <t>TRUNCAR(2*1,4+12*1,9;2)</t>
  </si>
  <si>
    <t>TRUNCAR((13*0,203+13*0,5*0,12*0,3)+(50,9*0,15*0,3+28*0,12*0,25);2)</t>
  </si>
  <si>
    <t xml:space="preserve">VOLUME  CFE. ITEM  4.A.13 E 4.A.14 </t>
  </si>
  <si>
    <t xml:space="preserve">TODA VIGA BALDRAME DE 15X30CM COM 2 FERROS DE 10MM NA ARMAÇÃO NEGA-TIVA E 2 POSITIVA E AS SAPATAS 12 FER-ROS SENDO 6 EM CADA DIREÇÃO DISTAN-TES 13 CMS UM DO OUTRO E  4CM DA LATERAIS. </t>
  </si>
  <si>
    <t>IGUAL AO TELHADO 188,06M2</t>
  </si>
  <si>
    <t>32,75 + 2x 0,85</t>
  </si>
  <si>
    <t>TOTAL DA ALVENARIA DAS PAREDES CAL-CULADAS&gt;&gt; ITEM 3.B.1(556,56)++AREA DA CINTA CALCULADA+ (-) PAREDES SEM VÃO X H *2 +ÁREA DA VIGA  DO RESPALDO POR TODO O PERIMETRO EXTERNO - MENOS1X ÁREA DO EITAO (INTERNO)</t>
  </si>
  <si>
    <t>TRUNCAR(((135,89*2+(4*8*0,19)+2*16,45*0,55+2*6,3*0,55)-(3*6 *2,85)-(4*2*3*3*0,15/2));2)</t>
  </si>
  <si>
    <t>TOTAL DA ALVENARIA DAS PAREDES CAL-CULADAS&gt;&gt; ITEM 3.B.1(135,89M2)++AREA DA CINTA CALCULADA+ (-) PAREDES SEM VÃO X H *2 +ÁREA DA VIGA  DO RESPALDO POR TODO O PERIMETRO EXTERNO - MENOS1X ÁREA DO EITAO (INTERNO)</t>
  </si>
  <si>
    <t>4.D.1</t>
  </si>
  <si>
    <t>IGUAL ITEM 4.D.2</t>
  </si>
  <si>
    <t>ITEM 4.D.1</t>
  </si>
  <si>
    <t>SOMATÓRIO ÁREA INTERNA + EXTERNA= CFE PLANTA</t>
  </si>
  <si>
    <t xml:space="preserve">&gt;&gt;ÁREA  DO CONTRA PISO MAIS AS SOLEI-RAS DAS PORTAS =&gt;(137,19+2*0,9*0,15;2) </t>
  </si>
  <si>
    <t>PERÍMETRO DISPOSTO NA PLANTA BAIXA MENOS PORTAS + PILARES EXTERNOS&gt;7*2*(0,12+0,25)</t>
  </si>
  <si>
    <t>TRUNCAR(28*2+2*8,15+7*2*(0,12+0,25)-4*0,9;2)</t>
  </si>
  <si>
    <t>TRUNCAR((2*(24+16,7+18+20+28*2)+24*3+2*(4,8+6,3)+18,66+77,18);2)</t>
  </si>
  <si>
    <t>AUXILIAR DE SERVIÇOS GERAIS COM ENCARGOS COMPLEMENTARES H CR 0,2036000 15,08 3,07</t>
  </si>
  <si>
    <t>H/M2</t>
  </si>
  <si>
    <t>COMPO 29</t>
  </si>
  <si>
    <t xml:space="preserve"> FORNECIMENTO E INSTALAÇÃO DE  TESTEIRA DE MADEIRA DE 20 CM NOS TELHADOS DOS BLOCOS DA ESCOLA SÃO JOSÉ OPERÁRIO INCLUSO PINTURA </t>
  </si>
  <si>
    <t>FORNECIMENTO E INSTALAÇÃO DE  TESTEIRA DE MADEIRA DE 20 CM NOS TELHADOS DOS BLOCOS DA ESCOLA SÃO JOSÉ OPERÁRIO INCLUSO PINTURA NOS DOIS LADOS</t>
  </si>
  <si>
    <t>TESTERIA FRONTAL E LATERAL++&gt; (32,75+2*0,85)*2+(5,18+0,85*2+2*3,95</t>
  </si>
  <si>
    <t>3.E.8</t>
  </si>
  <si>
    <t>JANELA DE ALUMÍNIO DE CORRER C/ 4 FOLHAS PARA VIDROS, COM VIDROS, BATENTE ACABAMEN-TO COM ACETATO OU BRILHANTE E FERRAGENS. EXCLUSIVE ALIZAR E CONTRAMARCO. FORNECI-MENTO E INSTALAÇÃO  M2</t>
  </si>
  <si>
    <t>SOMATÓRIO ÁREA INTERNA CFE PLANTA+ ÁREAS DOS BEIRAIS - CALCULO CFE. DO TELHADO</t>
  </si>
  <si>
    <t>4.E.6</t>
  </si>
  <si>
    <t>TRUNCAR((2*2*(8,15+0,85)+4*(3,18+0,85));2)</t>
  </si>
  <si>
    <t>TRUNCAR((2*28+47,07+2*2*(8,15+0,85)+4*(3,18+0,85));2)</t>
  </si>
  <si>
    <t>JANELAS &gt;&gt; TRUNCAR(8*2;2)</t>
  </si>
  <si>
    <t>8*2</t>
  </si>
  <si>
    <t>4.E.7</t>
  </si>
  <si>
    <t xml:space="preserve">SOMA DE TODAS AS ÁREAS DE CHAPISCO ITENS 4.D.1 +.4.D.2 </t>
  </si>
  <si>
    <t>TRUNCAR((((2,25+1,46+3,75+5,42+1,17+2,75+2,44+2*4,77+6*0,75+2*0,51+2*2,67+4*0,25)*0,25)+(4*0,5*0,75+0,75*0,75)+(6,99+2*1,39+2*5,39+4*0,75+4*0,25)*0,25);2)</t>
  </si>
  <si>
    <t>TRUNCAR((9,96+0,51+4*0,75)*0,25+0,75*0,75+0,5*0,75;2)</t>
  </si>
  <si>
    <t>LIMPEZA DE SUPERFÍCIE COM JATO DE ALTA PRESSÃO. M2 CR 1,26</t>
  </si>
  <si>
    <t>4.F.1</t>
  </si>
  <si>
    <t>4.F.2</t>
  </si>
  <si>
    <t>4.F.3</t>
  </si>
  <si>
    <t>4.E.2</t>
  </si>
  <si>
    <t xml:space="preserve">IGUAL Á AREA DO CONTRAPISO- ITEM 4.D.7 </t>
  </si>
  <si>
    <t>OKOKOKJ</t>
  </si>
  <si>
    <t>5.E.6</t>
  </si>
  <si>
    <t>5.E.7</t>
  </si>
  <si>
    <t>TRUNCAR((23*0,203+23*0,5*0,12*0,3)+(95,5*0,15*0,3+36,75*0,12*0,25);2)</t>
  </si>
  <si>
    <t xml:space="preserve">VOLUME  CFE. ITEM  6.A.13 E 4.A.14 </t>
  </si>
  <si>
    <t>AREA DE PREPARO DE FUNDO DA VALA X  (E= 3CM=ESP. DO LASTRO)==&gt;ITEM 3D.=49,85M2</t>
  </si>
  <si>
    <t>TRUNCAR(49,85*0,03;2)</t>
  </si>
  <si>
    <t>TRUNCAR((23*2,85*0,12*0,3+14*0,12*0,25*2,55+132,25*0,12*0,25);2)</t>
  </si>
  <si>
    <t>TRUNCAR(8*8-4*0,9;2)</t>
  </si>
  <si>
    <t>IGUAL AO TELHADO (348,99M2)</t>
  </si>
  <si>
    <t>8 CFE PLANTA</t>
  </si>
  <si>
    <t>TRUNCAR(4*48+65,08;2)</t>
  </si>
  <si>
    <t>TRUNCAR(257,08+5*0,9*0,12;2)</t>
  </si>
  <si>
    <t>PERÍMETRO DISPOSTO NA PLANTA BAIXA MENOS PORTAS+PILARES &gt;14*2*(0,12+0,25)</t>
  </si>
  <si>
    <t>TRUNCAR(257,08*0,04;2)</t>
  </si>
  <si>
    <t>TRUNCAR(28*4+(32,75-8*0,9)+14*2*(0,12+0,25);2)</t>
  </si>
  <si>
    <t>TRUNCAR((28*4+72,38)+4*(3,18+0,85);2)</t>
  </si>
  <si>
    <t>TRUNCAR((48*4+65,08)+4*0,85*(3,18+0,85)+2*0,85*(32,75+0,85);2)</t>
  </si>
  <si>
    <t>6.E.6</t>
  </si>
  <si>
    <t>6.E.7</t>
  </si>
  <si>
    <t>okokOKOK</t>
  </si>
  <si>
    <t xml:space="preserve">SOMA DE TODAS AS ÁREAS DE CHAPISCO ITENS 6.D.1 +.6.D.2 </t>
  </si>
  <si>
    <t>ITEM 6.E.1</t>
  </si>
  <si>
    <t>ITEM 6.E.3 =</t>
  </si>
  <si>
    <t xml:space="preserve">IGUAL Á AREA DO CONTRAPISO- ITEM 6.D.5 </t>
  </si>
  <si>
    <t>TRUNCAR(((12*0,203+12*0,5*0,15*0,3)+ (48,65*0,15*0,3+47,35*0,12*0,25));2)</t>
  </si>
  <si>
    <t>0,94+6,31</t>
  </si>
  <si>
    <t xml:space="preserve">VIGAS BALDRAMES==&gt;VIGAS BALDRAME DE 15X30 CM=48,65M DE COMP+++ VIGAS BALDRAMES DE 12X25CM=47,35M </t>
  </si>
  <si>
    <t>TRUNCAR((16*0,203+16*0,5*0,12*0,3)+(39,63*0,15*0,3);2)</t>
  </si>
  <si>
    <t>0,68+5,31</t>
  </si>
  <si>
    <t xml:space="preserve">VOLUME  CFE. ITEM  7.A.11 E 7.A.12 </t>
  </si>
  <si>
    <t>IMPERMEABILIZAÇÃO DE SUPERFÍCIE COM ARGA-MASSA POLIMÉRICA / MEMBRANA ACRÍLICA, 3 DEMÃOS. M2</t>
  </si>
  <si>
    <t>TRUNCAR((20,62+1,57+6,3+50,31)+4*0,85*(3,18+0,85)+2*0,85*(13,2+0,85);2)</t>
  </si>
  <si>
    <t>TRUNCAR((19,7+10,2+5,4+28,6)+4*(3,18+0,85)+2*(13,2+0,85);2)</t>
  </si>
  <si>
    <t>4*1,5+2*1+3*</t>
  </si>
  <si>
    <t>COMPO 30</t>
  </si>
  <si>
    <t>ARGAMASSA TRAÇO 1:6 (EM VOLUME DE CIMENTO E AREIA MÉDIA ÚMIDA) COM ADIÇÃO DE PLASTIFICANTE PARA EMBOÇO/MASSA ÚNICA/ASSENTAMENTO DE ALVENARIA DE VEDAÇÃO, PREPARO MECÂNICO COM BETONEIRA 400 L. M3 CR 0,0060000/M==&gt;&gt;&gt; 375,08 2,25</t>
  </si>
  <si>
    <t>MARMORISTA/GRANITEIRO COM ENCARGOS COMPLEMENTARES H CR 0,4190000 18,79 7,87</t>
  </si>
  <si>
    <t>SERRA CIRCULAR DE BANCADA COM MOTOR ELÉTRICO POTÊNCIA DE 5HP, COM COIFA PA CHPRA DISCO 10" - CHP DIURNO CR 0,0210000 15,82 0,33</t>
  </si>
  <si>
    <t>SERRA CIRCULAR DE BANCADA COM MOTOR ELÉTRICO POTÊNCIA DE 5HP, COM COIFA PA CHI CR 0,3980000 14,51 5,77</t>
  </si>
  <si>
    <t>SERVENTE COM ENCARGOS COMPLEMENTARES H C===&gt;0,15= 0,2090000 15,16 3,16</t>
  </si>
  <si>
    <t xml:space="preserve">FORNECIMENTO E INSTALAÇÃO DE PEITORIL POR METRO LINEAR  EM GRANITO COM LARGURA DE- 30CM.   </t>
  </si>
  <si>
    <t>7.E.8</t>
  </si>
  <si>
    <t>JANELA DE ATENDIMENTEO DA COZINHA</t>
  </si>
  <si>
    <t>3M</t>
  </si>
  <si>
    <t>3.E.9</t>
  </si>
  <si>
    <t>JANELA DE ATENDIMENTE NA RECEPÇÃO</t>
  </si>
  <si>
    <t>0,3/0,15</t>
  </si>
  <si>
    <t>0,3*0,006/0,15</t>
  </si>
  <si>
    <t>&gt;&gt;SOMA DOS CHAPISCO MENOS A ÁREA AZULEJADA ITEM 7.D.5=92,48M2</t>
  </si>
  <si>
    <t>117,52+30,39-92,48</t>
  </si>
  <si>
    <t xml:space="preserve">LIMPEZA DE SUPERFÍCIE COM JATO DE ALTA PRESSÃO. AF_04/2019 M2 </t>
  </si>
  <si>
    <t>LIMPEZA DE SUPERFÍCIE COM JATO DE ALTA PRESSÃO. AF_04/2019 M2 CR 1,26</t>
  </si>
  <si>
    <t>IGUAL Á AREA DO CONTRAPISO- ITEM 7.D.6</t>
  </si>
  <si>
    <t>ITEM 7.E.2 E7.E.3 = 11,2+1</t>
  </si>
  <si>
    <t>TRUNCAR((2*(32,75+0,85)+4*(3,18+0,85));2)</t>
  </si>
  <si>
    <t>TRUNCAR(2*(17,91+3,86+15,38)+(30,92);2)</t>
  </si>
  <si>
    <t>CFE PLANTA</t>
  </si>
  <si>
    <t>2*1+2*3</t>
  </si>
  <si>
    <t>TRUNCAR((2*(17,91+3,86+15,38)+(30,92+4*0,85*4));2)</t>
  </si>
  <si>
    <t>okokok</t>
  </si>
  <si>
    <t xml:space="preserve">LIMPEZA DE PORTA EM AÇO/ALUMÍNIO.  </t>
  </si>
  <si>
    <t>IGUAL ITEM 8.D.2</t>
  </si>
  <si>
    <t>IGUAL ITEM 8.D.1</t>
  </si>
  <si>
    <t xml:space="preserve">TESTERIA FRONTAL E LATERAL++&gt; </t>
  </si>
  <si>
    <t>FORNECIMENTO/FIXAÇÃO DE PUXADOR TUBULAR RETO SIMPLES, EM ALUMINIO CROMADO, COM COMPRIMENTO DE APROX 400 MM E DIAM=25 MM</t>
  </si>
  <si>
    <t>6.E.2</t>
  </si>
  <si>
    <t xml:space="preserve">PUXADOR PARA AS PORTAS P4 DE 1X2,10 </t>
  </si>
  <si>
    <t>&gt;&gt;SOMA DOS CHAPISCO MENOS A ÁREA AZULEJADA ITEM 6.D.5=114,57M2</t>
  </si>
  <si>
    <t>TRUNCAR((2*(3,12+4,16+6,05+3,2+2,75+0,75+0,75+0,5+0,25)*0,25+(0,25*0,25)+(0,75*0,5*4+0,75*0,75));2)</t>
  </si>
  <si>
    <t>ITENS 8.E.1 +8.E.4 (14,73+4)*2</t>
  </si>
  <si>
    <t xml:space="preserve">LIMPEZA DE SUPERFÍCIE COM JATO DE ALTA PRESSÃO. M2 </t>
  </si>
  <si>
    <t>ÁREA DO CONTRAPISO=105,52</t>
  </si>
  <si>
    <t>ÁREA 8.E.4 = 4 *2</t>
  </si>
  <si>
    <t>ITEM 7.E.1X2</t>
  </si>
  <si>
    <t>12,1*2</t>
  </si>
  <si>
    <t>3,36*2</t>
  </si>
  <si>
    <t>TRUNCAR(4*0,9*2,1;2)*2</t>
  </si>
  <si>
    <t>TRUNCAR(16*2*1,2;2)*2</t>
  </si>
  <si>
    <t>TRUNCAR(2*0,9*2,1;2)*2</t>
  </si>
  <si>
    <t>ITEM 4.E.1*2</t>
  </si>
  <si>
    <t>ITEM 4.E.3 =19,2*2</t>
  </si>
  <si>
    <t>TRUNCAR(8*2*1,2;2)*2</t>
  </si>
  <si>
    <t>ITEM 3.E.1*2</t>
  </si>
  <si>
    <t>ITEM 3.E.3 E 3.E.4.(57+1)*2</t>
  </si>
  <si>
    <t>58*2</t>
  </si>
  <si>
    <t>TRUNCAR(6*0,9*2,1+4*0,9*2,1+2*0,7*2,1;2)*2</t>
  </si>
  <si>
    <t>S</t>
  </si>
  <si>
    <t>CFE PROJETO</t>
  </si>
  <si>
    <t>JUNÇÃO SIMPLES, PVC, SERIE NORMAL, ESGOTO PREDIAL, DN 150 X 150 MM, JUNTA ELÁSTICA, FORNECIDO E INSTALADO EM RAMAL  DE ESGOTO SANITÁRIOUN</t>
  </si>
  <si>
    <t>TUBO PVC, SERIE NORMAL, ESGOTO PREDIAL, DN 100 MM,FORNECIDO  INSTALADO EM RAMAL DE DESCARGA OU  DE ESGOTO SANITÁRIO.</t>
  </si>
  <si>
    <t>TUBO PVC, SERIE NORMAL, ESGOTO PREDIAL, DN 150 MM, FORNECIDO E INSTALADO EM RAMAL
 DE ESGOTO SANITÁRIO.</t>
  </si>
  <si>
    <t>COMPO 031</t>
  </si>
  <si>
    <t xml:space="preserve"> FORNECIMENTO E INSTALAÇÃO DE DE BARRA DE APOIO RETA, EM ALUMINIO, COMP. 80CM, DIAMETRO MINIMO 3 CM NAS PORTAS DOS BANHEIROS</t>
  </si>
  <si>
    <t>BARRA DE APOIO RETA, EM ALUMINIO, COMPRIMENTO 80CM, DIAMETRO MINIMO 3 CM UN AS 169,00</t>
  </si>
  <si>
    <t xml:space="preserve">BARRA DE APOIO PARA AS PORTAS DOS BANHEIROS...DA ENTRADA DO BANHEIRO E DO PNDE  </t>
  </si>
  <si>
    <t xml:space="preserve">CHUVEIRO ELÉTRICO COMUM CORPO PLÁSTICO, TIPO DUCHA FORNECIMENTO E INSTALação UN C </t>
  </si>
  <si>
    <t>7.I</t>
  </si>
  <si>
    <t>7.I.1</t>
  </si>
  <si>
    <t>7.I.2</t>
  </si>
  <si>
    <t>7.I.3</t>
  </si>
  <si>
    <t>7.H.1</t>
  </si>
  <si>
    <t>7.H.2</t>
  </si>
  <si>
    <t xml:space="preserve">BANCADAS,LOUCAS E METAIS  PARA COZINHA </t>
  </si>
  <si>
    <t>BANCADA DE GRANITO CINZA POLIDO, DE 0,50 X 0,60 M, PARA LAVATÓRIO - FORNECIMNETO E INSTALAÇÃO UN</t>
  </si>
  <si>
    <t>CUBA DE EMBUTIR OVAL EM LOUÇA BRANCA, 35 X 50CM OU EQUIVALENTE - FORNECIMENTO E INSTALAÇÃO UN</t>
  </si>
  <si>
    <t>3.H.1</t>
  </si>
  <si>
    <t>3.H.2</t>
  </si>
  <si>
    <t>3.H.3</t>
  </si>
  <si>
    <t>3.H.4</t>
  </si>
  <si>
    <t>3.H.5</t>
  </si>
  <si>
    <t>3.H.6</t>
  </si>
  <si>
    <t>3.H.7</t>
  </si>
  <si>
    <t>3.H.8</t>
  </si>
  <si>
    <t>3.H.9</t>
  </si>
  <si>
    <t>3.H.10</t>
  </si>
  <si>
    <t>3.H.11</t>
  </si>
  <si>
    <t>3.H.12</t>
  </si>
  <si>
    <t>3.H.13</t>
  </si>
  <si>
    <t>VÁLVULA EM PLÁSTICO 1 PARA PIA, TANQUE OU LAVATÓRIO, COM OU SEM LADRÃO - FORNECIMENTO E INSTALAÇÃOUN</t>
  </si>
  <si>
    <t>ENGATE FLEXÍVEL EM PLÁSTICO BRANCO, 1/2 X 30CM - FORNECIMENTO E INSTALAÇÃ UN</t>
  </si>
  <si>
    <t>3.H.15</t>
  </si>
  <si>
    <t>3.I</t>
  </si>
  <si>
    <t>3.I.1</t>
  </si>
  <si>
    <t>3.I.2</t>
  </si>
  <si>
    <t>3.I.3</t>
  </si>
  <si>
    <t xml:space="preserve">BANCADAS,LOUCAS, METAIS BANHEIROS E TUBULAÇÕES </t>
  </si>
  <si>
    <t>2 COM ANEL 1.1/2</t>
  </si>
  <si>
    <t>1,7+5+8,9+</t>
  </si>
  <si>
    <t>PVC  ESGOTO- TUBOS E CONEXÕES INTERNA (BLOCO)</t>
  </si>
  <si>
    <t>CURVA LONGA 90 GRAUS, PVC, SERIE NORMAL, ESGOTO PREDIAL, DN 100 MM, JUNTA ELÁSTICA, FORNECIDO E INSTALADO EM RAMAL DE DESCARGA OU RAMAL DE ESGOTO SANITÁRIO UN</t>
  </si>
  <si>
    <t xml:space="preserve">PVC  ESGOTO- TUBOS E CONEXÕES </t>
  </si>
  <si>
    <t>100MM - ESGOTO</t>
  </si>
  <si>
    <t>FORNECIMENTO E INSTALAÇÃO DE TE SANITARIO, PVC, DN 100 X 50 MM, SERIE NORMAL, PARA ESGOTO PREDIAL</t>
  </si>
  <si>
    <t>TE SANITARIO, PVC, DN 100 X 50 MM, SERIE NORMAL, PARA ESGOTO PREDIAL UN CR 18,95</t>
  </si>
  <si>
    <t>ANEL BORRACHA PARA TUBO ESGOTO PREDIAL, DN 100 MM (NBR 5688) UN C 4,84</t>
  </si>
  <si>
    <t>PASTA LUBRIFICANTE PARA TUBOS E CONEXOES COM JUNTA ELASTICA, EMBALAGEM DE *400* GR (USO EM PVC, ACO, POLIETILENO E OUTROS)  UN CR 0,0600000 31,75 1,90</t>
  </si>
  <si>
    <t>COMPO 32</t>
  </si>
  <si>
    <t>ANEL BORRACHA PARA TUBO ESGOTO PREDIAL, DN 50 MM (NBR 5688) UN CR 1,00 2,73 5,46</t>
  </si>
  <si>
    <t>==&gt;(230,91M DE VIGAS DE 15X30CM +40,75M  DE VIGAS12X25CM) + 44 SAPATAS DE 0,8*0,8X1M +18 BROCAS D=30CM, H=1M</t>
  </si>
  <si>
    <t>COMPO 33</t>
  </si>
  <si>
    <t>FORNECIMENTO E INSTALAÇÃO DE SIFAO PLASTICO TIPO COPO PARA PIA OU LAVATORIO, 1x1.1/2 "</t>
  </si>
  <si>
    <t>SIFAO PLASTICO TIPO COPO PARA PIA OU LAVATORIO, 1 X 1.1/2 " UN CR 18,58</t>
  </si>
  <si>
    <t>FORNECIMENTO E INSTALAÇÃO DE SIFAO PLASTI-CO TIPO COPO PARA PIA OU LAVATORIO, 1x1.1/2 "</t>
  </si>
  <si>
    <t>TORNEIRA CROMADA TUBO MÓVEL, DE MESA, 1/2 OU 3/4, PARA PIA DE COZINHA, PADRÃO ALTO - FORNECIMENTO E INSTALAÇÃO. UN</t>
  </si>
  <si>
    <t>COMPO 27</t>
  </si>
  <si>
    <t>COMPO 34</t>
  </si>
  <si>
    <t>FORNECIMENTO E INSTALAÇÃO DE UMA BANCADA EM GRANITO DE 1,80MX 0,60M COM CUBA EM INOX,E TORNEIRA E VÁLVULA</t>
  </si>
  <si>
    <t>ABERTURA PARA ENCAIXE DE CUBA OU LAVATORIO EM BANCADA DE MARMORE/ GRANITO OU OUTRO TIPO DE PEDRA NATURAL UN 136,82</t>
  </si>
  <si>
    <t>FURO PARA TORNEIRA OU OUTROS ACESSORIOS EM BANCADA DE MARMORE/ GRANITO OU OUTRO TIPO DE PEDRA NATURAL  UN 20,52</t>
  </si>
  <si>
    <t>RODAPE OU RODABANCADA EM GRANITO, POLIDO, TIPO ANDORINHA/ QUARTZ/ CASTELO/CORUMBA OU OUTROS EQUIVALENTES DA REGIAO, H= 10 CM, E= *2,0* CM M 55,44</t>
  </si>
  <si>
    <t>CUBA DE EMBUTIR DE AÇO INOXIDÁVEL MÉDIA, INCLUSO VÁLVULA TIPO AMERICANA EM METAL CROMADO E SIFÃO FLEXÍVEL EM PVC - FORNECIMENTO E INSTALAÇÃOUN</t>
  </si>
  <si>
    <t>DUAS TORNEIRAS</t>
  </si>
  <si>
    <t>DUAS CUBAS</t>
  </si>
  <si>
    <t>1,8+0,6+0,6</t>
  </si>
  <si>
    <t>MASSA PLASTICA PARA MARMORE/GRANITO KG CR 0,5228000 40,53 21,18</t>
  </si>
  <si>
    <t>0,5228*2</t>
  </si>
  <si>
    <t>FITA VEDA ROSCA EM ROLOS DE 18 MM X 10 M (L X C) UN C 0,0332000 5,00 0,16</t>
  </si>
  <si>
    <t>ENCANADOR OU BOMBEIRO HIDRÁULICO COM ENCARGOS COMPLEMENTARES H C 0,0845000 18,72 1,58</t>
  </si>
  <si>
    <t>PEITORIL EM MARMORE, POLIDO, BRANCO COMUM, L= *15* CM, E= *2,0* CM, COM PINGADEIRA M AS 1,0400000 90,92 94,55+++&gt;&gt;&gt; 1M x 0,15cm==&gt;&gt;&gt;ÁREA = 0,15M2=R$90,92</t>
  </si>
  <si>
    <t>TORNEIRA CROMADA 1/2 OU 3/4 PARA TANQUE, PADRÃO MÉDIO - FORNECIMENTO E INSTALAÇÃO. UN</t>
  </si>
  <si>
    <t>7.H.5</t>
  </si>
  <si>
    <t>7.H.6</t>
  </si>
  <si>
    <t>7.H.7</t>
  </si>
  <si>
    <t>UM SUPORTE</t>
  </si>
  <si>
    <t>GRANITO PARA BANCADA, POLIDO, TIPO ANDORINHA/ QUARTZ/ CASTELO/ CORUMBA OU M2 562,26 (APOIADA NA PAREDE E COM UM SUPORTE NO MEIO DAS CUBAS)</t>
  </si>
  <si>
    <t>BUCHA DE NYLON SEM ABA S10, COM PARAFUSO DE 6,10 X 65 MM EM ACO ZINCADO COM ROSCA SOBERBA, CABECA CHATA E FENDA PHILLIPS UN CR 6,0000000 0,61 3,66</t>
  </si>
  <si>
    <t>SUPORTE MAO-FRANCESA EM ACO, ABAS IGUAIS 40 CM, CAPACIDADE MINIMA 70 KG, BRANCO UN AS 2,0000000 25,94 51,88</t>
  </si>
  <si>
    <t>BOLSA DE LIGACAO EM PVC FLEXIVEL P/ VASO SANITARIO 1.1/2" (40MM) UN 1</t>
  </si>
  <si>
    <t>COMPO 35</t>
  </si>
  <si>
    <t>BUCHA NYLON S-8 C/ PARAFUSO ACO ZINC CAB CHATA ROSCA SOBERBA 4,8X50MM  4</t>
  </si>
  <si>
    <t>1/5=0,20M</t>
  </si>
  <si>
    <t>SERVENTE COM ENCARGOS COMPLEMENTARES H C 0,3628000 15,16 5,50==&gt;M&gt;(15,16/5)/2</t>
  </si>
  <si>
    <t>ENGATE/RABICHO FLEXIVEL PLASTICO (PVC OU ABS) BRANCO 1/2 " X 40 CM UN CR 8,27</t>
  </si>
  <si>
    <t>ENCANADOR OU BOMBEIRO HIDRÁULICO COM ENCARGOS COMPLEMENTARES H C 18,72</t>
  </si>
  <si>
    <t>SERVENTE COM ENCARGOS COMPLEMENTARES H C 0,3628000 15,16 5,50==&gt;M&gt;(15,16/5)</t>
  </si>
  <si>
    <t>LIXAMENTO DE MADEIRA PARA APLICAÇÃO DE FUNDO OU PINTURA M2   1,51==&gt;M=(1/5)=</t>
  </si>
  <si>
    <t>1/5=0,2</t>
  </si>
  <si>
    <t>PINTURA FUNDO NIVELADOR ALQUÍDICO BRANCO EM MADEIRA M2=22,66==&gt; M=( 1/5</t>
  </si>
  <si>
    <t>PINTURA TINTA DE ACABAMENTO (PIGMENTADA) ESMALTE SINTÉTICO BRILHANTE EM MADEIRA, 2 DEMÃOS.  11,40 M2==&gt;M=1/5</t>
  </si>
  <si>
    <t>7.H.8</t>
  </si>
  <si>
    <t>7.H.9</t>
  </si>
  <si>
    <t>7.H.10</t>
  </si>
  <si>
    <t>okokokOK</t>
  </si>
  <si>
    <t>COMPO 36</t>
  </si>
  <si>
    <t>1M2&gt;&gt; 4M</t>
  </si>
  <si>
    <t>TRUNCAR(34*2*0,254/2;2)</t>
  </si>
  <si>
    <t>SOLDA DE TOPO EM CHAPA/PERFIL/TUBO DE AÇO CHANFRADO, E=5/16''...34*0,254/2*2LADOS.&gt;&gt; INCLUI SOLDADOR E ELETRODO</t>
  </si>
  <si>
    <t>TRUNCAR(1,8*0,6;2)</t>
  </si>
  <si>
    <t>COMPO 37</t>
  </si>
  <si>
    <t>TRUNCAR(2,6*0,6;2)</t>
  </si>
  <si>
    <t>SERVENTE COM ENCARGOS COMPLEMENTARES H C 0,9834000 15,16 14,90</t>
  </si>
  <si>
    <t>CUBA DE EMBUTIR OVAL EM LOUÇA BRANCA, 35 X 50CM OU EQUIVALENTE, INCLUSO VÁLVULA EM METAL CROMADO E SIFÃO FLEXÍVEL EM PVC - FORNECIMENTO E INSTALAÇÃO UN</t>
  </si>
  <si>
    <t>TRES CUBAS</t>
  </si>
  <si>
    <t>QUATRO SUPORTES</t>
  </si>
  <si>
    <t>TRES TORNEIRAS</t>
  </si>
  <si>
    <t xml:space="preserve"> MARMORISTA/GRANITEIRO COM ENCARGOS COMPLEMENTARES H CR 1,4944000 18,79 28,07</t>
  </si>
  <si>
    <t>MASSA PLASTICA PARA MARMORE/GRANITO KG 0,3844000 40,53 15,57</t>
  </si>
  <si>
    <t>0,3844*3</t>
  </si>
  <si>
    <t>MARMORISTA/GRANITEIRO COM ENCARGOS COMPLEMENTARES H 1,9209000 18,79 36,09**3</t>
  </si>
  <si>
    <t>SERVENTE COM ENCARGOS COMPLEMENTARES H C 0,9834000 15,16 14,90**3</t>
  </si>
  <si>
    <t>SUPORTE MÃO FRANCESA EM ACO, ABAS IGUAIS 40 CM, CAPACIDADE MINIMA 70 KG, BRANCO - FORNECIMENTO E INSTALAÇÃO. UM (INCLUI, BUCHAS E MÃO DE OBRA)</t>
  </si>
  <si>
    <t>TORNEIRA CROMADA DE MESA, 1/2 OU 3/4, PARA LAVATÓRIO, PADRÃO POPULAR - FORNECIMENTO E INSTALAÇÃO UN</t>
  </si>
  <si>
    <t>FORNECIMENTO E INSTALAÇÃO DE UMA BANCADA EM GRANITO DE 2,6M X 0,60M COM 03 CUBAS EM LOUÇA DE 35 X 50 CM COM TORNEIRAS E VÁLVULAS</t>
  </si>
  <si>
    <t>NOS BANHEIROS 1 EM CADA DAS BANCADAS E UMA TBEM NOS  PCD</t>
  </si>
  <si>
    <t>8.H.4</t>
  </si>
  <si>
    <t>8.H.1</t>
  </si>
  <si>
    <t>8.H.2</t>
  </si>
  <si>
    <t>8.H.3</t>
  </si>
  <si>
    <t>8.H.5</t>
  </si>
  <si>
    <t>8.H.6</t>
  </si>
  <si>
    <t>8.H.7</t>
  </si>
  <si>
    <t>8.H.8</t>
  </si>
  <si>
    <t>8.H.9</t>
  </si>
  <si>
    <t>8.H.11</t>
  </si>
  <si>
    <t>8.H.12</t>
  </si>
  <si>
    <t>8.H.13</t>
  </si>
  <si>
    <t>8.H.14</t>
  </si>
  <si>
    <t>8.H.15</t>
  </si>
  <si>
    <t>8.H.16</t>
  </si>
  <si>
    <t>8.H.17</t>
  </si>
  <si>
    <t>8.H.18</t>
  </si>
  <si>
    <t>3.H.14</t>
  </si>
  <si>
    <t>FORNECIMENTO E INSTALAÇÃO CAIXA DE DESCAR-GA PLASTICA EXTERNA COMPLETA,CAPACIDADE 9L COM TUBO DE DESCARGA, ENGATE FLEXIVEL, BOIA E SUPORTE PARA FIXAÇÃO, BOLSA DE LIGAÇÃO EM PVC FLEXÍVEL E CONJUNTO PARA FIXACAO DA CAIXA DE DESCARGA</t>
  </si>
  <si>
    <t>VASO SANITARIO SIFONADO CONVENCIONAL COM LOUÇA BRANCA, INCLUSO CONJUNTO DE LIGAÇÃO PARA BACIA SANITÁRIA AJUSTÁVEL - FORNECI-MENTO E INSTALAÇÃO UN</t>
  </si>
  <si>
    <t>8.H.21</t>
  </si>
  <si>
    <t>8.H.22</t>
  </si>
  <si>
    <t>8.H.23</t>
  </si>
  <si>
    <t>8.H.24</t>
  </si>
  <si>
    <t>8.H.25</t>
  </si>
  <si>
    <t>8.H.26</t>
  </si>
  <si>
    <t>8.H.27</t>
  </si>
  <si>
    <t>8.H.28</t>
  </si>
  <si>
    <t>8.H.29</t>
  </si>
  <si>
    <t>8.H.30</t>
  </si>
  <si>
    <t>8.H.31</t>
  </si>
  <si>
    <t>8.H.32</t>
  </si>
  <si>
    <t>8.I</t>
  </si>
  <si>
    <t>8.I.1</t>
  </si>
  <si>
    <t>8.I.2</t>
  </si>
  <si>
    <t>8.I.3</t>
  </si>
  <si>
    <t>RESERVATÓRIOS</t>
  </si>
  <si>
    <t xml:space="preserve">JOELHO 90 GRAUS COM BUCHA DE LATÃO, PVC, SOLDÁVEL, DN 25MM, X 3/4 INSTALADO EM RA-MAL OU SUB-RAMAL DE ÁGUA - FORNECIMENTO E INSTALAÇÃO UN </t>
  </si>
  <si>
    <t xml:space="preserve"> SUMIDOURO RETANGULAR, EM ALVENARIA COM BLOCOS DE CONCRETO, DIMENSÕES INTERNAS: 1,6 X 5,8 X 3,0 M, ÁREA DE INFILTRAÇÃO: 50 M² (PARA 20 CONTRIBUINTES) UN</t>
  </si>
  <si>
    <t>CAIXA D´ÁGUA EM POLIÉSTER REFORÇADO COM FIBRA DE VIDRO, 5000 LITROS - FORNECIMENTO E INSTALAÇÃO UN</t>
  </si>
  <si>
    <t>PREPARO DE FUNDO DE VALA COM LARGURA MENOR QUE 1,5 M (ACERTO DO SOLO NATURAL M20,8100000 4,37 3,53</t>
  </si>
  <si>
    <t>ALVENARIA DE VEDAÇÃO DE BLOCOS VAZADOS DE CONCRETO DE 9X19X39 CM (ESP=9CM)E ARGAMASSA DE ASSENTAMENTO COM PREPARO EM BETONEIRA. M2</t>
  </si>
  <si>
    <t>0,7*0,7</t>
  </si>
  <si>
    <t>0,9*0,9</t>
  </si>
  <si>
    <t>0,9*0,9*0,65</t>
  </si>
  <si>
    <t>CHAPISCO APLICADO EM ALVENARIAS E ESTRUTURAS DE CONCRETO INTERNAS, COM COLHER DE PEDREIRO. ARGAMASSA TRAÇO 1:3 COM PREPARO EM BETONEIRA 400L M2</t>
  </si>
  <si>
    <t>0,9*0,9*0,05</t>
  </si>
  <si>
    <t>2*0,5*(0,84+0,6)</t>
  </si>
  <si>
    <t>EXECUÇÃO EM CONCRETO (E=5CM) DO FUNDO DA CAIXA EM TODA A ÁAREA ESCAVADA 0,9X0,9M COM CONCRETO MOLDADO IN  LOCO, FEITO EM OBRA, ACABAMENTO CONVENCIONAL, NÃO ARMADO - E ASSENTAMENTO DA ALVENARIA  M3</t>
  </si>
  <si>
    <t>ÁREA DA ALVENARIA</t>
  </si>
  <si>
    <t xml:space="preserve">EMBOÇO, EM ARGAMASSA TRAÇO 1:2:8, PPREPARO MECÂNICO COM BETONEIRA 400L, APLICADO MANUALMENTE EM FACES INTERNAS DE PAREDES COM ÁREA MENOR QUE 5M2 M2
</t>
  </si>
  <si>
    <t>COMPO 38</t>
  </si>
  <si>
    <t>CAIXA ENTERRADA HIDRÁULICA RETANGULAR, EM ALVENARIA COM BLOCOS DE CONCRETO , DIMENSÕES INTERNAS: 0,6X0,6X0,6 M PARA REDE DE ESGOTO. UN</t>
  </si>
  <si>
    <t>COMPO 39</t>
  </si>
  <si>
    <t>COMPOSIÇÃO DE PREÇOS PARA FORNECIMENTO E INSTALAÇÃO DE CAIXA ENTERRADA HIDRÁULICA RETANGULAR, EM ALVENARIA COM BLOCOS DE CONCRETO , DIMENSÕES INTERNAS: 0,4X0,4X0,4M PARA REDE DE ESGOTO/PLUVIAL</t>
  </si>
  <si>
    <t>0,7*0,7*0,5</t>
  </si>
  <si>
    <t>EXECUÇÃO EM CONCRETO (E=5CM) DO FUNDO DA CAIXA EM TODA A ÁAREA ESCAVADA 0,7X0,7M COM CONCRETO MOLDADO IN  LOCO, FEITO EM OBRA, ACABAMENTO CONVENCIONAL, NÃO ARMADO - E ASSENTAMENTO DA ALVENARIA  M3</t>
  </si>
  <si>
    <t>0,7*0,7*0,05</t>
  </si>
  <si>
    <t>2*0,4*(0,64+0,4)</t>
  </si>
  <si>
    <t>4*0,03*0,84</t>
  </si>
  <si>
    <t>COMPO 040</t>
  </si>
  <si>
    <t>COMPOSIÇÃO DE PREÇOS PARA FORNECIMENTO E INSTALAÇÃO DE CAIXA ENTERRADA HIDRÁULICA RETANGULAR, EM ALVENARIA COM BLOCOS DE CONCRETO , DIMENSÕES INTERNAS: 0,8X0,8X0,6M PARA REDE DE ESGOTO/PLUVIAL</t>
  </si>
  <si>
    <t>1,0*1,0*0,7</t>
  </si>
  <si>
    <t>1*1,0</t>
  </si>
  <si>
    <t>1,0*1,0*0,05</t>
  </si>
  <si>
    <t>4*0,03*1*0,65</t>
  </si>
  <si>
    <t>0,5*0,5</t>
  </si>
  <si>
    <t>4*0,03*0,64*0,45</t>
  </si>
  <si>
    <t>TUBO DE PVC PARA REDE COLETORA DE ESGOTO DE PAREDE MACIÇA, DN 200 MM, JUNTA ELÁSTICA - FORNECIMENTO E ASSENTAMENTO M</t>
  </si>
  <si>
    <t>18*1*2*0,395</t>
  </si>
  <si>
    <t>ACO CA-50, 10,0 MM, VERGALHAO A CADA 5CM COM 1M EM CADA DIREÇÃO.....(18 DE 1M DE CADA LADO DISTANTE  5CM UM DO OUTRO)..COD. INCLUI FERRAGEM ECORTE E DOBRA E ARMADOR - KG 16,16</t>
  </si>
  <si>
    <t>COMPOSIÇÃO DE CUSTO POR M2 DE GRELHA COM FERROS ACO CA-50 DE 10MM, SOLDADOS EM CANTONEIRAS DE ABAS IGUAIS  PARA UTILIZAÇÃO NAS CAIXAS DE  INSPEÇÃO DA DRENAGEM (A= 0,70 X 0,70M) = 0,49M2</t>
  </si>
  <si>
    <t>COMPOSIÇÃO DE CUSTO POR M2 DE GRELHA COM FERROS ACO CA-50 DE 10MM, SOLDADOS EM CANTONEIRAS DE ABAS IGUAIS  PARA UTILIZAÇÃO NAS CAIXAS DE  INSPEÇÃO DA DRENAGEM(A=0,5*0,5M)</t>
  </si>
  <si>
    <t>COMPOSIÇÃO DE CUSTO POR M2 DE GRELHA COM FERROS ACO CA-50 DE 10MM, SOLDADOS EM CANTONEIRAS DE ABAS IGUAIS  PARA UTILIZAÇÃO NAS CAIXAS DE  INSPEÇÃO DA DRENAGEM(A=0,7*0,7)</t>
  </si>
  <si>
    <t xml:space="preserve">TUBO PVC, SÉRIE R, ÁGUA PLUVIAL, DN 100 MM, FORNECIDO E INSTALADO EM RAMALDE ENCA-MINHAMENTO M </t>
  </si>
  <si>
    <t xml:space="preserve"> TUBO PVC, SÉRIE R, ÁGUA PLUVIAL, DN 150 MM, FORNECIDO E INSTALADO EM CONDUTORES DE ÁGUAS PLUVIAIS M</t>
  </si>
  <si>
    <t xml:space="preserve">CALHA EM CHAPA DE AÇO GALVANIZADO NÚME-RO 24, DESENVOLVIMENTO DE 50 CM, INCLUSO TRANSPORTE VERTICAL. M </t>
  </si>
  <si>
    <t>BLOCO DA ADMINISTRAÇÃO =&gt; CFE PROJETO=&gt;10,6+33,95+33,95=</t>
  </si>
  <si>
    <t>BLOCO DAS SALAS 02 E 03=&gt; CFE PROJETO=&gt;21,35+17=38,35</t>
  </si>
  <si>
    <t>BLOCO DAS SALAS 08 E 09=&gt; CFE PROJETO=&gt;21,35+17=38,35</t>
  </si>
  <si>
    <t>BLOCO DAS SALAS 04, 05, 06 E 07=&gt;CFE PROJETO=&gt;33,95+33,95+8=75,9</t>
  </si>
  <si>
    <t>BLOCO DA COZINHA E REFEITORIO=&gt;CFE PROJETO=&gt;11+11+4=26</t>
  </si>
  <si>
    <t>BLOCO DA BANHEIROS=&gt; CFE PROJETO=&gt; 12+4+24+11=51</t>
  </si>
  <si>
    <t>10.6</t>
  </si>
  <si>
    <t>10.7</t>
  </si>
  <si>
    <r>
      <t xml:space="preserve"> </t>
    </r>
    <r>
      <rPr>
        <b/>
        <sz val="14"/>
        <rFont val="Calibri"/>
        <family val="2"/>
      </rPr>
      <t xml:space="preserve">ALVENARIA E ESTRUTURA </t>
    </r>
    <r>
      <rPr>
        <b/>
        <sz val="12"/>
        <rFont val="Calibri"/>
        <family val="2"/>
      </rPr>
      <t xml:space="preserve">- </t>
    </r>
    <r>
      <rPr>
        <b/>
        <sz val="10"/>
        <rFont val="Calibri"/>
        <family val="2"/>
      </rPr>
      <t>FORMAS,FERRAGENS, CONCRETAGEM DE PILARES, VIGAS DO RESPALDO,VERGAS E CINTA DE AMARRAÇÃO</t>
    </r>
  </si>
  <si>
    <t>2+2</t>
  </si>
  <si>
    <t>3,9+12</t>
  </si>
  <si>
    <t>12+18,40</t>
  </si>
  <si>
    <t>BARRA DE APOIO PARA DEFICIENTE EM FERRO GALVANIZADO DE 11/2", L=80CM (BACIA SANITÁ-RIA E MICTÓRIO), INCLUSIVE PARAFUSOS DE FIXAÇÃO "</t>
  </si>
  <si>
    <t>8+1</t>
  </si>
  <si>
    <t>COMPO 02</t>
  </si>
  <si>
    <t>EXECUÇÃO DE PASSEIO INTERNO(E= 6CM) (CALÇA-DA) OU PISO DE CONCRETO COM CONCRETO MOLDADO IN  LOCO, FEITO EM OBRA, ACABAMENTO CONVENCIONAL, NÃO ARMADO M3</t>
  </si>
  <si>
    <t xml:space="preserve">LASTRO DE CONCRETO MAGRO, APLICADO EM PI-SOS, LAJES SOBRE SOLO OU RADIERS,ESP=3CM. M2 </t>
  </si>
  <si>
    <t>SISTEMA DE ALARME</t>
  </si>
  <si>
    <t>5HS*4 SEMANA</t>
  </si>
  <si>
    <t>20HS*4MES/12</t>
  </si>
  <si>
    <t>7,5HS*4SEMANA</t>
  </si>
  <si>
    <t xml:space="preserve">EXTINTOR DE INCÊNDIO PORTÁTIL COM CARGA DE CO2 DE 6 KG, CLASSE BC - FORNECIMENTO E INSTALAÇÃO UN </t>
  </si>
  <si>
    <t xml:space="preserve">EXTINTOR DE INCÊNDIO PORTÁTIL COM CARGA DE ÁGUA PRESSURIZADA DE 10 L,  CLASSE A - FORNECIMENTO E INSTALAÇÃO.  UN </t>
  </si>
  <si>
    <t xml:space="preserve">EXTINTOR DE INCÊNDIO PORTÁTIL COM CARGA DE PQS DE 8 KG, CLASSE BC - FORNECIMENTO E INSTALAÇÃO UN </t>
  </si>
  <si>
    <t>4350</t>
  </si>
  <si>
    <t>BUCHA DE NYLON, DIAMETRO DO FURO 8 MM, COMPRIMENTO 40 MM, COM PARAFUSO DE ROSCA SOBERBA, CABECA CHATA, FENDA SIMPLES, 4,8 X 50 MM</t>
  </si>
  <si>
    <t>10900</t>
  </si>
  <si>
    <t>ADAPTADOR, EM LATAO, ENGATE RAPIDO1 1/2" X ROSCA INTERNA 5 FIOS 2 1/2",  PARA INSTALACAO PREDIAL DE COMBATE A INCENDIO</t>
  </si>
  <si>
    <t>10904</t>
  </si>
  <si>
    <t>REGISTRO OU VALVULA GLOBO ANGULAR EM LATAO, PARA HIDRANTES EM INSTALACAO PREDIAL DE INCENDIO, 45 GRAUS, DIAMETRO DE 2 1/2", COM VOLANTE, CLASSE DE PRESSAO DE ATE 200 PSI</t>
  </si>
  <si>
    <t>20963</t>
  </si>
  <si>
    <t>CAIXA DE INCENDIO/ABRIGO PARA MANGUEIRA, DE SOBREPOR/EXTERNA, COM 90 X 60 X 17 CM, EM CHAPA DE ACO, PORTA COM VENTILACAO, VISOR COM A INSCRICAO "INCENDIO", SUPORTE/CESTA INTERNA PARA A MANGUEIRA, PINTURA ELETROSTATICA VERMELHA</t>
  </si>
  <si>
    <t>20971</t>
  </si>
  <si>
    <t>CHAVE DUPLA PARA CONEXOES TIPO STORZ, ENGATE RAPIDO 1 1/2" X 2 1/2", EM LATAO, PARA INSTALACAO PREDIAL COMBATE A INCENDIO</t>
  </si>
  <si>
    <t>37554</t>
  </si>
  <si>
    <t>ESGUICHO JATO REGULAVEL, TIPO ELKHART, ENGATE RAPIDO 1 1/2", PARA COMBATE A INCENDIO</t>
  </si>
  <si>
    <t>88248</t>
  </si>
  <si>
    <t>AUXILIAR DE ENCANADOR OU BOMBEIRO HIDRÁULICO COM ENCARGOS COMPLEMENTARES</t>
  </si>
  <si>
    <t>3,0370000</t>
  </si>
  <si>
    <t>88267</t>
  </si>
  <si>
    <t>ENCANADOR OU BOMBEIRO HIDRÁULICO COM ENCARGOS COMPLEMENTARES</t>
  </si>
  <si>
    <t>MANGUEIRA DE INCENDIO, TIPO 1, DE 1 1/2", COMPRIMENTO = 30 M, TECIDO EM FIO DE POLIESTER E TUBO INTERNO EM BORRACHA SINTETICA, COM UNIOES ENGATE RAPIDO</t>
  </si>
  <si>
    <t>COMPO 041</t>
  </si>
  <si>
    <t>HIDRANTE SUBTERRÂNEO PREDIAL (COM CURVA LONGA E CAIXA), DN 75 MM - FORNECIMENTO E INSTALAÇÃO. UN</t>
  </si>
  <si>
    <t>COMPO 04</t>
  </si>
  <si>
    <r>
      <t>COBERTURA -</t>
    </r>
    <r>
      <rPr>
        <b/>
        <sz val="14"/>
        <rFont val="Calibri"/>
        <family val="2"/>
      </rPr>
      <t xml:space="preserve"> TELHAS, TESOURAS, TRAMAS E PINTURA</t>
    </r>
  </si>
  <si>
    <t>TOTAL DO SUBITEM</t>
  </si>
  <si>
    <t>3.H</t>
  </si>
  <si>
    <t>TOTAL DO ITEM 3</t>
  </si>
  <si>
    <t>4.B</t>
  </si>
  <si>
    <t>COBERTURA - TELHAS, TESOURAS, TRAMAS E PINTURA</t>
  </si>
  <si>
    <t>4.H.1</t>
  </si>
  <si>
    <t>4.H.2</t>
  </si>
  <si>
    <t>4.H.3</t>
  </si>
  <si>
    <t>TOTAL DO ITEM 4</t>
  </si>
  <si>
    <t>5.B</t>
  </si>
  <si>
    <t>5.H.1</t>
  </si>
  <si>
    <t>5.H.2</t>
  </si>
  <si>
    <t>5.H.3</t>
  </si>
  <si>
    <t>TOTAL DO ITEM 5</t>
  </si>
  <si>
    <t>6.B</t>
  </si>
  <si>
    <t>&gt;&gt;&gt;95,50M DE VIGAS DE 15X30CM+36,75 DE VIGAS DE 12X25CM +23 SAPATAS DE 0,80*0,80X1M  + 14 BROCAS D=30CM, H=1M</t>
  </si>
  <si>
    <t>TOTAL DO ITEM 6</t>
  </si>
  <si>
    <t>OOK</t>
  </si>
  <si>
    <t>LOUÇAS E METAIS</t>
  </si>
  <si>
    <t>TOTAL DO ITEM 8</t>
  </si>
  <si>
    <t>TOTAL DO ITEM 9</t>
  </si>
  <si>
    <t>TOTAL DO ITEM 10</t>
  </si>
  <si>
    <t>TOTAL DO ITEM 11</t>
  </si>
  <si>
    <t>TOTAL DO ITEM 12</t>
  </si>
  <si>
    <t>TOTAL DO ITEM 13</t>
  </si>
  <si>
    <t>TOTAL DO ITEM 14</t>
  </si>
  <si>
    <t>PINTURAS DE PAREDES INTERNA E EXTERNA</t>
  </si>
  <si>
    <t>TOTAL DO ITEM 7</t>
  </si>
  <si>
    <t xml:space="preserve"> JOELHO PVC, COM BOLSA E ANEL, 90 GRAUS, DN 40 X *38* MM, SERIE NORMAL, FORNECIDO E INSTALADO EM RAMAL DE DESCARGA OU RAMAL DE ESGOTO SANITÁRIO.</t>
  </si>
  <si>
    <t xml:space="preserve">JOELHO PVC, COM BOLSA E ANEL, 90 GRAUS, DN 40 X *38* MM, SERIE NORMAL, PARA ESGOTO PREDIAL  UN </t>
  </si>
  <si>
    <r>
      <t xml:space="preserve">COMPO </t>
    </r>
    <r>
      <rPr>
        <b/>
        <sz val="10"/>
        <rFont val="Calibri"/>
        <family val="2"/>
      </rPr>
      <t>28</t>
    </r>
  </si>
  <si>
    <t>COMPO 31</t>
  </si>
  <si>
    <t>COMPO 40</t>
  </si>
  <si>
    <t>COMPO 41</t>
  </si>
  <si>
    <t>FORNECIMENTO/FIXAÇÃO DE PUXADOR TUBU-LAR RETO SIMPLES, EM ALUMINIO CROMADO, COM COMPRIMENTO DE APROX 400 MM E DIAM=25 MM</t>
  </si>
  <si>
    <t xml:space="preserve">PORTAO DE CORRER EM CHAPA TIPO PAINEL LAMBRIL QUADRADO, COM PORTA SOCIAL COMPLETA INCLUIDA, COM REQUADRO, ACABAMENTO NATURAL, COM TRILHOS E ROLDANAS M2 </t>
  </si>
  <si>
    <t xml:space="preserve">C 88248 AUXILIAR DE ENCANADOR OU BOMBEIRO HIDRÁULICO COM ENCARGOS COMPLEMENTARES H CR 0,2500000 </t>
  </si>
  <si>
    <t xml:space="preserve">CANTONEIRA (ABAS IGUAIS) EM FERRO GALVANIZADO, 25,4 MM X 3,17 MM (L X E), 1,27KG/M M </t>
  </si>
  <si>
    <t>SERVENTE COM ENCARGOS COMPLEMENTARES H C 0,02 15,16 5,50==&gt;M&gt;(15,16/5)/2</t>
  </si>
  <si>
    <t>FORNECIMENTO E INSTALAÇÃO CAIXA DE DESCARGA PLASTICA EXTERNA COMPLETA, CAPACI-DADE 9L COM TUBO DE DESCARGA, ENGATE FLEXIVEL, BOIA E SUPORTE PARA FIXAÇÃO, BOLSA DE LIGAÇÃO EM PVC FLEXÍVEL E CONJUNTO PARA FIXACAO DA CAIXA DE DESCARGA</t>
  </si>
  <si>
    <t xml:space="preserve"> COMPOSIÇÃO DE CUSTO POR M2 DE GRELHA COM FERROS ACO CA-50 DE 10MM, SOLDADOS EM CANTONEIRAS DE ABAS IGUAIS  PARA UTILIZAÇÃO NAS CAIXAS DE  INSPEÇÃO DA  - FORNECIMENTO E INSTALAÇÃO </t>
  </si>
  <si>
    <t>PEDREIRO COM ENCARGOS COMPLEMENTARES H C 0,0652000 18,86 1,22</t>
  </si>
  <si>
    <t>TRUNCAR(((((12*3,4/0,15*0,78)+(14*3,05)/0,15*0,68)+(75,2/0,2*0,68))*0,154);2)</t>
  </si>
  <si>
    <t>9.7</t>
  </si>
  <si>
    <t>9.8</t>
  </si>
  <si>
    <t>9.9</t>
  </si>
  <si>
    <t>9.10</t>
  </si>
  <si>
    <t>9.11</t>
  </si>
  <si>
    <t>9.12</t>
  </si>
  <si>
    <t>9.13</t>
  </si>
  <si>
    <t>9.14</t>
  </si>
  <si>
    <t>9.15</t>
  </si>
  <si>
    <t>VERMELHO</t>
  </si>
  <si>
    <t>CABO DE COBRE FLEXÍVEL ISOLADO, 2,5 MM², ANTI-CHAMA 0,6/1,0 KV, PARA CIRCUITOS TERMINAIS - FORNECIMENTO E INSTALAÇÃO. M</t>
  </si>
  <si>
    <t>COR  AMARELO</t>
  </si>
  <si>
    <t>LUMINARIA DE TETO PLAFON/PLAFONIER EM PLASTICO COM BASE E27, POTENCIA MAXIMA 60 W (NAO INCLUI LAMPADA)</t>
  </si>
  <si>
    <t>CONFORME PROJETO A 2,30M DO PISO</t>
  </si>
  <si>
    <t>CONFORME PROJETOA 0,30M DO PISO</t>
  </si>
  <si>
    <t>CONFORME PROJETO A 1,1M DO PISO</t>
  </si>
  <si>
    <t xml:space="preserve">TOMADA MÉDIA DE EMBUTIR (1 MÓDULO), 2P+T 10 A, INCLUINDO SUPORTE E PLACA - FORNECIMENTO E INSTALAÇÃO. UN </t>
  </si>
  <si>
    <t>68.</t>
  </si>
  <si>
    <t>LUMINÁRIA DE EMERGÊNCIA, COM 30 LÂMPADAS LED DE 2 W, SEM REATOR - FORNECIMENTO E INSTALAÇÃO. UM</t>
  </si>
  <si>
    <t>TOMADA ALTA DE EMBUTIR (1 MÓDULO), 2P+T 20 A, INCLUINDO SUPORTE E PLACCA - FORNECIMENTO E INSTALAÇÃO. UN CR 32,02</t>
  </si>
  <si>
    <t>COMPO 42</t>
  </si>
  <si>
    <t>DISPOSITIVO DR, 2 POLOS, SENSIBILIDADE DE 30 MA, CORRENTE DE 25 A, TIPO AC UN CR 148,49</t>
  </si>
  <si>
    <t>UNI</t>
  </si>
  <si>
    <t>TERMINAL A COMPRESSAO EM COBRE ESTANHADO PARA CABO 4 MM2, 1 FURO E 1 COMPRESSAO, PARA PARAFUSO DE FIXACAO M5 UN CR 1,0000000 0,99 0,99</t>
  </si>
  <si>
    <t>AUXILIAR DE ELETRICISTA COM ENCARGOS COMPLEMENTARES H CR 0,0663000</t>
  </si>
  <si>
    <t xml:space="preserve"> ELETRICISTA COM ENCARGOS COMPLEMENTARES H C 0,0663000 19,53 1,29</t>
  </si>
  <si>
    <t xml:space="preserve"> FORNECIMENTO E INSTALAÇÃO DE  DISJUNTOR BIPOLAR DR DE 25A </t>
  </si>
  <si>
    <t xml:space="preserve"> FORNECIMENTO E INSTALAÇÃO DE  DISJUNTOR BIPOLAR DR DE 40A </t>
  </si>
  <si>
    <t xml:space="preserve">DISPOSITIVO DR, 2 POLOS, SENSIBILIDADE DE 30 MA, CORRENTE DE 40 A, TIPO AC UN CR </t>
  </si>
  <si>
    <t>COMPO 43</t>
  </si>
  <si>
    <t>]</t>
  </si>
  <si>
    <t>FORNECIMENTO E INSTALAÇÃO DE DISPOSITIVO DPS, 1 POLOS, TENSÃO MÁXIMA DE 175V, CORRENTE MAXIMA DE 20 KA PARA INSTALAÇÃO EM QUADRO DE DISTRIBUIÇÃO DE ENERGIA</t>
  </si>
  <si>
    <t xml:space="preserve"> FORNECIMENTO E INSTALAÇÃO DE  DISPOSITIVO BIPOLAR DR  DE 40A </t>
  </si>
  <si>
    <t>DISJUNTOR BIPOLAR TIPO NEMA, CORRENTE NOMINAL DE 10 ATÉ 50A - FORNECIMENTO E INSTALAÇÃO UN</t>
  </si>
  <si>
    <t>FORNECIMENTO E INSTALAÇÃO DE DISPOSITIVO DPS, 1 POLOS, TENSÃO MÁXIMA DE 175V, CORREN-TE MAXIMA DE 20 KA PARA INSTALAÇÃO EM QUA-DRO DE DISTRIBUIÇÃO DE ENERGIA</t>
  </si>
  <si>
    <t>DISJUNTOR TERMOMAGNÉTICO TRIPOLAR , COR-RENTE NOMINAL DE 200A - FORNECIMENTO E INSTALAÇÃO. UN</t>
  </si>
  <si>
    <t>DISJUNTOR MONOPOLAR TIPO DIN, CORRENTE NOMINAL 10A -FORNECIMENTO E INSTALAÇÃO UN</t>
  </si>
  <si>
    <t xml:space="preserve"> DISJUNTOR MONOPOLAR TIPO DIN, CORRENTE NOMINAL 16A -FORNECIMENTO E INSTALAÇÃO UN</t>
  </si>
  <si>
    <t>LUVA PARA ELETRODUTO, PVC, ROSCÁVEL, DN 20 MM (1/2"), PARA CIRCUITOS TERMINAIS, INSTALA-DA EM PAREDE -FORNECIMENTO/INSTALAÇÃO. UN</t>
  </si>
  <si>
    <t>COMPOSIÇÃO DE PREÇOS PARA FORNECIMENTO E INSTALAÇÃO DE CAIXA ENTERRADA HIDRÁULI-CA RETANGULAR, EM ALVENARIA COM BLOCOS DE CONCRETO , DIMENSÕES INTERNAS: 0,8X0,8X0,8M PARA REDE DE ESGOTO/PLUVIAL</t>
  </si>
  <si>
    <t>COMPOSIÇÃO DE PREÇOS PARA FORNECIMENTO E INSTALAÇÃO DE CAIXA ENTERRADA HIDRÁULI-CA RETANGULAR, EM ALVENARIA COM BLOCOS DE CONCRETO , DIMENSÕES INTERNAS: 0,4X0,4X0,4M PARA REDE DE ESGOTO/PLUVIAL</t>
  </si>
  <si>
    <t>ALVENARIA DE VEDAÇÃO DE BLOCOS CERÂMICOS FURADOS NA HORIZONTAL DE 9X19X19CM (ESPESSURA 9 CM) E ARGAMASSA DE ASSENTAMENTO COM PREPARO EM BETONEIRA. M2</t>
  </si>
  <si>
    <t>TRUNCAR((3*0,3*0,8+3*0,5*0,8+(2*0,75+0,16)*0,5);2)</t>
  </si>
  <si>
    <t>TRUNCAR(((0,8/10*0,8)+)1,8/0,2)*(1,9+2*0,05));2)</t>
  </si>
  <si>
    <t>CONCRETO FCK = 25MPA, TRAÇO 1:2,2:2,5 (EM MASSA SECA DE CIMENTO/ AREIA MÉDIA/ SEIXO ROLADO) - PREPARO MECÂNICO COM BETONEIRA 400 L.</t>
  </si>
  <si>
    <t>TRUNCAR(0,8*1,96*0,08;2)</t>
  </si>
  <si>
    <t xml:space="preserve">COMPOSIÇÃO REPRESENTATIVA) DO SERVIÇO DE EMBOÇO/MASSA ÚNICA, APLICADO  MANUALMENTE, TRAÇO 1:2:8, EM BETONEIRA DE 400L, PAREDES INTERNAS, COM EXECUÇÃO DE TALISCAS, EDIFICAÇÃO HABITACIONAL UNIFAMILIAR (CASAS) E EDIFICAÇÃO PÚBLICA PADRÃO M2 </t>
  </si>
  <si>
    <t>TRUNCAR((1,96*0,8*2+5*0,9+3*0,15*0,9);2)</t>
  </si>
  <si>
    <t>ARMAÇÃO DE LAJE (0,8X1,96X0,08M) A SER MOLDADA NO CHÃO PARA SER A BASE DE 02 TANQUES DO LAVA PANELÃO UTILZIANDO  AÇO CA-50 DE 6,3 MM - MONTAGEM. KG</t>
  </si>
  <si>
    <t>3.H.17</t>
  </si>
  <si>
    <t>3.H.18</t>
  </si>
  <si>
    <t>3.H.19</t>
  </si>
  <si>
    <t>3.H.20</t>
  </si>
  <si>
    <t>3.H.21</t>
  </si>
  <si>
    <t>3.H.22</t>
  </si>
  <si>
    <t>3.H.23</t>
  </si>
  <si>
    <t>3.H.24</t>
  </si>
  <si>
    <t>3.H.25</t>
  </si>
  <si>
    <t>3.H.26</t>
  </si>
  <si>
    <t>8.E.8</t>
  </si>
  <si>
    <t>8.E.9</t>
  </si>
  <si>
    <t>CFE. PROJETO -  WC PCD</t>
  </si>
  <si>
    <t>CHUVEIRO ELÉTRICO COMUM CORPO PLÁSTICO, TIPO DUCHA FORNECIMENTO E INSTALação UN C 0</t>
  </si>
  <si>
    <t>VALOR</t>
  </si>
  <si>
    <t xml:space="preserve">INSTALAÇÕES HIDRAÚLICAS - TUBULAÇÕES E RESERVATÓRIOS </t>
  </si>
  <si>
    <t xml:space="preserve">DRENAGEM PLUVIAL E ESGOTO SANITÁRIO </t>
  </si>
  <si>
    <t xml:space="preserve"> REGISTRO DE GAVETA BRUTO, LATÃO, ROSCÁVEL, 2" - FORNECIMENTO E INSTALAÇÃO</t>
  </si>
  <si>
    <t xml:space="preserve">VASO SANITÁRIO SIFONADO COM CAIXA ACOPLA-DA LOUÇA BRANCA -FORNECIMENTO/INSTALAÇÃO </t>
  </si>
  <si>
    <t>SABONETEIRA DE PAREDE EM METAL CROMADO, INCLUSO FIXAÇÃO.</t>
  </si>
  <si>
    <t>ESCAVAÇÃO MANUAL  DE VALA COM PROFUNDIDA-DE MENOR OU IGUAL A 1,30M.(L*P*C)</t>
  </si>
  <si>
    <t>PREPARO DE FUNDO DE VALA COM LARGURA ME-NOR QUE 1,5 M (ACERTO DO SOLO NATURAL M2</t>
  </si>
  <si>
    <t>REGISTRO DE GAVETA BRUTO, LATÃO, ROSCÁVEL, 2" - FORNECIMENTO E INSTALAÇÃO</t>
  </si>
  <si>
    <t>8.H.10</t>
  </si>
  <si>
    <t xml:space="preserve">ALVENARIA DE VEDAÇÃO DE BLOCOS CERÂMICOS FURADOS NA HORIZONTAL DE 9X14X19CM (ESP= 14CM) DE PAREDES E ARGAMASSA DE ASSENTAMENTO COM PREPARO EM BETONEIRA. M2    </t>
  </si>
  <si>
    <t xml:space="preserve"> CERCOL - FONE 98110.0082  E 99611-8126 - INFORMAÇÃO NA EMPRESA VLR COLOCADO  PARA CX. DE ÁGUA DE  5MIL  LITROS COM 2 PILARES = R$5.600,00</t>
  </si>
  <si>
    <t xml:space="preserve">FABINHO - AMPLA PRÉMOLDADOS - INFORMAÇÃO VIA TELEFONE EM 6/04/2022 - FONE 981282050 PRÉ MOLDADO - NÃO VENDE A ESTRUTURA COM 2 PILARES </t>
  </si>
  <si>
    <t xml:space="preserve">FABIANO - PRÉMOLDADOS USE-METAL - INFORMAÇÃO VIA TELEFONE EM 14/04/2022 - FONE 98111.3531 PRÉ MOLDADO - NÃO VENDE A ESTRUTURA COM 2 PILARES </t>
  </si>
  <si>
    <t>SUPORTE EM ESTRUTURA DE CONCRETO PRÉ MOLDADO DUPLO(2 PILARES) PARA RESERVATÓRIO DE 5000L, CUJO CUSTO MÉDIO COLOCADO NO LOCAL, FOI  LEVANTADO NAS TRES EMPRESAS  FABRICANTES DE ARIPUANÃ E SÓMENTE UMA FAZ  ((PREÇO ÚNICO ENCONTRADO CFE. ABAIXO)</t>
  </si>
  <si>
    <t>TE, PVC, SOLDÁVEL, DN 25MM, INSTALADO EM RESERVAÇÃO DE ÁGUA DE EDIFICAÇÃO QUE POSSUA RESERVATÓRIO DE FIBRA/FIBROCIMENTO - FORNECIMENTO E INSTALAÇÃO</t>
  </si>
  <si>
    <t>Execução de reservatório  de água 5000 litros em predio comercial apoiada em estrutura de concreto premoldado, com custo  de acordo com levantamento feito em fornecedores dessa cidade, já instalados.</t>
  </si>
  <si>
    <t>EXECUÇÃO DE RESERVATÓRIO  DE ÁGUA 5000 LI-TROS EM PREDIO COMERCIAL APOIADA EM ESTRU-TURA DE CONCRETO PREMOLDADO, COM CUSTO  DE ACORDO COM LEVANTAMENTO FEITO EM FORNECEDORES DESSA CIDADE, JÁ INSTALADOS.</t>
  </si>
  <si>
    <r>
      <rPr>
        <b/>
        <sz val="11"/>
        <color theme="1"/>
        <rFont val="Calibri"/>
        <family val="2"/>
        <scheme val="minor"/>
      </rPr>
      <t>AUTOR DO PROJETO E  RESPONSÁVEL PELA QUANTIFICAÇÃO DOS MATERIAIS E DA PLANILHA DE CUSTO</t>
    </r>
    <r>
      <rPr>
        <sz val="11"/>
        <color theme="1"/>
        <rFont val="Calibri"/>
        <family val="2"/>
        <scheme val="minor"/>
      </rPr>
      <t xml:space="preserve"> - LUIZ ANTONIO MARTINELLI - Engenheiro Civil e de Segurança do Trabalho - CREA 2497-D-MT</t>
    </r>
  </si>
  <si>
    <t>FORNECIMENTO E INSTALAÇÃO DE BANCADA EM GRANITO DE 2,60MX 0,60M COM 03 CUBAS EM LOUÇA DE 35 X 50 CM COM TORNEIRAS E VÁLVULAS</t>
  </si>
  <si>
    <t>CHAPISCO APLICADO EM ALVENARIA E ESTRUTU-RAS DE CONCRETO DE FACHADAS, SEM A PRESEN-ÇA DE VÃOS,COM COLHER DE PEDREIRO ARGA-MASSA TRAÇO 1:3 COM PREPARO MANUAL.</t>
  </si>
  <si>
    <t xml:space="preserve">ALAMBRADO  (TIPO ) PARA QUADRA POLIESPORTIVA, ESTRUTURADO POR TUBOS DE ACO GALVANIZADO, (MONTANTES COM DIAMETRO 2", TRAVESSAS E ESCORAS COM DIÂMETRO 1 ¼), COM TELA DE ARAME GALVANIZADO, FIO 14 BWG E MALHA QUADRADA 5X5CM (EXCETO MURETA). </t>
  </si>
  <si>
    <t>2 DE 20X20CM</t>
  </si>
  <si>
    <t>LANÇAMENTO COM USO DE BALDES, ADENSAMEN-TO/ACABAMENTO DE CONCRETO EM ESTRUTURAS</t>
  </si>
  <si>
    <t>FORNECIMENTO E INSTALAÇÃO DEUM PORTÃO DE ABRIR EM   GRADIL COM DUAS PARTES COM DIMENSÕES DE 1,25 X 2,0M FIXADO NOS PILARES  E COM PINTURA COM TINTA ALQUÍDICA.</t>
  </si>
  <si>
    <t>FABRICAÇÃO, MONTAGEM E DESMONTAGEM DE FÔRMA PARA VIGA BALDRAME E DO RESPALDO, EM MADEIRA SERRADA, E=25 MM, 2 UTILIZAÇÕES.</t>
  </si>
  <si>
    <t>CAPTOR TIPO FRANKLIN PARA SPDA - FORNECIMENTO E INSTALAÇÃO. AF_12/2017</t>
  </si>
  <si>
    <t>QUADRA</t>
  </si>
  <si>
    <t>HASTE DE ATERRAMENTO 5/8 PARA SPDA COM CONECTOR - FORNECIMENTO E INSTALAÇÃO.</t>
  </si>
  <si>
    <t xml:space="preserve">HASTE DE ATERRAMENTO EM ACO COM 3,00 M DE COMPRIMENTO E DN = 5/8", REVESTIDA COM BAIXA CAMADA DE COBRE, SEM CONECTOR UN </t>
  </si>
  <si>
    <t xml:space="preserve">GRAMPO METALICO TIPO OLHAL PARA HASTE DE ATERRAMENTO DE 5/8'', CONDUTOR DE *10* A 50 MM2 UN </t>
  </si>
  <si>
    <t>AUXILIAR DE ELETRICISTA COM ENCARGOS COMPLEMENTARES H CR 0,40000</t>
  </si>
  <si>
    <t xml:space="preserve"> ELETRICISTA COM ENCARGOS COMPLEMENTARES H C 0,400000 19,53 1,29</t>
  </si>
  <si>
    <t>COMPO 45</t>
  </si>
  <si>
    <t>CAIXA DE INSPEÇÃO PARA ATERRAMENTO, EM CONCRETO PRÉ-MOLDADO, DIMENSÕES INTER-NAS: 0,3X0,3X0,3 M. AF_12/2020</t>
  </si>
  <si>
    <t>COMPO 46</t>
  </si>
  <si>
    <t xml:space="preserve">FORNECIMENTO E INSTALAÇÃO DE  ELETRODUTO PVC 50MM  (2") PARA SPDA </t>
  </si>
  <si>
    <t xml:space="preserve">M </t>
  </si>
  <si>
    <t xml:space="preserve">ELETRICISTA COM ENCARGOS COMPLEMENTARES H </t>
  </si>
  <si>
    <t>ELETRODUTO DE PVC RIGIDO SOLDAVEL, CLASSE B, DE 50 MM M CR 6,42</t>
  </si>
  <si>
    <t>FIXAÇÃO DE TUBOS VERTICAIS DE DIÂMETROS MAIORES QUE 40 MM E MENORES OU IGUAIS A 75 MM COM ABRAÇADEIRA METÁLICA RÍGIDA TIPO D 1 1/2", FIXADA EM PERFILADO EM ALVENARIAM</t>
  </si>
  <si>
    <t xml:space="preserve">FORNECIMENTO E INSTALAÇÃO DE UM POSTE METALICO AUTOPORTANTE, CONICO , PARA SPDA, ALTURA 20 M </t>
  </si>
  <si>
    <t>POSTE METALICO AUTOPORTANTE, CONICO, PARA SPDA, ALTURA 20 METROS UN 4.211,76</t>
  </si>
  <si>
    <t>ESCAVAÇÃO MANUAL PARA BLOCO DE COROAMENTO (H=2M DIAM = 0,80M)</t>
  </si>
  <si>
    <t>TRUNCAR(3,141516*0,4*0,4*2;4)</t>
  </si>
  <si>
    <t>TRUNCAR(3,141516*0,4*0,4;4)</t>
  </si>
  <si>
    <t xml:space="preserve">GUINDAUTO HIDRÁULICO, CAPACIDADE MÁXIMA DE CARGA 6200 KG, MOMENTO MÁXIMO DE CARGA 11,7 TM, ALCANCE MÁXIMO HORIZONTAL 9,70 M, INCLUSIVE CAMINHÃO TOCO PBT 16.000 KG, POTÊNCIA DE 189 CV - CHP DIURNO              </t>
  </si>
  <si>
    <t xml:space="preserve">CABO DE COBRE NU 35 MM2 MEIO-DURO M </t>
  </si>
  <si>
    <t xml:space="preserve">CONCRETO MAGRO PARA LASTRO, TRAÇO 1:4,5:4,5 (EM MASSA SECA DE CIMENTO/ AREIA MÉDIA/ BRITA 1) - PREPARO MECÂNICO COM BETONEIRA 400 L. ALTUA 1M </t>
  </si>
  <si>
    <t>TRUNCAR(1,008-2*0,15*0,15*3,15;4)-0,4331</t>
  </si>
  <si>
    <t>TRUNCAR(1*3,15*0,4*0,4-1*0,15*  0,15*3,15;4)</t>
  </si>
  <si>
    <t>ESCOLA</t>
  </si>
  <si>
    <t>COMPO 47</t>
  </si>
  <si>
    <t>SINAPI MARÇO 2022 DESONERADA</t>
  </si>
  <si>
    <t xml:space="preserve">COMPOSIÇÃO DE PREÇOS PARA COMPOR PLANILHA ORÇAMENTÁRIA DE ITENS NÃO PREVISTOS NA TABELA SINAPI MARÇO 2022 </t>
  </si>
  <si>
    <t>4C.6</t>
  </si>
  <si>
    <t>REVESTIMENTO CERÂMICO PARA PAREDES INTERNAS COM PLACAS TIPO ESMALTADA EXTRA DE DIMEN-SÕES 33X45CM APLICADAS EM AMBIENTES DE ÁREA MAIOR QUE 5M² NA ALTURA INTEIRA DAS PAREDES.  M2</t>
  </si>
  <si>
    <t>VÁLVULA EM METAL CROMADO TIPO AMERICANA 3.1/2 X 1.1/2 PARA PIA - FORNECIMENTO E INSTALAÇÃO. UNID</t>
  </si>
  <si>
    <t>TABUA APARELHADA *2,5 X 20 CM, EM MACARANDUBA, ANGELIM OU EQUIVALENTE DA REGIÃO M2 94,99- Preço referência codigo do insumo .inserido 3993/M2==&gt; =TRUNCAR(1/0,20;2) =5M==&gt; PREÇO POR M = 102,75/5,=R$20,55/M</t>
  </si>
  <si>
    <t xml:space="preserve">MONTADOR DE ESTRUTURA METÁLICA COM ENCARGOS COMPLEMENTARES H CR 0,4994000 </t>
  </si>
  <si>
    <t xml:space="preserve">PARAFUSO ROSCA SOBERBA ZINCADO CABECA CHATA FENDA SIMPLES (4,8 X 40 MM) (1.1/2") UN </t>
  </si>
  <si>
    <t xml:space="preserve">CAIXA DE DESCARGA DE PLASTICO EXTERNA, DE *9* L, PUXADOR FIO DE NYLON, NAO INCLUSO CANO, BOLSA, ENGATE  UN </t>
  </si>
  <si>
    <t xml:space="preserve">TUBO DE DESCIDA EXTERNO DE PVC PARA CAIXA DE DESCARGA EXTERNA ALTA - 40 MM X 160 MM UN </t>
  </si>
  <si>
    <t xml:space="preserve">COMPOSIÇÃO DE PREÇO - 01 - Código 74209/001 COM PREÇOS  DA SINAPI MARÇO 2022 DESONERADA </t>
  </si>
  <si>
    <t xml:space="preserve">COMPOSIÇÃO DE PREÇO - 02 - Código 93243  COM PREÇOS  DA SINAPI MARÇO 2022 DESONERADA </t>
  </si>
  <si>
    <t>COMPOSIÇÃO DE PREÇO Nº 03 PARA CONSTRUÇÃO DE MURETA EM ALVENARIA  (C x A x L = 1,5 x 2 x 0,50m) PARA INSTALAÇÃO DA CAIXA MEDIDORA  DE ENERGIA COM PREÇOS  DA SINAPI MARÇO 2022 DESONERADA</t>
  </si>
  <si>
    <t>COMPOSIÇÃO DE PREÇO - 04 - CUSTO ADMINISTRAÇÃO COM PREÇOS DA SINAPI MARÇO 2022 DESONERADA</t>
  </si>
  <si>
    <t>COMPOSIÇÃO DE PREÇO PARA FIXAÇÃO DE BARRA DE APOIO - 05 COM PREÇOS- Código 73978/001 DA SINAPI MARÇO 2022 D</t>
  </si>
  <si>
    <t>COMPOSIÇÃO DE PREÇO PARA FIXAÇÃO DE BARRA DE APOIO - 06 - COM PREÇOS- Código 73978/001 DA SINAPI MARÇO 2022 D</t>
  </si>
  <si>
    <t>COMPOSIÇÃO 07-DE PREÇO PARA FIXAÇÃO DE CABIDE/GANCHO COM PREÇOS Código 73978/001 COM PREÇOS DA SINAPI MARÇO 2022 D</t>
  </si>
  <si>
    <t xml:space="preserve">COMPOSIÇÃO DE PREÇO - 08 - CÓDIGO 73978/001 DA COM PREÇOS  SINAPI MARÇO 2022 DESONERADA </t>
  </si>
  <si>
    <t>COMPOSIÇÃO DE PREÇO - 09 - Código 97589 SUBSTTUINDO A LAMPADA FLUORESCENTE DE 15W POR UMA DE 45W COM PREÇOS  SINAPI MARÇO 2022 DESONERADA.</t>
  </si>
  <si>
    <t>COMPOSIÇÃO DE PREÇO - 10 referente ao custo da instalação de um disjuntor 40 A utiliZando o  CÓDIGO 93658 COM PREÇOS  SINAPI MARÇO 2022 DESONERADA.</t>
  </si>
  <si>
    <t>COMPOSIÇÃO DE PREÇO - 11 - Utilizando o Código 89785 COM PREÇOS  SINAPI MARÇO 2022 DESONERADA.</t>
  </si>
  <si>
    <t>COMPOSIÇÃO DE PREÇO - 12 - Utilizando o Código 89731 COM PREÇOS  SINAPI MARÇO 2022 DESONERADA .</t>
  </si>
  <si>
    <t>COMPOSIÇÃO DE PREÇO - 13 - Código 89707 COM PREÇOS  SINAPI MARÇO 2022 DESONERADA .</t>
  </si>
  <si>
    <t>COMPOSIÇÃO DE PREÇO 015 -itens 96995 e 97916 - VALOR PARA AQUISIÇÃO, TRANSPORTE E MÃO DE OBRA PARA USO NA OBRA COM PREÇOS  SINAPI MARÇO 2022 DESONERADA.</t>
  </si>
  <si>
    <t>COMPOSIÇÃO DE PREÇO - 016 - PARA FAZER O CUSTO DE UMA QUADRO DE DISTRIBUIÇÃO DE 42 DISJUNTORES Utilizando o Código 101881 COM PREÇOS  SINAPI MARÇO 2022 DESONERADA</t>
  </si>
  <si>
    <t>COMPOSIÇÃO DE PREÇO - 017 - PARA FAZER O CUSTO DE UMA QUADRO DE DISTRIBUIÇÃO DE 42 DISJUNTORES Utilizando o Código 101876 COM PREÇOS  SINAPI MARÇO 2022 DESONERADA .</t>
  </si>
  <si>
    <t>COMPOSIÇÃO DE PREÇO - 020 - Código 41598 DA SINAPI JUNHO 2018 COM PREÇOS SINAPI MARÇO 2022 D.</t>
  </si>
  <si>
    <t>COMPOSIÇÃO DE PREÇO - 023 - FORNECIMENTO E INSTALAÇÃO DE UM GRADIL COM DIMENSÕES DE 1,25 X 2,0M CFE. COMPO 022 E CÓDIGO DE INSUMOS 4948 DA  SINAPI SETEMBROL 2021 D COM PREÇOS  SINAPI MARÇO 2022 DESONERADA.</t>
  </si>
  <si>
    <t>COMPOSIÇÃO DE PREÇO - 024 - FORNECIMENTO E INSTALAÇÃO DE PORTÃO DE CORRER EM GRADIL COM DIMENSÕES DE 2 X 1,85 M CFE. COMPO 022 E CÓDIGO DE INSUMOS 4948 DA  SINAPI ABRIL 2021 N.D. COM PREÇOS  SINAPI MARÇO 2022 DESONERADA</t>
  </si>
  <si>
    <t>COMPOSIÇÃO  025 - FORNECIMENTO E INSTALAÇÃO DE TESOURA METÁLICA INTEIRA UTILIZANDO O CODIGO 72110 SINAPI 2019 COM PREÇOS SINAPI MARÇO 2022 D.</t>
  </si>
  <si>
    <t>COMPOSIÇÃO  026 - FORNECIMENTO E INSTALAÇÃO DE TESOURA METÁLICA INTEIRA UTILIZANDO O CODIGO 72110 SINAPI 2019 COM PREÇOS SINAPI MARÇO 2022 D.</t>
  </si>
  <si>
    <t>COMPOSIÇÃO  027 - COMPOSIÇÃO DE CUSTOS PARA CONSTRUÇÃO DE UM LAVA PANELÃO  COM PREÇOS SINAPI MARÇO 2022 D.</t>
  </si>
  <si>
    <t>COMPOSIÇÃO  029 - COMPOSIÇÃO DE CUSTO POR M2  PARA FORNECIMENTO E INSTALAÇÃO DE  TESTEIRA DE MADEIRA DE 20 CM NOS TELHADOS DOS BLOCOS DA ESCOLA SÃO JOSÉ OPERÁRIO INCLUSO PINTURA  UTILIZANDO OS  CODIGOS 96123 E 96486  REF. A MÃO DE OBRA PERTINENETES AO SERVIÇO POR M2 DA SINAPI MARÇO 2022 D.</t>
  </si>
  <si>
    <t>COMPOSIÇÃO  030 - FORNECIMENTO E INSTALAÇÃO DE PEITORIL EM JANELA DE 3M  UTILIZANDO O CODIGO 101965COM PREÇOS SINAPI MARÇO 2022 D.</t>
  </si>
  <si>
    <t>COMPOSIÇÃO 031 - FORNECIMENTO E INSTALAÇÃO DE DE BARRA DE APOIO RETA, EM ALUMINIO, COMP. 80CM, DIAMETRO MINIMO 3 CM COM PREÇOS SINAPI MARÇO 2022 D</t>
  </si>
  <si>
    <t>COMPOSIÇÃO  032 - FORNECIMENTO E INSTALAÇÃO DE TE SANITARIO, PVC, DN 100 X 50 MM, SERIE NORMAL, PARA ESGOTO PREDIAL  UTILIZANDO O CODIGO 89796 DA SINAPI MARÇO 2022 D.</t>
  </si>
  <si>
    <t>COMPOSIÇÃO  033 - FORNECIMENTO E INSTALAÇÃO DE SIFAO PLASTICO TIPO COPO PARA PIA OU LAVATORIO, 1x1.1/2 " T  UTILIZANDO O CODIGO 83883 DA SINAPI MARÇO 2022 D.</t>
  </si>
  <si>
    <t>COMPOSIÇÃO  034 - FORNECIMENTO E INSTALAÇÃO DE UMA BANCADA EM GRANITO DE 1,80MX 0,60M COM CUBA EM INOX,E TORNEIRA E VÁLVULA DE ACORDO COM OS ITENS 86889, 86937 5 DA SINAPI MARÇO 2022 D.</t>
  </si>
  <si>
    <t>COMPOSIÇÃO  035 - COMPOSIÇÃO DE CUSTO UTILIZANDO O CODIGO 6024 DA SINAPI JANEIERO 2014 PARA FORNECIMENTO E INSTALAÇAO DE  CAIXA DE DESCARGA PLÁSTICA  COM  PREÇOS SINAPI MARÇO 2022 D.</t>
  </si>
  <si>
    <t>COMPOSIÇÃO  36 - COMPOSIÇÃO DE CUSTO POR M2 DE GRELHA SOLDADA EM CANTONEIRAS DE ABAS IGUAIS  PARA UTILIZAÇÃO NAS CAIXAS DE  INSPEÇÃO DA DRENAGEM COM   PREÇOS SINAPI MARÇO 2022 D.</t>
  </si>
  <si>
    <t>COMPOSIÇÃO  037 - FORNECIMENTO E INSTALAÇÃO DE UMA BANCADA EM GRANITO DE 2,60M X 0,60M COM CUBA DE EMBUTIR EM LOUCA ,COM TORNEIRAS E VÁLVULAS DE ACORDO COM OS ITENS 86895, 86899 E 86937 DA SINAPI MARÇO 2022 D.</t>
  </si>
  <si>
    <t>COMPOSIÇÃO  038 - COMPOSIÇÃO DE PREÇOS PARA FORNECIMENTO E INSTALAÇÃO DE CAIXA ENTERRADA HIDRÁULICA RETANGULAR, EM ALVENARIA COM BLOCOS DE CONCRETO , DIMENSÕES INTERNAS: 0,6X0,6X0,6 M PARA REDE DE ESGOTO/PLUVIAL  COM PREÇOS SINAPI MARÇO 2022 D.</t>
  </si>
  <si>
    <t>COMPOSIÇÃO  039 - COMPOSIÇÃO DE PREÇOS PARA FORNECIMENTO E INSTALAÇÃO DE CAIXA ENTERRADA HIDRÁULICA RETANGULAR, EM ALVENARIA COM BLOCOS DE CONCRETO , DIMENSÕES INTERNAS: 0,4X0,4X0,4 M PARA REDE DE ESGOTO/PLUVIAL  COM PREÇOS SINAPI MARÇO 2022 D.</t>
  </si>
  <si>
    <t>COMPOSIÇÃO  040 - COMPOSIÇÃO DE PREÇOS PARA FORNECIMENTO E INSTALAÇÃO DE CAIXA ENTERRADA HIDRÁULICA RETANGULAR, EM ALVENARIA COM BLOCOS DE CONCRETO , DIMENSÕES INTERNAS: 0,6X0,6X0,6 M PARA REDE DE ESGOTO/PLUVIAL  COM PREÇOS SINAPIMARÇO 2022 D.</t>
  </si>
  <si>
    <t>COMPOSIÇÃO  42 - FORNECIMENTO E INSTALAÇÃO DE  DISJUNTOR BIPOLAR DR DE 25A CONFORME CÓDIGO   93656 COM   PREÇOS SINAPI MARÇO 2022 D.</t>
  </si>
  <si>
    <t>COMPOSIÇÃO  43 - FORNECIMENTO E INSTALAÇÃO DE  DISJUNTOR BIPOLAR DR DE 40A CONFORME CÓDIGO   93656 COM   PREÇOS SINAPI MARÇO 2022 D.</t>
  </si>
  <si>
    <t>COMPOSIÇÃO  45 - FORNECIMENTO E INSTALAÇÃO DE  HASTE DE ATERRAMENTO COM CONECTOR CONFORME CÓDIGO 83845 DA SINAPI SETEMBRO/2015 E COM PREÇOS  93656 COM   PREÇOS SINAPI MARÇO 2022 D.</t>
  </si>
  <si>
    <t>COMPOSIÇÃO  46 - FORNECIMENTO E INSTALAÇÃO DE  ELETRODUTO PVC 50MM  (2") PARA SPDA UTILIZANDO CO CÓDIGO 96984 COM PREÇOS SINAPI MARÇO 2022 D.</t>
  </si>
  <si>
    <t>COMPOSIÇÃO  047 - FORNECIMENTO E INSTALAÇÃO DE UM POSTE METALICO AUTOPORTANTE, CONICO , PARA SPDA, ALTURA 20 M DE ACORDO COM O ITEM 100618 DA SINAPI MARÇO 2022 D.</t>
  </si>
  <si>
    <t xml:space="preserve">ALAMBRADO FRONTAL E MUROS DAS LATERAIS E NO FUNDO </t>
  </si>
  <si>
    <t>igual a area do telhado</t>
  </si>
  <si>
    <t xml:space="preserve">COMPO 08 </t>
  </si>
  <si>
    <r>
      <t xml:space="preserve">CHAPISCO APLICADO EM ALVENARIA </t>
    </r>
    <r>
      <rPr>
        <b/>
        <sz val="10"/>
        <rFont val="Calibri"/>
        <family val="2"/>
      </rPr>
      <t>(SEM PRESEN-ÇA DE VÃOS)</t>
    </r>
    <r>
      <rPr>
        <sz val="10"/>
        <rFont val="Calibri"/>
        <family val="2"/>
      </rPr>
      <t xml:space="preserve"> E ESTRUTURAS DE CONCRETO DE FA-CHADA, COM COLHER DE PEDREIRO. ARGAMASSA TRAÇO 1:3 COM PREPARO EM BETONEIRA 400L. M2</t>
    </r>
  </si>
  <si>
    <t>4.C.5</t>
  </si>
  <si>
    <t>3.C.5</t>
  </si>
  <si>
    <t>5.C.5</t>
  </si>
  <si>
    <t>6.C.5</t>
  </si>
  <si>
    <t>6.D.1</t>
  </si>
  <si>
    <t>TRUNCAR(((3,18+0,8)*(32,75+2*0,8)*2+(32,75+2*0,8)*2,2);2)</t>
  </si>
  <si>
    <t xml:space="preserve">  O BEIRAL NAS ÁREAS DE VARANDA SERÁ DE  0,20M E OS DA COBERTURA  DE 0,8M. O TELHADO TERÁ A INCLINAÇÃO DE 15%==&gt;&gt;3,15*0,15=0,47CM &gt;&gt; C= RAIZ QD 0,47*0,47+3,15X3,15..=RQ de 10,14,22M=3,18==&gt;LADO C3,18+0,8=3,98M E O OUTRO 3,18+2,2=5,38M++2*2*(2,2-0,80) NAS LATERAIS</t>
  </si>
  <si>
    <t>8,15+8,3 + 2x 0,80</t>
  </si>
  <si>
    <t xml:space="preserve">O BEIRAL NAS ÁREAS DE VARANDA SERÁ DE  0,20M E OS DA COBERTURA  DE 0,8M. O TELHADO TERÁ A INCLINAÇÃO DE 15%==&gt;&gt;6,15*0,15=0,92CM &gt;&gt; C= RAIZ QD 0,92*0,92+6,15X6,15..=6,22M </t>
  </si>
  <si>
    <t>32,75 + 2x 0,8M</t>
  </si>
  <si>
    <t>TRUNCAR(((6,22+0,8)*(32,75+2*0,8)*2+(32,75+2*0,8)*2,2);2)</t>
  </si>
  <si>
    <t>IGUAL AO TELHADO 174,54M2</t>
  </si>
  <si>
    <t>TRUNCAR(((3,18+0,8+3,18+2,2)*(8,15+8,3+0,8*2))+2*2*(2,2-0,8);2)</t>
  </si>
  <si>
    <t>TRUNCAR(8,15+8,3+ 2*0,8;2)</t>
  </si>
  <si>
    <t>TRUNCAR(((3,18+0,8)*(8,05+5,15+2*0,8)*2+2*2,79+2*2,52);2)</t>
  </si>
  <si>
    <t>TRUNCAR((8,05+0,8+5,3+0,8);2)</t>
  </si>
  <si>
    <t>7.C.5</t>
  </si>
  <si>
    <t>CORDOALHA DE COBRE NU 50 MM²,, COM ISOLADOR - FORNECIMENTO E INSTALAÇÃO M</t>
  </si>
  <si>
    <t>CORDOALHA DE COBRE NU 35 MM², COM ISOLADOR - FORNECIMENTO E INSTALAÇÃO M</t>
  </si>
  <si>
    <t>VALA COM LARGURA DE 20 CM E PRODUNIDADE DE 30 CM PARA DORDOALHA DE 50MM</t>
  </si>
  <si>
    <t>TRUNCAR(227*0,2*0,3;2)</t>
  </si>
  <si>
    <t>REATERRO</t>
  </si>
  <si>
    <t>TRUNCAR(13,62-227*3,15*0,025*0,025;2)</t>
  </si>
  <si>
    <t>m</t>
  </si>
  <si>
    <t>unid.</t>
  </si>
  <si>
    <t>INSTALAÇÕES DE PROTEÇÃO E COMBATE A INCÊNDIO</t>
  </si>
  <si>
    <t>Extintores</t>
  </si>
  <si>
    <t>14.1.1</t>
  </si>
  <si>
    <t>13960.8.1.1</t>
  </si>
  <si>
    <t>Extintor de gás carbônico, capacidade 6 kg</t>
  </si>
  <si>
    <t>14.1.2</t>
  </si>
  <si>
    <t>13965.8.1.1</t>
  </si>
  <si>
    <t>Extintor de água pressurizada, capacidade 10 litros</t>
  </si>
  <si>
    <t>14.1.3</t>
  </si>
  <si>
    <t>13970.8.1.2</t>
  </si>
  <si>
    <t>Extintor de pó químico pressurizado, capacidade 8 kg</t>
  </si>
  <si>
    <t>Hidrantes</t>
  </si>
  <si>
    <t>14.2.1</t>
  </si>
  <si>
    <t>13975.8.1.1</t>
  </si>
  <si>
    <t>Abrigo para hidrante em chapa de aço carbono , com mangueira de Ø 65 mm (2 1/2") x 30 m</t>
  </si>
  <si>
    <t>14.2.2</t>
  </si>
  <si>
    <t>13975.8.3.1</t>
  </si>
  <si>
    <t>Registro de recalque no passeio, Ø 65 mm (2 1/2")</t>
  </si>
  <si>
    <t>14.2.3</t>
  </si>
  <si>
    <t>Acionador manual da bomba de incêndio</t>
  </si>
  <si>
    <t>14.2.4</t>
  </si>
  <si>
    <t>14.05.11</t>
  </si>
  <si>
    <t>Bomba de incêndio 3CV, Hm=15,00m</t>
  </si>
  <si>
    <t>14.2.5</t>
  </si>
  <si>
    <t>15110.8.1.7</t>
  </si>
  <si>
    <t>Registro de gaveta bruto Ø 65 mm (2 1/2")</t>
  </si>
  <si>
    <t>14.2.6</t>
  </si>
  <si>
    <t>Valvula de retenção horizontal Ø 65 mm (2 1/2")</t>
  </si>
  <si>
    <t>14.2.7</t>
  </si>
  <si>
    <t>14.04.06</t>
  </si>
  <si>
    <t>Assentamento de tubo de aço galvanizado, Ø 2 1/2", inclusive conexões</t>
  </si>
  <si>
    <t>Sistema de alarme</t>
  </si>
  <si>
    <t>14.3.1</t>
  </si>
  <si>
    <t>Central de detecção e alarme</t>
  </si>
  <si>
    <t>14.3.2</t>
  </si>
  <si>
    <t>Bateria para o sistema de alarme</t>
  </si>
  <si>
    <t>14.3.3</t>
  </si>
  <si>
    <t>Avisador sonoro e visual</t>
  </si>
  <si>
    <t>14.3.4</t>
  </si>
  <si>
    <t>13850.8.2.1</t>
  </si>
  <si>
    <t>Acionador manual de alarme de incêndio</t>
  </si>
  <si>
    <t>Diversos</t>
  </si>
  <si>
    <t>14.4.1</t>
  </si>
  <si>
    <t>Placas de sinalização diversas - conforme projeto</t>
  </si>
  <si>
    <t>14.4.2</t>
  </si>
  <si>
    <t>Cabo PP - 2 x 2.50mm²</t>
  </si>
  <si>
    <t>14.4.3</t>
  </si>
  <si>
    <t>Cabo "Shield" - (3+1) x 1.00mm²</t>
  </si>
  <si>
    <t>14.4.4</t>
  </si>
  <si>
    <t>16132.8.2.2</t>
  </si>
  <si>
    <t>Eletroduto de PVC rígido roscável, com conexões Ø 25 mm (3/4")</t>
  </si>
  <si>
    <t>14.4.5</t>
  </si>
  <si>
    <t>02315.8.1.9</t>
  </si>
  <si>
    <t>Escavação manual de vala em solo de 1ª categoria (profundidade: até 2 m)</t>
  </si>
  <si>
    <t>m³</t>
  </si>
  <si>
    <t>14.4.6</t>
  </si>
  <si>
    <t>02315.8.7.1</t>
  </si>
  <si>
    <t>Reaterro manual de vala apiloado</t>
  </si>
  <si>
    <t>JUNTO A CAIXA D'ÁGUA CFRE  ESTÁ NO PROJETO</t>
  </si>
  <si>
    <t>BOMBA CENTRÍFUGA, TRIFÁSICA, 3 CV OU 2,96 HP, HM 34 A 40 M, Q 8,6 A 14,8 M3/H - FORNECIMENTO E INSTALAÇÃO UN</t>
  </si>
  <si>
    <t>VÁLVULA DE RETENÇÃO HORIZONTAL, DE BRON-ZE, ROSCÁVEL, 2 1/2" - FORNECIMENTO E INSTALAÇÃO. UN AS 425,03</t>
  </si>
  <si>
    <t>HIDRANTE DE COLUNA COMPLETO, EM FERRO FUNDIDO, DN = 75 MM, COM REGISTRO, CUNHA DE BORRACHA, CURVA DESSIMETRICA, EXTREMIDADE E TAMPAS (INCLUI KIT FIXACAO UN 4.782,49</t>
  </si>
  <si>
    <t>ABRIGO PARA HIDRANTE, 90X60X17CM, COM HIDDRANTE ,REGISTRO GLOBO ANGULAR 45 GRAUS 2 1/2", ADAPTADOR STORZ 2 1/2", MANGUEIRA DE INCÊNDIO 30M, REDUÇÃO 2 1/2" X 1 1/2" E ESGUICHO EM LATÃO 1 1/2" - FORNECIMENTO E INSTALAÇÃO.</t>
  </si>
  <si>
    <t>CFE SINPI</t>
  </si>
  <si>
    <t>COMPOSIÇÃO  041 - COMPOSIÇÃO DE PREÇOS DE ABRIGO PARA HIDRANTE, 90X60X17CM, CÓDIGO 96795, COM HIDRANTE E REGISTRO GLOBO ANGULAR 45 GRAUS 2 1/2", ADAPTADOR STORZ 2 1/2", MANGUEIRA DE INCÊNDIO 30M, REDUÇÃO 2 1/2" X 1 1/2" E ESGUICHO EM LATÃO 1 1/2" - FORNECIMENTO E INSTALAÇÃO, CÓDIGO BASE - 96765 E  PREÇOS SINAPI MARÇO 2022 D.</t>
  </si>
  <si>
    <t xml:space="preserve">REGISTRO DE GAVETA BRUTO, LATÃO, ROSCÁVEL, 2 1/2" - FORNECIMENTO E INStALAÇÃO UN </t>
  </si>
  <si>
    <t>MINISTÉRIO DA EDUCAÇÃO</t>
  </si>
  <si>
    <t>Obra: Quadra coberta grande - opção 220V com blocos</t>
  </si>
  <si>
    <t>Data de preço: janeiro/2020 com desoneração</t>
  </si>
  <si>
    <t xml:space="preserve">Unidade federativa: </t>
  </si>
  <si>
    <t xml:space="preserve">Planilha Orçamentária </t>
  </si>
  <si>
    <t>BDI:</t>
  </si>
  <si>
    <t>Quadra coberta grande - 220V com blocos</t>
  </si>
  <si>
    <t>CÓDIGO</t>
  </si>
  <si>
    <t>UN.</t>
  </si>
  <si>
    <t>QUANT.</t>
  </si>
  <si>
    <t>CUSTO (R$)</t>
  </si>
  <si>
    <t>PREÇO (R$)</t>
  </si>
  <si>
    <t>VALOR (R$)</t>
  </si>
  <si>
    <t>74209/1</t>
  </si>
  <si>
    <t>Placa de obra em chapa de aço galvanizado, Padrão Governo Federal</t>
  </si>
  <si>
    <t>m²</t>
  </si>
  <si>
    <t>74220/1</t>
  </si>
  <si>
    <t>Tapume de chapa de madeira compensada, espessura 6mm e h= 2,20m</t>
  </si>
  <si>
    <t>C2850</t>
  </si>
  <si>
    <t>Entrada de energia elétrica aérea monofásica 50A com poste de concreto; inclusive cabeamento, caixa de proteção para medidor e aterramento</t>
  </si>
  <si>
    <t>un</t>
  </si>
  <si>
    <t xml:space="preserve">Instalação provisória de água </t>
  </si>
  <si>
    <t>Instalações provisórias de esgoto</t>
  </si>
  <si>
    <t>Execução de sanitário e vestiário em canteiro de obra, inclusive instalação e aparelhos</t>
  </si>
  <si>
    <t>1.7</t>
  </si>
  <si>
    <t>Barracão para escritório de obra porte pequeno s=20,00m²</t>
  </si>
  <si>
    <t>1.8</t>
  </si>
  <si>
    <t>Barracão provisório para depósito</t>
  </si>
  <si>
    <t>1.9</t>
  </si>
  <si>
    <t>C1630</t>
  </si>
  <si>
    <t xml:space="preserve">Locação da obra (execução de gabarito) </t>
  </si>
  <si>
    <t>1.10</t>
  </si>
  <si>
    <t>73859/2</t>
  </si>
  <si>
    <t>Limpeza mecanizada de terreno com remoção de camada vegetal</t>
  </si>
  <si>
    <t>Subtotal</t>
  </si>
  <si>
    <t>MOVIMENTO DE TERRA PARA FUNDAÇÕES</t>
  </si>
  <si>
    <t>Escavação manual de valas em qualquer terreno exceto rocha até h= 2,0m</t>
  </si>
  <si>
    <t>Regularização e compactação do fundo de valas</t>
  </si>
  <si>
    <t>Reaterro apiloado de vala com material da obra</t>
  </si>
  <si>
    <t>FUNDAÇÕES</t>
  </si>
  <si>
    <t>CONCRETO ARMADO - BLOCOS</t>
  </si>
  <si>
    <t>3.1.1</t>
  </si>
  <si>
    <t>Estaca escavada mecanicamente com 25 cm de diametro, sem armação</t>
  </si>
  <si>
    <t>3.1.2</t>
  </si>
  <si>
    <t>Lastro de concreto não-estrutural, espessura 5cm</t>
  </si>
  <si>
    <t>3.1.3</t>
  </si>
  <si>
    <t>Forma de madeira em tábuas para fundações, com reaproveitamento</t>
  </si>
  <si>
    <t>3.1.4</t>
  </si>
  <si>
    <t>Armação de aço CA-50 Ø 8mm; incluso fornecimento, corte, dobra e colocação</t>
  </si>
  <si>
    <t>3.1.5</t>
  </si>
  <si>
    <t>Armação de aço CA-50 Ø 10mm; incluso fornecimento, corte, dobra e colocação</t>
  </si>
  <si>
    <t>3.1.6</t>
  </si>
  <si>
    <t>Armação de aço CA-60 Ø 5,0mm; incluso fornecimento, corte, dobra e colocação</t>
  </si>
  <si>
    <t>3.1.7</t>
  </si>
  <si>
    <t>Concreto Bombeado fck= 25MPa; incluindo preparo, lançamento e adensamento</t>
  </si>
  <si>
    <t>CONCRETO ARMADO - VIGAS BALDRAMES</t>
  </si>
  <si>
    <t>3.2.1</t>
  </si>
  <si>
    <t>3.2.2</t>
  </si>
  <si>
    <t>3.2.3</t>
  </si>
  <si>
    <t>3.2.4</t>
  </si>
  <si>
    <t>Armação de aço CA-60 Ø 5mm; incluso fornecimento, corte, dobra e colocação</t>
  </si>
  <si>
    <t>3.2.5</t>
  </si>
  <si>
    <t>SUPERESTRUTURA</t>
  </si>
  <si>
    <t>CONCRETO ARMADO - REVESTIMENTO DOS PILARES</t>
  </si>
  <si>
    <t>4.1.1</t>
  </si>
  <si>
    <t>Montagem e desmontagem de forma, madeira compensada com reaproveitamento</t>
  </si>
  <si>
    <t>4.1.2</t>
  </si>
  <si>
    <t>ESTRUTURA METÁLICA</t>
  </si>
  <si>
    <t>4.2.1</t>
  </si>
  <si>
    <t>Estrutura metálica para colunas, altura variável</t>
  </si>
  <si>
    <t>4.2.3</t>
  </si>
  <si>
    <t>C1600</t>
  </si>
  <si>
    <t>Lanternim em estrutura metálica</t>
  </si>
  <si>
    <t>SISTEMAS DE COBERTURA</t>
  </si>
  <si>
    <t>Telha metálica ondulada pré pintada na cor branca, espessura 0,5mm (cobertura em arco)</t>
  </si>
  <si>
    <t>Telha metálica ondulada pré pintada na cor branca, espessura 0,5mm (fechamento lateral)</t>
  </si>
  <si>
    <t>Telha metálica ondulada acabamento natural, espssura 0,5mm (cobertura em arco)</t>
  </si>
  <si>
    <t>Telha metálica ondulada acabamento natural, espssura 0,5mm (fechamento lateral)</t>
  </si>
  <si>
    <t>Telha ondulada translúcida de fibra vidro, incluso acessórios para fixação</t>
  </si>
  <si>
    <t>IMPERMEABILIZAÇÃO</t>
  </si>
  <si>
    <t>74106/1</t>
  </si>
  <si>
    <t>Impermeabilização com tinta betuminosa em fundações (vigas baldrames)</t>
  </si>
  <si>
    <t>PINTURAS E ACABAMENTOS</t>
  </si>
  <si>
    <t>Pintura prime epóxi para estrutura de concreto, 2 demãos</t>
  </si>
  <si>
    <t>C2040</t>
  </si>
  <si>
    <t>Pintura prime epóxi para estrutura metálica, 2 demãos</t>
  </si>
  <si>
    <t>Pintura esmalte para estrutura metálica, 2 demãos</t>
  </si>
  <si>
    <t>Pintura esmalte para telhamento metálico com fundo anticorrosivo, 2 demãos</t>
  </si>
  <si>
    <t>INSTALAÇÃO ELÉTRICA - 220V</t>
  </si>
  <si>
    <t>CENTRO DE DISTRIBUIÇÃO</t>
  </si>
  <si>
    <t>8.1.1</t>
  </si>
  <si>
    <t>Quadro de distribuição de energia para 12 disjuntores</t>
  </si>
  <si>
    <t>8.1.2</t>
  </si>
  <si>
    <t>C3579</t>
  </si>
  <si>
    <t>Quadro de medição</t>
  </si>
  <si>
    <t>8.1.3</t>
  </si>
  <si>
    <t>74130/1</t>
  </si>
  <si>
    <t>Disjuntor termomagnético monopolar 10A</t>
  </si>
  <si>
    <t>8.1.4</t>
  </si>
  <si>
    <t>Disjuntor termomagnético monopolar 20A</t>
  </si>
  <si>
    <t>8.1.5</t>
  </si>
  <si>
    <t>74130/4</t>
  </si>
  <si>
    <t>Disjuntor termomagnético tripolar 25A</t>
  </si>
  <si>
    <t>8.1.6</t>
  </si>
  <si>
    <t>C4530</t>
  </si>
  <si>
    <t>Dispositivo diferencial residual 25A</t>
  </si>
  <si>
    <t>8.1.7</t>
  </si>
  <si>
    <t>C4562</t>
  </si>
  <si>
    <t>Dispositivo de proteção contra surtos de tensão 40kA/350V</t>
  </si>
  <si>
    <t>ELETRODUTOS E ACESSÓRIOS</t>
  </si>
  <si>
    <t>8.2.1</t>
  </si>
  <si>
    <t>Eletroduto de aço galvanizado Ø 25mm, inclusive conexões</t>
  </si>
  <si>
    <t>8.2.2</t>
  </si>
  <si>
    <t>Eletroduto de aço galvanizado Ø 40mm, inclusive conexões</t>
  </si>
  <si>
    <t>8.2.3</t>
  </si>
  <si>
    <t>Condulete em alumínio tipo T de ¾", inclusive acessórios</t>
  </si>
  <si>
    <t>8.2.4</t>
  </si>
  <si>
    <t>Condulete em alumínio tipo L de ¾", inclusive acessórios</t>
  </si>
  <si>
    <t>8.2.5</t>
  </si>
  <si>
    <t>Condulete em alumínio tipo TA de ¾", inclusive acessórios</t>
  </si>
  <si>
    <t>8.2.6</t>
  </si>
  <si>
    <t>Condulete em alumínio tipo XA de ¾", inclusive acessórios</t>
  </si>
  <si>
    <t>8.2.7</t>
  </si>
  <si>
    <t>C0466</t>
  </si>
  <si>
    <t>Abraçadeira metálica tipo D de ¾"</t>
  </si>
  <si>
    <t>8.2.8</t>
  </si>
  <si>
    <t>Abraçadeira metálica tipo D de 1"</t>
  </si>
  <si>
    <t>8.2.9</t>
  </si>
  <si>
    <t>C0467</t>
  </si>
  <si>
    <t>Abraçadeira metálica tipo D de 1½"</t>
  </si>
  <si>
    <t>8.2.10</t>
  </si>
  <si>
    <t>Abraçadeira de ferro modular dupla tipo U</t>
  </si>
  <si>
    <t>8.2.11</t>
  </si>
  <si>
    <t>Luva de aço galvanizado ¾"</t>
  </si>
  <si>
    <t>8.2.12</t>
  </si>
  <si>
    <t>Luva de aço galvanizado 1½"</t>
  </si>
  <si>
    <t>CABOS E FIOS CONDUTORES</t>
  </si>
  <si>
    <t>8.3.1</t>
  </si>
  <si>
    <t>Cabo de cobre flexível, isolado, seção de 2,5mm²; anti-chama 450/750V</t>
  </si>
  <si>
    <t>8.3.2</t>
  </si>
  <si>
    <t>Cabo de cobre flexível, isolado, seção de 4mm²; anti-chama 450/750V</t>
  </si>
  <si>
    <t>ILUMINAÇÃO E TOMADAS</t>
  </si>
  <si>
    <t>8.4.1</t>
  </si>
  <si>
    <t>Tomada universal, 20A, cor branca, completa</t>
  </si>
  <si>
    <t>8.4.2</t>
  </si>
  <si>
    <t>Luminária de alumínio para quadra poliesportiva, refletor 17" com gradil aramado e base E40 para lâmpada de luz mista 500W</t>
  </si>
  <si>
    <t>SISTEMA DE PROTEÇÃO CONTRA DESCARGAS ATMOSFÉRICAS (SPDA)</t>
  </si>
  <si>
    <t>Haste tipo coopperweld 5/8" x 2,40m</t>
  </si>
  <si>
    <t>Caixa de equalização de potências de embutir</t>
  </si>
  <si>
    <t>Cordoalha de cobre nu 35mm²</t>
  </si>
  <si>
    <t>Cordoalha de cobre nu 50mm²</t>
  </si>
  <si>
    <t>Eletroduto de PVC rígido Ø 50mm</t>
  </si>
  <si>
    <t>Escavação de vala para aterramento</t>
  </si>
  <si>
    <t>Reaterro manual de valas com compactação mecanizada</t>
  </si>
  <si>
    <t>Caixa de inspeção com tampa em PVC, Ø 230mm x 250mm</t>
  </si>
  <si>
    <t>C2457</t>
  </si>
  <si>
    <t>Terminal ou conector de pressão - para cabo 35 mm²</t>
  </si>
  <si>
    <t>Conector mini-gar em bronze estanhado</t>
  </si>
  <si>
    <t>Terminal ou conector de pressao - para cabo 35mm2</t>
  </si>
  <si>
    <t>SERVIÇOS FINAIS</t>
  </si>
  <si>
    <t>Limpeza de obra</t>
  </si>
  <si>
    <t>Placa de inauguração metálica 0,47x0,57m</t>
  </si>
  <si>
    <t>Valor TOTAL com BDI</t>
  </si>
  <si>
    <t>Valor por metro quadrado de área construída</t>
  </si>
  <si>
    <t>1 - Esta planilha orçamentária refere-se  ao projeto básico da Quadra coberta grande.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t>
  </si>
  <si>
    <t xml:space="preserve">2 - Este orçamento de projeto básico está  em conformidade com o disposto na Resolução do CONFEA nº 361 de 10 de dezembro de 1991, alínea f. </t>
  </si>
  <si>
    <t>3 - Após a elaboração da nova planilha orçamentária, baseada no projeto executivo, a ART correspondente deverá ser emitida.</t>
  </si>
  <si>
    <t>CONSTRUÇÃO DA QUADRA COBERTA</t>
  </si>
  <si>
    <t>SINAPI MARÇO 2022</t>
  </si>
  <si>
    <t>ESCAVAÇÃO - FUNDAÇÃO - FORMAS - FERRAGENS E CONCRETAGEM =&gt;Blocos, Brocas, Sapatas, Tronco de Pilares e Vigas Baldrames</t>
  </si>
  <si>
    <t>I - 4096</t>
  </si>
  <si>
    <t>I - 1091</t>
  </si>
  <si>
    <t>I - 1807</t>
  </si>
  <si>
    <t>I - 1877</t>
  </si>
  <si>
    <t>I - 1896</t>
  </si>
  <si>
    <t>I - 2642</t>
  </si>
  <si>
    <t>I - 2674</t>
  </si>
  <si>
    <t>I - 2686</t>
  </si>
  <si>
    <t>I - 39265</t>
  </si>
  <si>
    <t>I - 39809</t>
  </si>
  <si>
    <t>CAIXA PARA MEDIDOR POLIFASICO, EM POLICARBONATO / TERMOPLASTICO, PARA ALOJAR 1 DISJUNTOR (PADRAO DA CONCESSIONARIA LOCAL)</t>
  </si>
  <si>
    <t>I - 1564</t>
  </si>
  <si>
    <t>I - 0857</t>
  </si>
  <si>
    <t>I - 1578</t>
  </si>
  <si>
    <t>I - 3380</t>
  </si>
  <si>
    <t>I-41474</t>
  </si>
  <si>
    <t>CAIXA DE INSPECAO PARA ATERRAMENTO OU OUTRO USO, EM PVC, DN = 300 X *300* MM</t>
  </si>
  <si>
    <t>TRUNCAR(0,6*0,08*2;4)</t>
  </si>
  <si>
    <t>CHAPISCO APLICADO EM ALVENARIA (SEM PRESENÇA DE VÃOS) E ESTRUTURAS DE CONCRETO DE FACHADA, COM COLHER DE PEDREIRO. ARGAMASSA TRAÇO 1:3 COM PREPARO EM BETONEIRA 400L. M2</t>
  </si>
  <si>
    <t>MASSA ÚNICA, PARA RECEBIMENTO DE PINTURA, EM ARGAMASSA TRAÇO 1:2:8, PREPARO MECÂNICO COM BETONEIRA 400L, APLICADA MANUALMENTE EM FACES INTERNAS DE PAREDES, ESPESSURA DE 20MM, COM EXECUÇÃO DE TALISCAS. M2</t>
  </si>
  <si>
    <t>ARMACAO VERTICAL C/ HASTE E CONTRA-PINO EM CHAPA DE FERRO GALV 3/16" C/ 1 ESTRIBO E 1 ISOLADOR"</t>
  </si>
  <si>
    <t>CURVA MACHO-FÊMEA, LONGA, DEFLEXÃO 90º, FERRO GALVANIZADO, ROSCÁVEL, DIÂMETRO Ø 3"</t>
  </si>
  <si>
    <t>CURVA, LONGA, DEFLEXÃO 90º, PVC RÍGIDO, COR PRETA, ROSCÁVEL, DIÂMETRO Ø 3"</t>
  </si>
  <si>
    <t>LUVA, PVC RÍGIDO, COR PRETA, ROSCÁVEL, PARA DIÃMETRO Ø 3"</t>
  </si>
  <si>
    <t>LUVA, FERRO GALVANIZADO, ROSCÁVEL, PARA DIÃMETRO Ø 3"</t>
  </si>
  <si>
    <t>ELETRODUTO PVC RÍGIDO, COR PRETA, ROSCÁVEL, DIÃMETRO Ø 3/4", FORNECIDO EM VARA COM 3,00M</t>
  </si>
  <si>
    <t>ELETRODUTO PVC RÍGIDO, COR PRETA, ROSCÁVEL, DIÃMETRO Ø 3", FORNECIDO EM VARA COM 3,00M</t>
  </si>
  <si>
    <t>CONECTOR PARALELO UNIVERSAL, ALUMÍNIO EXTRUDADO, P/ COMDUTORES DE AL/CU SEÇÕES 13-53MM², 2 PARAFUSOS TIPO FRANCÊS, CABEÇA REDONDA ABAULADA, 2 ARRUELAS DE PRESSÃO E 2 PORCAS SEXTAVADAS EM AÇO GALVANIZADO, EQUIVALENTE AO MOD GPAL-49-2B DA INTELLI</t>
  </si>
  <si>
    <t>FIO, COBRE NU, TÊMPERA MEIO DURO, SEÇÃO 16MM², SÓLIDO</t>
  </si>
  <si>
    <t>TERMINAL A COMPRESSAO EM COBRE ESTANHADO P/ CABO 50MM²</t>
  </si>
  <si>
    <t>HASTE, ATERRAMENTO, COPPERWELD, NÚCLEO DE AÇO (SAE-1020) E CAPA DE COBRE ELETROLÍTICO ESPESSURA 254Μ(10 MILS), DIM. Ø16X3000MM, FORNECIDA COM CONECTOR TIPO GRAMPO, EQUIVALENTE AO MOD IH-1058 DA INTELLI</t>
  </si>
  <si>
    <t>ELETRICISTA COM ENCARGOS COMPLEMENTARES H C 0,0550000 20,71 1,13</t>
  </si>
  <si>
    <t>FORNECIMENTO E INSTALAÇÃO DE POSTE PADRÃO TRIFÁSICO COMPLETO COM FERRAGENS E ACESSÓRIOS PARA ENTRADA DE ENERGIA</t>
  </si>
  <si>
    <t>COMPO 21</t>
  </si>
  <si>
    <t>GUINDAUTO HIDRÁULICO, CAPACIDADE MÁXIMA DE CARGA 3300 KG, MOMENTO MÁXIMO D CHP E CARGA 5,8 TM, ALCANCE MÁXIMO HORIZONTAL 7,60 M, INCLUSIVE CAMINHÃO TOCO PBT 16.000 KG, POTÊNCIA DE 189 CV - CHP DIURNO.</t>
  </si>
  <si>
    <t>MOTORISTA OPERADOR DE CAMINHAO COM MUNCK</t>
  </si>
  <si>
    <t>POSTE DE CONCRETO ARMADO DE SECAO DUPLO T, EXTENSAO DE 9,00 M, RESISTENCIA DE  150 DAN, TIPO D  UN 601,70</t>
  </si>
  <si>
    <t>ARAME GALVANIZADO 12 BWG, D = 2,76 MM (0,048 KG/M) OU 14 BWG, D = 2,11 MM (0,026 KG 20,00KG/M)</t>
  </si>
  <si>
    <t>BAIXA TENSAO</t>
  </si>
  <si>
    <t>ISOLADOR DE PORCELANA, TIPO ROLDANA, DIMENSOES DE *72* X *72* MM, PARA USO EM BAIXA TENSAO.</t>
  </si>
  <si>
    <t>PARAFUSO M16 EM ACO GALVANIZADO, COMPRIMENTO = 300 MM, DIAMETRO = 16 MM, ROSCA MAQUINA, CABECA QUADRADA UN 10,32</t>
  </si>
  <si>
    <t>ELETRODUTO DE PVC RIGIDO ROSCAVEL DE 3 ", SEM LUVA M CR 27,84</t>
  </si>
  <si>
    <t xml:space="preserve">DISJUNTOR TERMOMAGNETICO TRIPOLAR 200 A / 600 V, TIPO FXD / ICC - 35 KA UN </t>
  </si>
  <si>
    <t xml:space="preserve">ARRUELA EM ALUMINIO, COM ROSCA, DE 3", PARA ELETRODUTO UN </t>
  </si>
  <si>
    <t xml:space="preserve"> BUCHA EM ALUMINIO, COM ROSCA, DE 3", PARA ELETRODUTO UN </t>
  </si>
  <si>
    <t>CABO MULTIPOLAR DE COBRE, FLEXIVEL, CLASSE 4 OU 5, ISOLACAO EM HEPR, COBERTURA EM PVC-ST2, ANTICHAMA BWF-B, 0,6/1 KV, 3 CONDUTORES DE 50 MM2  M 167,22</t>
  </si>
  <si>
    <t>ALCA PREFORMADA DE DISTRIBUICAO, EM ACO GALVANIZADO, PARA CONDUTORES DE ALUMINIO AWG 1/0 (CAA 6/1 OU CA 7 FIOS) UN 11,53</t>
  </si>
  <si>
    <t xml:space="preserve">CABECOTE PARA ENTRADA DE LINHA DE ALIMENTACAO PARA ELETRODUTO, EM LIGA DE ALUMINIO COM ACABAMENTO ANTI CORROSIVO, COM FIXACAO POR ENCAIXE LISO DE 360 GRAUS, DE 3" </t>
  </si>
  <si>
    <t>COMPOSIÇÃO DE PREÇO - 021 -COMPOSIÇÃO DE CUSTOS PARA O FORNECIMENTO E INSTALAÇÃO DE POSTE PADRÃO COM PREÇOS PELA SINAPI MARÇO 2022 D.</t>
  </si>
  <si>
    <t>ESCAVAÇÃO - FUNDAÇÃO - FORMAS - FERRAGENS E CONCRETAGEM</t>
  </si>
  <si>
    <t>VALOR TOTAL DA CONSTRUÇÃO DA ESCOLA, MURO  E DA QUADRA</t>
  </si>
  <si>
    <t>INSTALAÇÕES HI-DRAÚLICAS - TUBU-LAÇÕES E RESERVA-TÓRIOS</t>
  </si>
  <si>
    <t>SPDA-SISTEMA DE PROTEÇÃO CONTRA DESCARGAS ATMOSFÉRICAS</t>
  </si>
  <si>
    <t>UMA NA BOMBA E OUTRA NO PASSEIO EXTERNO</t>
  </si>
  <si>
    <r>
      <t xml:space="preserve">COMPO </t>
    </r>
    <r>
      <rPr>
        <b/>
        <sz val="18"/>
        <rFont val="Calibri"/>
        <family val="2"/>
      </rPr>
      <t xml:space="preserve">22 </t>
    </r>
  </si>
  <si>
    <t>FORNECIMENTO E INSTALAÇÃO DE ACIONADOR MANUAL DE BOMBA DE INCENDIO COM MARTELO..</t>
  </si>
  <si>
    <t>PREÇO CFE.</t>
  </si>
  <si>
    <t xml:space="preserve">VLR. CONSULTADO  </t>
  </si>
  <si>
    <t>ACIONADOR MANUAL DE BOMBA DE INCÊNDIO COM MARTELO - PREÇO MÉDIO CONFORME INFORMADO ABAIXO&gt;&gt;&gt; TRTUNCAR( 159.90+176,55+140,71)/3=&gt;&gt;&gt;&gt;&gt;</t>
  </si>
  <si>
    <t>CFE.ITEM&gt;&gt;TRUNCAR(1/3*(159,9+176,55+140,71);2)</t>
  </si>
  <si>
    <t xml:space="preserve">COMPO 22 </t>
  </si>
  <si>
    <t>SITE SUBMARINO  - R$ 159,90 COM FRETE INCLUSO. PREÇO COLETADO EM 27.04.2022</t>
  </si>
  <si>
    <t>SITE BRASIL  - R$ 176,55 COM FRETE INCLUSO. PREÇO COLETADO EM 27.04.2022</t>
  </si>
  <si>
    <t>LOJAS AMERICANAS  - R$ 140,71 CIN=M FRETE INCLUSO. PREÇO COLETADO EM 27.04.2022</t>
  </si>
  <si>
    <r>
      <t xml:space="preserve">COMPO </t>
    </r>
    <r>
      <rPr>
        <b/>
        <sz val="18"/>
        <rFont val="Calibri"/>
        <family val="2"/>
      </rPr>
      <t xml:space="preserve">14 </t>
    </r>
  </si>
  <si>
    <t>SITE AMERICANAS  - R$1.318,04 COM FRETE INCLUSO. PREÇO COLETADO EM 29.04.2022</t>
  </si>
  <si>
    <t>SITE CONTRA INCÊNDIO - R$ 1,480,18 COM FRETE INCLUSO. PREÇO COLETADO EM 29.04.2022</t>
  </si>
  <si>
    <t>SITE UPPER SEG  - R$1.491,41 COM FRETE INCLUSO. PREÇO COLETADO EM 29.04.2022</t>
  </si>
  <si>
    <t>CENTRAL DE INCÊNDIO ENDEREÇÁVEL CIE 1125 INTELBRÁS.CONFORME INFORMADO ABAIXO&gt;&gt;&gt; TRTUNCAR(1.491,41+1318,04+1.480,18)/3=&gt;&gt;&gt;&gt;&gt;</t>
  </si>
  <si>
    <t xml:space="preserve">COMPOSIÇÃO DE PREÇO - 14 -  COM PREÇOS MÉDIO COLETADOS NA INTERNET E  SINAPI MARÇO 2022 DESONERADA </t>
  </si>
  <si>
    <t>FORNECIMENTO E INSTALAÇÃO DE CENTRAL DE ALARME DE  INCÊNDIO ENDEREÇÁVEL CIE 1125 INTELBRÁS.</t>
  </si>
  <si>
    <t xml:space="preserve">COMPO 14 </t>
  </si>
  <si>
    <t>FORNECIMENTO E INSTALAÇÃO DE CENTRAL DE ALARME DE INCÊNDIO ENDEREÇÁVEL CIE 1125 INTELBRÁS.</t>
  </si>
  <si>
    <r>
      <t xml:space="preserve">COMPO </t>
    </r>
    <r>
      <rPr>
        <b/>
        <sz val="18"/>
        <rFont val="Calibri"/>
        <family val="2"/>
      </rPr>
      <t xml:space="preserve">48 </t>
    </r>
  </si>
  <si>
    <t>FORNECIMENTO E INSTALAÇÃO DE BATERIA PARA NOBREAK 12V 7Ah  ESTACIONÁRIA TECNOLOGIA VRLA AGM MOURA</t>
  </si>
  <si>
    <t>SITE AMAZON - R$139,00 COM FRETE INCLUSO. PREÇO COLETADO EM 29.04.2022</t>
  </si>
  <si>
    <t>SITE MAGALU - R$138,90 COM FRETE INCLUSO. PREÇO COLETADO EM 29.04.2022</t>
  </si>
  <si>
    <t>SITE SUBMARIONO - R$ 116,35+39,99 DE FRETE INCLUSO=R$156,34. PREÇO COLETADO EM 29.04.2022</t>
  </si>
  <si>
    <t>BATERIA PARA NOBREAK 12V 7Ah  ESTACIONÁRIA TECNOLOGIA VRLA AGM MOURAC.CONFORME INFORMADO ABAIXO&gt;&gt;&gt; TRUNCAR(139+138,9+156,34)/3=&gt;&gt;&gt;&gt;&gt;</t>
  </si>
  <si>
    <t>TRUNCAR(1/3*(139+138,9+156,34);2)</t>
  </si>
  <si>
    <t>REATERRO MANUAL APILOADO COM SOQUETE.(VOL. DA ESCAVAÇÃO MENOS VOL. DO POSTE ENTERRADO - CONCRETO NA BASE H=1M</t>
  </si>
  <si>
    <t>NÃO FOI ENCONTRADO REVENDEDORES NA CIDADE. OS PREÇOS FORAM COLETADOS NOS SITES NA INTERNETE. O PREÇO INFORMADO É A MÉDIA DOS PREÇOS INFORMADOS ABAIXO.</t>
  </si>
  <si>
    <t xml:space="preserve">VLR. DE ACORDO COM AS EMPRESAS </t>
  </si>
  <si>
    <t>NÃO FOI ENCONTRADO REVENDEDORES NA CIDADE. OS PREÇOS FORAM COLETADOS NOS SITES NA INTERNETE. O PREÇO INFORMADO É A MÉDIA DOS PREÇOS INFORMADOS ABAIXO</t>
  </si>
  <si>
    <t xml:space="preserve">COMPO 48 </t>
  </si>
  <si>
    <r>
      <t xml:space="preserve">COMPO </t>
    </r>
    <r>
      <rPr>
        <b/>
        <sz val="18"/>
        <rFont val="Calibri"/>
        <family val="2"/>
      </rPr>
      <t>49</t>
    </r>
  </si>
  <si>
    <t>FORNECIMENTO E INSTALAÇÃO DE SINALIZADOR AUDIOVISUAL COM SIRENE BIVOL 12V OU 24V - CONVENCIONAL</t>
  </si>
  <si>
    <t>PREÇO CFE. ABAIXO</t>
  </si>
  <si>
    <t>QUALI TUBOS - R$42,00 COM FRETE INCLUSO. PREÇO COLETADO EM 29.04.2022</t>
  </si>
  <si>
    <t>SITE MAGALU - R$ 42,00 COM FRETE INCLUSO=R$156,34. PREÇO COLETADO EM 29.04.2022</t>
  </si>
  <si>
    <t>SITE AMERICANAS - R$49,41 +29,49=&gt;78,90 ,00 COM FRETE INCLUSO. PREÇO COLETADO EM 29.04.2022</t>
  </si>
  <si>
    <t>SINALIZADOR AUDIOVISUAL COM SIRENE BIVOL 12V OU 24V - CONVENCIONAL PREÇOS CONFORME INFORMADO ABAIXO ..TRUNCAR(1/3*(78,9+42+42)</t>
  </si>
  <si>
    <t xml:space="preserve">COMPOSIÇÃO DE PREÇO - 49 -  COM PREÇOS MÉDIO COLETADOS NA INTERNET E  SINAPI MARÇO 2022 DESONERADA </t>
  </si>
  <si>
    <t>COMPE 50</t>
  </si>
  <si>
    <t>CABO SHIELD BLINDADO 3 VIAS MALHA 3X1,5MM - ROLO COM 10M - PREÇOS CONFORME INFORMADO ABAIXO ..TRUNCAR(1/3*(10,9+8,01+13,69) POR METRO</t>
  </si>
  <si>
    <t>FORNECIMENTO E INSTALAÇÃO DE CABO SHIELD BLINDADO 3 VIAS MALHA 3X1,5MM - POR METRO</t>
  </si>
  <si>
    <t xml:space="preserve">TUBO DE AÇO GALVANIZADO COM COSTURA, CLAS-SE MÉDIA, DN 65 (2 1/2"), CONEXÃO ROSQUEADA, INSTALADO EM REDE DE ALIMENTAÇÃO PARA HI-DRANTE - FORNECIMENTO E INSTALAÇÃO M </t>
  </si>
  <si>
    <t xml:space="preserve">COMPO 49 </t>
  </si>
  <si>
    <t xml:space="preserve">COMPOSIÇÃO DE PREÇO - 44 -  COM PREÇOS MÉDIO COLETADOS NA INTERNET E  CÓD. 91927 SINAPI MARÇO 2022 DESONERADA </t>
  </si>
  <si>
    <t>COMPE 44</t>
  </si>
  <si>
    <t xml:space="preserve">COMPO 50 </t>
  </si>
  <si>
    <t xml:space="preserve">COMPOSIÇÃO DE PREÇO - 50 -  COM PREÇOS MÉDIO COLETADOS NA INTERNET E  CÓD. 91927 SINAPI MARÇO 2022 DESONERADA </t>
  </si>
  <si>
    <t>COMPE 51</t>
  </si>
  <si>
    <t>FORNECIMENTO E INSTALAÇÃO DE CABO Pp 2X2,5MM FLEXÍVEL POR METRO</t>
  </si>
  <si>
    <t>SITE AMAZON - R$5,98 COM FRETE INCLUSO. PREÇO COLETADO EM 29.04.2022</t>
  </si>
  <si>
    <t>AMERICANA - R$8,34 COM FRETE INCLUSO. PREÇO COLETADO EM 29.04.2022</t>
  </si>
  <si>
    <t>SITE SG ELÉTRICA - R$ 6,07 COM FRETE INCLUSO&gt;&gt; PREÇO COLETADO EM 29.04.2022</t>
  </si>
  <si>
    <t>TRUNCAR(1/3*(5,98+8,34+6,07);2)</t>
  </si>
  <si>
    <t xml:space="preserve">COMPO 44 </t>
  </si>
  <si>
    <t>CABO Pp 2X2,5MM FLEXÍVEL POR METRO - PREÇOS CONFORME INFORMADO ABAIXO ..TRUNCAR(1/3*(5,98+8,34+6,07) POR METRO</t>
  </si>
  <si>
    <t>SERVENTE COM ENCARGOS COMPLEMENTARES H C 0,0634000 16,02 1,01</t>
  </si>
  <si>
    <t xml:space="preserve">FORNECIMENTO E INSTALAÇÃO DE UM PORTÃO DE CORRER DE 4,4 X 2,0 M COM  GRADIL DE METALON REDONDO DE 3/4" NA VERTICAL, COM REQUADRO, PINTURA COM TINTA ALQUÍDICA E ACABAMENTO NATURAL COM DIMENSÕES DE 4,0 X 2,0M FIXADO EM PILARES  TRILHOS E ROLDANAS </t>
  </si>
  <si>
    <t>4,4*2</t>
  </si>
  <si>
    <t>CCFE SINAPI</t>
  </si>
  <si>
    <t>PLACA DE ACRILICO TRANSPARENTE ADESIVADA PARA SINALIZACAO DE PORTAS, BORDA POLIDA, DE *25 X 8*, E = 6 MM (NAO INCLUI ACESSORIOS PARA FIXACAO)UN 56,20</t>
  </si>
  <si>
    <t>BUCHA DE NYLON SEM ABA S6, COM PARAFUSO DE 4,20 X 40 MM EM ACO ZINCADO COM ROSCA SOBERBA, CABECA CHATA E FENDA PHILLIPSUN 0,20</t>
  </si>
  <si>
    <t>FORNECIMENTO E INSTALAÇÃO DE PLACA DE SINALIZAÇÃO DIVERSA</t>
  </si>
  <si>
    <t xml:space="preserve">COMPOSIÇÃO DE PREÇO - 51 -  COM PREÇOS SINAPI MARÇO 2022 DESONERADA </t>
  </si>
  <si>
    <t xml:space="preserve">COMPO 51 </t>
  </si>
  <si>
    <t xml:space="preserve">CHUMBAMENTO LINEAR EM ALVENARIA PARA RAMAIS/DISTRIBUIÇÃO COM DIÂMETROS MENORES OU IGUAIS A 40 MM. M </t>
  </si>
  <si>
    <t xml:space="preserve">RASGO EM ALVENARIA PARA RAMAIS/ DISTRIBUI-ÇÃO COM DIAMETROS MENORES OU IGUAIS A 40 MM M </t>
  </si>
  <si>
    <t>ELETRODUTO RÍGIDO ROSCÁVEL, PVC, DN 25 MM (3/4"), PARA CIRCUITOS TERMINAIS, INSTALADO EM FORRO - FORNECIMENTO E INSTALAÇÃO. M CR 10,15</t>
  </si>
  <si>
    <t>ELETRODUTO RÍGIDO ROSCÁVEL, PVC, DN 25 MM (3/4"), PARA CIRCUITOS TERMINAIS INSTALADO EM PAREDE - FORNECIMENTO E INSTALAÇÃO M</t>
  </si>
  <si>
    <t>13.11</t>
  </si>
  <si>
    <t>13.12</t>
  </si>
  <si>
    <t>13.13</t>
  </si>
  <si>
    <t>13.14</t>
  </si>
  <si>
    <t>13.15</t>
  </si>
  <si>
    <t>13.16</t>
  </si>
  <si>
    <t>13.17</t>
  </si>
  <si>
    <t>13.18</t>
  </si>
  <si>
    <t>13.19</t>
  </si>
  <si>
    <t>13.20</t>
  </si>
  <si>
    <t>13.21</t>
  </si>
  <si>
    <t>13.22</t>
  </si>
  <si>
    <t>13.23</t>
  </si>
  <si>
    <t>QUADRO DE DISTRIBUICAO COM BARRAMENTO TRIFASICO, DE SOBREPOR, EM CHAPA DE ACO GALVANIZADO, PARA *48* DISJUNTORES DIN, 100 A</t>
  </si>
  <si>
    <t>ELETRODUTO FLEXÍVEL CORRUGADO, PEAD, DN 40 MM (1 1/4"), PARA CIRCUITOS TERMINAIS, INSTA-LADO EM FORRO - FORNECIMENTO E INSTALAÇÃO</t>
  </si>
  <si>
    <t xml:space="preserve">TAMPA PARA CONDULETE, EM PVC, PARA 1 MODULO RJ UN </t>
  </si>
  <si>
    <t xml:space="preserve"> FORNECIMENTO E INSTALAÇÃO DE UM QUADRO DE DISTRIBUICAO COM BARRAMENTO TRIFASICO, DE SOBREPOR, EM CHAPA DE ACO GALVANIZADO, PARA *48* DISJUNTORES DIN, 100 A.</t>
  </si>
  <si>
    <t xml:space="preserve">QUADRO DE DISTRIBUIÇÃO DE ENERGIA EM CHAPA DE AÇO GALVANIZADO, DE EMBUTIR, COM BARRAMENTO TRIFÁSICO, PARA 12 DISJUNTORES DIN 100A - FORNECIMENTO E INSTALAÇÃO. </t>
  </si>
  <si>
    <t>VALOR LOCAL</t>
  </si>
  <si>
    <t xml:space="preserve"> FORNECIMENTO E INSTALAÇÃO DE UM QUADRO DE DISTRIBUICAO DE ENERGIA  EM CHAPA DE AÇO GALVANIZADO, DE EMBUTIR  COM BARRAMENTO TRIFÁSICO, PARA 48 DISJUNTORES DIN 100A </t>
  </si>
  <si>
    <t>COMPO 52</t>
  </si>
  <si>
    <t>HASTE DE ATERRAMENTO 5/8 COM CONECTOR - FORNECIMENTO E INSTALAÇÃO.</t>
  </si>
  <si>
    <t>HASTE DE ATERRAMENTO EM ACO COM 3,00 M DE COMPRIMENTO E DN = 5/8", REVESTIDA COM BAIXA CAMADA DE COBRE, COM CONECTOR UN 55,42</t>
  </si>
  <si>
    <t>COMPOSIÇÃO  52 - FORNECIMENTO E INSTALAÇÃO DE  HASTE DE ATERRAMENTO COM CONECTOR INSUMOS E MÃO DE OBRA DA SINAPI MARÇO 2022 D.</t>
  </si>
  <si>
    <t>CAIXAS DE PASSAGEM</t>
  </si>
  <si>
    <t>CAIXA ENTERRADA HIDRÁULICA RETANGULAR EM ALVENARIA COM TIJOLOS CERÂMICOS MACIÇOS, DIMENSÕES INTERNAS: 0,4X0,4X0,4 M UN</t>
  </si>
  <si>
    <t>CAIXA ENTERRADA HIDRÁULICA RETANGULAR EM ALVENARIA COM TIJOLOS CERÂMICOS MACIÇOS, DIMENSÕES INTERNAS: 0,6X0,6X0,6 M UN</t>
  </si>
  <si>
    <t>CAIXA ENTERRADA HIDRÁULICA RETANGULAR EM ALVENARIA COM TIJOLOS CERÂMICOS MACIÇOS, DIMENSÕES INTERNAS: 0,8X0,8X0,6 M UN</t>
  </si>
  <si>
    <t>CAIXA ENTERRADA HIDRÁULICA RETANGULAR EM ALVENARIA COM TIJOLOS CERÂMICOS MACIÇOS, DIMENSÕES INTERNAS: 1X1X0,6 M UN</t>
  </si>
  <si>
    <t>I 857 CABO DE COBRE NU 16 MM2 MEIO-DURO M C 1,0500000 15,22 15,98</t>
  </si>
  <si>
    <t>COMPO 53</t>
  </si>
  <si>
    <t>FORNECIMENTO E INSTALAÇÃO DE CABO DE COBRE NU 16MM2</t>
  </si>
  <si>
    <t>AUXILIAR DE ELETRICISTA COM ENCARGOS COMPLEMENTARES H CR 0,0957</t>
  </si>
  <si>
    <t>COMPOSIÇÃO  53 - FORNECIMENTO E INSTALAÇÃO DE  CABO DE COBRE NU SEM SUPORTE ISOLADOR DE ACORDO COM O CODIGO 96971 COM PREÇOS DA SINAPI MARCO 2022 DESOENERADA</t>
  </si>
  <si>
    <t>FORNECIMENTO E INSTALAÇÃO DE  ELETRODUTO PEAD FLEXÍVEL PAREDE SIMPLES CORRUGADO HELICOIDAL</t>
  </si>
  <si>
    <t>COMPO 54</t>
  </si>
  <si>
    <t>ELETRODUTO/DUTO PEAD FLEXIVEL PAREDE SIMPLES, CORRUGACAO HELICOIDAL, COR PRETA, SEM ROSCA, DE 3", PARA CABEAMENTO SUBTERRANEO (NBR 15715) M 7,02</t>
  </si>
  <si>
    <t>11.56</t>
  </si>
  <si>
    <t>11.57</t>
  </si>
  <si>
    <t>11.58</t>
  </si>
  <si>
    <t>11.59</t>
  </si>
  <si>
    <t>11.60</t>
  </si>
  <si>
    <t>11.61</t>
  </si>
  <si>
    <t>11.62</t>
  </si>
  <si>
    <t>11.63</t>
  </si>
  <si>
    <t>11.64</t>
  </si>
  <si>
    <t>11.65</t>
  </si>
  <si>
    <t>11.66</t>
  </si>
  <si>
    <t>11.67</t>
  </si>
  <si>
    <t>11.68</t>
  </si>
  <si>
    <t>11.69</t>
  </si>
  <si>
    <t>11.70</t>
  </si>
  <si>
    <t>11.71</t>
  </si>
  <si>
    <t>11.72</t>
  </si>
  <si>
    <t>11.75</t>
  </si>
  <si>
    <t>11.76</t>
  </si>
  <si>
    <t>11.87</t>
  </si>
  <si>
    <t>11.90</t>
  </si>
  <si>
    <t>ITENS</t>
  </si>
  <si>
    <t>TRUNCAR(4*1,2*0,395;2)</t>
  </si>
  <si>
    <t>PEDREIRO COM ENCARGOS COMPLEMENTARES H C 0,4860000 19,98 9,71</t>
  </si>
  <si>
    <t>SERVENTE COM ENCARGOS COMPLEMENTARES H C 0,6650000 16,02 10,65</t>
  </si>
  <si>
    <t>CORTE E DOBRA DE AÇO CA-50, DIÂMETRO DE 8,0 MM, UTILIZADO EM ESTRUTURAS DIVERSAS, EX-CETO LAJES ( KG&gt;&gt; R$12,82/KG=&gt;&gt;&gt; 4FE COM 1,20MDE FORMA A ULTRAPASSAR E SER AMARRADA A VIGA BALDRAME DO MURO.==&gt;4*1,2*0,395KG</t>
  </si>
  <si>
    <t>CONCRETO FCK = 20MPA, TRAÇO 1:2,7:3 (EM MASSA SECA DE CIMENTO/AREIA MÉDIA / BRITA 1) - PREPARO MECÂNICO COM BETONEIRA 400 L.M3 CR 419,09M3</t>
  </si>
  <si>
    <t>TRUNCAR(1*3,1516*0,1*0,1;2)</t>
  </si>
  <si>
    <t>TRUNCAR(1,2*4*0,395;5)</t>
  </si>
  <si>
    <t>TRUNCAR(5*(0,1*0,1*3,141516)+0,06;5)</t>
  </si>
  <si>
    <t>MONTAGEM DE ARMADURA DE ESTACAS, DIÂMETRO = 8,0 MM.  KG CR 14,70</t>
  </si>
  <si>
    <t>95583 MONTAGEM DE ARMADURA TRANSVERSAL DE ESTACAS DE SEÇÃO CIRCULAR, DIÂMETRO = 5,0 MM. KG CR 15,31</t>
  </si>
  <si>
    <t>COMPO 55</t>
  </si>
  <si>
    <t>COMPOSIÇÃO  55 - CUSTO DE ESTACA COM 20 CM DE DIAMENTRO INTEIRAMENTE ARMADA PARA O MURO DA ESCOLA SÃO JO´SE OPERÁRIO CONFORME ITEM 101176 SINAPI MARÇO 2022 D.</t>
  </si>
  <si>
    <t>ESTACA BROCA DE CONCRETO, DIÂMETRO DE 20CM, ESCAVAÇÃO MANUAL COM TRADO CONCHA, INTEIRAMENTE ARMADA.</t>
  </si>
  <si>
    <t>COMPO 055</t>
  </si>
  <si>
    <t>FORNECIMENTO E PLANTIO DE GRAMA ESMERALDA EM PLACAS</t>
  </si>
  <si>
    <t>SERVENTE COM ENCARGOS COMPLEMENTARES H C 0,1564000 16,02 2,50</t>
  </si>
  <si>
    <t>JARDINEIRO COM ENCARGOS COMPLEMENTARES H CR 0,0391000 17,36 0,67</t>
  </si>
  <si>
    <t>GRAMA ESMERALDA OU SAO CARLOS OU CURITIBANA, EM PLACAS, SEM PLANTIO M2 C 14,00</t>
  </si>
  <si>
    <t>FERTILIZANTE NPK - 10:10:10 KG CR 3,64</t>
  </si>
  <si>
    <t>FERTILIZANTE ORGANICO COMPOSTO, CLASSE A KG CR 1,14</t>
  </si>
  <si>
    <t>COMPOSIÇÃO DE PREÇO - 018 - PARA  O CUSTO DO FORNECIMENTO E PLANTIO DE GRAMA ESMERALDA EM PLACAS  DE ACORDO COM O ITEM 85180 DA SINAPI SET 2019 COM PREÇOS SINAPI MARÇO 2022 DESONERADA .</t>
  </si>
  <si>
    <t>COMPO 18</t>
  </si>
  <si>
    <t xml:space="preserve">ARMAÇÃO DE PILAR OU VIGA DE UMA ESTRUTURA CONVENCIONAL DE CONCRETO ARMADO EM UMA EDIFICAÇÃO TÉRREA OU SOBRADO UTILIZANDO AÇO CA-60 DE 5,0 MM - MONTAGEM KG </t>
  </si>
  <si>
    <t>ESTACA BROCA DE CONCRETO, DIÂMETRO DE 20CM, ESCAVAÇÃO MANUAL COM TRADO CONCHA, INTEIRAMENTE ARMADA.CONFORME MOSTRA NA PLANTA NA LATERAL ESQUERDA 3 PILARES DE 12X25CM E 2 DE 20X20CM E ALTURA DE 2M ACIMA DA VIGA. NA LATERAL DIREITA 12 DE 0,12X25CM. NO FUNDO 22 DE 12X25CM E NA FRENTE 2 DE 20X20CM E 18 DE 12X25 ++&gt;&gt;&gt;&gt; 3+2+2+22+2+20 51 BROCAS</t>
  </si>
  <si>
    <t>TUBO, PVC, SOLDÁVEL, DN 25MM, INSTALADO EM RAMAL OU SUB-RAMAL DE ÁGUA - FORNECIMEN-TO E INSTALAÇÃO</t>
  </si>
  <si>
    <t>TÊ, PVC, SOLDÁVEL, DN 25 MM INSTALADO EM RESERVAÇÃO DE ÁGUA DE EDIFICAÇÃO QUE POS-SUA RESERVATÓRIO DE FIBRA/FIBROCIMENTO - FORNECIMENTO E INSTALAÇÃO.</t>
  </si>
  <si>
    <t>ADAPTADOR CURTO COM BOLSA E ROSCA PARA RE-GISTRO, PVC, SOLDÁVEL, DN 25MM X 3/4 , INSTA-LADO EM RESERVAÇÃO DE ÁGUA DE EDIFICAÇÃO QUE POSSUA RESERVATÓRIO DE FIBRA/FIBROCI-MENTO FORNECIMENTO E INSTALAÇÃO.</t>
  </si>
  <si>
    <t>TORNEIRA DE BÓIA, ROSCÁVEL 3/4", FORNECIDA E INSTALADA EM RESERVAÇÃO DE ÁGUA.</t>
  </si>
  <si>
    <t>ADAPTADOR COM FLANGES LIVRES, PVC, SOLDÁVEL, DN 50 MM X 1 1/2 , INSTALADO EM RESERVAÇÃO DE ÁGUA DE EDIFICAÇÃO QUE POSSUA RESERVATÓRIO DE FIBRA/FIBROCIMENTO FORNECIMENTO E INSTALAÇÃO. UN CR 59,16</t>
  </si>
  <si>
    <t>ADAPTADOR COM FLANGES LIVRES, PVC, SOLDÁ-VEL, DN 75 MM X 2 1/2 , INSTALADO EM RESERVA-ÇÃO DE ÁGUA DE EDIFICAÇÃO QUE POSSUA RESER-VATÓRIO DE FIBRA/FIBROCIMENTO FORNECIMEN-TO E INSTALAÇÃO. UN CR 59,16</t>
  </si>
  <si>
    <t>9.16</t>
  </si>
  <si>
    <t>9.17</t>
  </si>
  <si>
    <t>8.H.33</t>
  </si>
  <si>
    <t>FORNECIMENTO E INSTALAÇÃO DE TE SANITARIO, PVC, DN 100 X 50 MM, SERIE NORMAL, PARA ESGO-TO PREDIAL</t>
  </si>
  <si>
    <t>JANELAS MAXIM AIR ==&gt; 2 J4 +2J5</t>
  </si>
  <si>
    <t>2 X (ALVENARIA E LATERAIS PILARES+ E DAS VIGAS + EM CIMA DA VIGA DO RESPALDO EM TODA A EXTENSÃO E NAS LATERAIS DOS PILARES NA FRENTE E EM CIMA DA ALVENARIA ABAIXO DO ALAMBRADO NA FRENTE DA ESCOLA</t>
  </si>
  <si>
    <t>FORNECIMENTO E INSTALAÇÃO DE UM PORTÃO DE ABRIR EM   GRADIL COM DUAS PARTES COM DIMENSÕES DE 1,25 X 2,0M FIXADO NOS PILARES  E COM PINTURA COM TINTA ALQUÍDICA.</t>
  </si>
  <si>
    <t xml:space="preserve">FRENTE DA ESCOLA 66M-PILARES, POR-TÕES, -16 VÃOS *2*0,07= COMPRIMENTO LINEAR DOS ALAMABRADOS DE TODOS O OS VÃOS&gt;&gt;&gt;=- (66-2,5-4-2,5-4*0,2-14*0,25-16*2*0,07) X ALTURA (2,1-0,8-0,07)=1,23M ==&gt;&gt;&gt;PREENCHIMENTO DOS  VÃOS ENTRE OS PILARES E A ALVENARIA </t>
  </si>
  <si>
    <t>2*4,4*2</t>
  </si>
  <si>
    <t>2*5*2</t>
  </si>
  <si>
    <t>TRUNCAR((66-2,5-4-2,5-4*0,2-14*0,25-16*2*0,07)*(2,1-0,8-0,07);2)</t>
  </si>
  <si>
    <t>PAVIMENTAÇÃO EM CONCRETO</t>
  </si>
  <si>
    <t>MEIO FIO</t>
  </si>
  <si>
    <t>GUIA (MEIO-FIO) CONCRETO, MOLDADA IN LOCO EM TRECHO RETO COM EXTRUSORA, 13 CM BASE X 22 CM ALTURA. M</t>
  </si>
  <si>
    <t>GUIA (MEIO-FIO) CONCRETO, MOLDADA IN LOCO EM TRECHO RETO COM EXTRUSORA, 15 CM BASE X 30 CM ALTURA. M</t>
  </si>
  <si>
    <t>GUIA (MEIO-FIO) CONCRETO, MOLDADA IN LOCO EM TRECHO CURVO COM EXTRUSORA, 15 CM BASE X 30 CM ALTURA. M</t>
  </si>
  <si>
    <t xml:space="preserve">PINTURA DE DEMARCAÇÃO DE VAGA COM TINTA ACRÍLICA, E = 10 CM, APLICAÇÃO MANUAL M </t>
  </si>
  <si>
    <t>ESTACIONAMENTO - PINTURA DE VAGAS E TACHÃO</t>
  </si>
  <si>
    <t>COMPO 19</t>
  </si>
  <si>
    <t>FORNECIMENTO E INSTALAÇÃO DE "TACHÃO  DE CONCRETO" DELIMITADOR DE ESTACIONAMENTO COM DIMENSÕES DEFINIDAS EM PLANTA .A=0,06*0,12+(0,12+0,06/2*0,06*0,3=</t>
  </si>
  <si>
    <t>FABRICAÇÃO, MONTAGEM E DESMONTAGEM DE FÔRMA PARA VIGA BALDRAME E DO RESPALDO, EM MADEIRA SERRADA, E=25 MM, 2 UTILIZAÇÕES.&gt;&gt;(5*0,06*0,3+2*0,15*0,06)</t>
  </si>
  <si>
    <t>CORTE E DOBRA DE AÇO CA-50, DIÂMETRO DE 8,0 MM, UTILIZADO EM ESTRUTURAS DIVERSAS, TAMANHO DE 20 CMS, A SER INSERIDO NA CONCRETAGEM  PARA FIXAÇÃO DE CADA TACHÃO NO SOLO.==&gt;2*0,2*0,395KG=0,16KG</t>
  </si>
  <si>
    <t>CFE CALCULADO</t>
  </si>
  <si>
    <t>COMPOSIÇÃO  19 -FORNECIMENTO E INSTALAÇÃO DE "TACHÃO  DE CONCRETO" DELIMITADOR DE ESTACIONAMENTO COM DIMENSÕES DEFINIDAS EM PLANTA .A=0,06*0,12+(0,12+0,06/2*0,06*0,3= COM PREÇOS SINAPI MARÇO 2022 D.</t>
  </si>
  <si>
    <t>PAISAGISMO-PLANTIO DE ARVORES DE PEQUENO PORTE</t>
  </si>
  <si>
    <t>TUBO DE CONCRETO PARA REDES COLETORAS DE ÁGUAS PLUVIAIS, DIÂMETRO DE 600 MM, JUNTA RÍGIDA, INSTALADO EM LOCAL COM BAIXO NÍVEL DE INTERFERÊNCIAS - FORNECIMENTO E ASSENTAMENTO M</t>
  </si>
  <si>
    <t>PLANTIO DE ÁRVORE ORNAMENTAL COM ALTURA DE MUDA MENOR OU IGUAL A 2,00 M.</t>
  </si>
  <si>
    <t xml:space="preserve">NO FUNDO==&gt;20 PILARESDE 12X25CM SENDO QUE 2 DELES (O 10º E 11º) ESTÃO PROXIMOS DEVIDO A DILATAÇÃO.NA LAT. ESQ., NO FUNDO, 2 PILARES DE 12X25 CM E 2 DE 20X20CM PARA O PORTÃOE NA FRENTE 2 DE 12X25CM NO MURO ONDE VAI SER CONSTRUÍDA A MURETA DE ENTRADA DE ENERGIA,E 2 DE 20X20CM EM CADA PORTÃO (4), E 13 DE 12X25CM E NA LAT. DIREITA  4+8 DE 12X25CM==&gt;&gt; PILA-RES DE 20X20CM==&gt;=&gt;&gt; 2+2+2=6UNID E DE 12X25CM =&gt;&gt;&gt;20+2+2+13+12=51UNID  </t>
  </si>
  <si>
    <t>14.5</t>
  </si>
  <si>
    <t>14.6</t>
  </si>
  <si>
    <t>14.7</t>
  </si>
  <si>
    <t>14.8</t>
  </si>
  <si>
    <t>14.9</t>
  </si>
  <si>
    <r>
      <rPr>
        <b/>
        <sz val="14"/>
        <rFont val="Calibri"/>
        <family val="2"/>
        <scheme val="minor"/>
      </rPr>
      <t>3.C.2  +</t>
    </r>
    <r>
      <rPr>
        <b/>
        <sz val="10"/>
        <rFont val="Calibri"/>
        <family val="2"/>
        <scheme val="minor"/>
      </rPr>
      <t xml:space="preserve"> DIVERSOS</t>
    </r>
  </si>
  <si>
    <r>
      <rPr>
        <b/>
        <sz val="14"/>
        <rFont val="Calibri"/>
        <family val="2"/>
        <scheme val="minor"/>
      </rPr>
      <t xml:space="preserve">3.D.11  </t>
    </r>
    <r>
      <rPr>
        <b/>
        <sz val="10"/>
        <rFont val="Calibri"/>
        <family val="2"/>
        <scheme val="minor"/>
      </rPr>
      <t xml:space="preserve"> DIVERSOS</t>
    </r>
  </si>
  <si>
    <r>
      <rPr>
        <b/>
        <sz val="14"/>
        <rFont val="Calibri"/>
        <family val="2"/>
        <scheme val="minor"/>
      </rPr>
      <t xml:space="preserve">3.G.1  </t>
    </r>
    <r>
      <rPr>
        <b/>
        <sz val="10"/>
        <rFont val="Calibri"/>
        <family val="2"/>
        <scheme val="minor"/>
      </rPr>
      <t xml:space="preserve"> DIVERSOS</t>
    </r>
  </si>
  <si>
    <t>8.H.16 E 3.H.10</t>
  </si>
  <si>
    <t xml:space="preserve">FORNECIMENTO E INSTALAÇÃO DE UMA BANCADA EM GRANITO DE 1,80MX 0,60M COM CUBA EM INOX, E TORNEIRA E VÁLVULA </t>
  </si>
  <si>
    <t>9.18</t>
  </si>
  <si>
    <t>RFJKKLJHH</t>
  </si>
  <si>
    <r>
      <t>DRENAGEM PLUVIAL-</t>
    </r>
    <r>
      <rPr>
        <b/>
        <sz val="10"/>
        <rFont val="Calibri"/>
        <family val="2"/>
      </rPr>
      <t>CALHAS, CAIXAS DE PASSAGEM,TUBULAÇÕES</t>
    </r>
  </si>
  <si>
    <r>
      <t>ESGOTO SANITÁRIO-</t>
    </r>
    <r>
      <rPr>
        <b/>
        <sz val="10"/>
        <rFont val="Calibri"/>
        <family val="2"/>
      </rPr>
      <t>CXS. GORDURA, DE PASSAGEM, TUBULAÇÕES</t>
    </r>
  </si>
  <si>
    <t>PINTURA</t>
  </si>
  <si>
    <t>LIMPEZA MECANIZADA DE CAMADA VEGETAL, VEGETAÇÃO E PEQUENAS ÁRVORES (DIÂMETRO DE TRONCO MENOR QUE 0,20 M), COM TRATOR DE ESTEIRAS M2</t>
  </si>
  <si>
    <t>TAPUME COM TELHA METÁLICA</t>
  </si>
  <si>
    <t>15,0000000</t>
  </si>
  <si>
    <t>COMPO 56</t>
  </si>
  <si>
    <t>COMPOSIÇÃO  56 - FORNECIMENTO E MONTAGEM DE ESTRUTURA METALICA EM TESOURAS JÁ COM PINTURA DE ACABAMENTO,VAO LIVRE DE 30M DE ACORDO COM O COÓDIGO 72114 DA SINAPI 2019  COM PREÇOS DA SINAPI MARCO 2022 DESONERADA</t>
  </si>
  <si>
    <t>FORNECIMENTO E MONTAGEM DE ESTRUTURA METALICA EM TESOURAS JÁ COM PINTURA DE ACABAMENTO, VAO LIVRE DE 30M, NAO SENDO CONSIDERADOS OS FECHAMENTOS METÁLICOS, AS COLUNAS, OS SERVICOS GERAIS EM ALVENA-RIA , CONCRETO E  AS TELHAS DE COBERTURA.</t>
  </si>
  <si>
    <t>FORNECIMENTO E MONTAGEM DE ESTRUTURA METALICA EM TESOURAS JÁ COM PINTURA DE ACABAMENTO, VAO LIVRE DE 30M, NAO SENDO CONSIDERADOS OS FECHAMENTOS METÁLICOS, AS COLUNAS, OS SERVICOS GERAIS EM ALVENARIA , CONCRETO E  AS TELHAS DE COBERTURA.</t>
  </si>
  <si>
    <t>COMPO 056</t>
  </si>
  <si>
    <t>FORNECIMENTO E INSTALAÇÃO DE CONDULETE EM ALUMINIO TIPO T DE 3/4", INCLUSIVE ACESSÓRIOS</t>
  </si>
  <si>
    <t>COMPO 57</t>
  </si>
  <si>
    <t>BUCHA DE NYLON SEM ABA S6, COM PARAFUSO DE 4,20 X 40 MM EM ACO ZINCADO COM UN CR 2,0000000 0,20 0,40</t>
  </si>
  <si>
    <t>CONDULETE DE ALUMINIO TIPO T, PARA ELETRODUTO ROSCAVEL DE 3/4", COM TAMPA CEGA UN CR 10,73</t>
  </si>
  <si>
    <t>AUXILIAR DE ELETRICISTA COM ENCARGOS COMPLEMENTARES H CR 0,3434000 17,23 5,91</t>
  </si>
  <si>
    <t>ELETRICISTA COM ENCARGOS COMPLEMENTARES H C 0,3434000 20,71 7,11</t>
  </si>
  <si>
    <t>COMPOSIÇÃO  57 - FORNECIMENTO E INSTALAÇÃO DE CONDULETE EM ALUMINIO TIPO T DE 3/4", INCLUSIVE ACESSÓRIOS UTILIZANDO O CODIGO 95777   COM PREÇOS DA SINAPI MARCO 2022 DESONERADA</t>
  </si>
  <si>
    <t>COMPO 58</t>
  </si>
  <si>
    <t>COMPO 59</t>
  </si>
  <si>
    <t>CONDULETE DE ALUMINIO TIPO X, PARA ELETRODUTO ROSCAVEL DE 3/4", COM TAMPA CEGA UN 14,17</t>
  </si>
  <si>
    <t>CONDULETE DE ALUMINIO TIPO LR, PARA ELETRODUTO ROSCAVEL DE 3/4", COM TAMPA CEGA UN 9,30</t>
  </si>
  <si>
    <t>FORNECIMENTO E INSTALAÇÃO DE CONDULETE EM ALUMINIO TIPO X DE 3/4", INCLUSIVE ACESSÓRIOS</t>
  </si>
  <si>
    <t>FORNECIMENTO E INSTALAÇÃO DE CONDULETE EM ALUMINIO TIPO LR DE 3/4", INCLUSIVE ACESSÓRIOS</t>
  </si>
  <si>
    <t>ELETRODUTO DE AÇO GALVANIZADO, CLASSE LEVE, DN 20 MM (3/4), APARENTE, INSTALADO EM TETO - FORNECIMENTO E INSTALAÇÃO. M</t>
  </si>
  <si>
    <t>CABO DE COBRE FLEXÍVEL ISOLADO, 2,5 MM², ANTI-CHAMA 450/750 V, PARA CIRCUITOS TERMINAIS - FORNECIMENTO E INSTALAÇÃO. M</t>
  </si>
  <si>
    <t>CABO DE COBRE FLEXÍVEL ISOLADO, 4,0 MM², ANTI-CHAMA 450/750 V, PARA CIRCUITOS TERMINAIS - FORNECIMENTO E INSTALAÇÃO. M</t>
  </si>
  <si>
    <t>QUADRO DE DISTRIBUIÇÃO DE ENERGIA EM CHA-PA DE AÇO GALVANIZADO, DE EMBUTIR, COM BAR-RAMENTO TRIFÁSICO, PARA 24 DISJUNTORES DIN 100A - FORNECIMENTO E INSTALAÇÃO.  UN</t>
  </si>
  <si>
    <t>DISJUNTOR TERMOMAGNÉTICO TRIPOLAR , CORRENTE NOMINAL DE 175A - FORNECIMENTO E INSTALAÇÃO UN</t>
  </si>
  <si>
    <t>FORNECIMENTO E INSTALAÇÃO DE DISJUNTOR TERMOMAGNÉTICO TRIPOLAR , CORRENTE NOMINAL DE 150A .</t>
  </si>
  <si>
    <t>DISJUNTOR TERMOMAGNETICO TRIPOLAR 150 A / 600 V, TIPO FXD / ICC - 35 KA UN CR 427,82</t>
  </si>
  <si>
    <t>TERMINAL A COMPRESSAO EM COBRE ESTANHADO PARA CABO 50 MM2, 1 FURO E 1 COMPRESSAO, PARA PARAFUSO DE FIXACAO M8 UN CR 3,0000000 4,42 13,26</t>
  </si>
  <si>
    <t>COMPOSIÇÃO  59 - FORNECIMENTO E INSTALAÇÃO DE DE DISJUNTOR TERMOMAGNÉTICO TRIPOLAR , CORRENTE NOMINAL DE 150A UTILIZANDO O CODIGO 101895  COM PREÇOS DA SINAPI MARCO 2022 DESONERADA</t>
  </si>
  <si>
    <t>COMPO 60</t>
  </si>
  <si>
    <t>I 39449</t>
  </si>
  <si>
    <t>DISPOSITIVO DR, 4 POLOS, SENSIBILIDADE DE 30 MA, CORRENTE DE 125 A, TIPO AC UN CR 349,02</t>
  </si>
  <si>
    <t>FORNECIMENTO E INSTALAÇÃO DE DISPOSITIVO RESIDUAL DIFERENCIAL-DR 125 IN 30 MA</t>
  </si>
  <si>
    <t>COMPO 61</t>
  </si>
  <si>
    <t>TOMADA ALTA DE EMBUTIR (1 MÓDULO), 2P+T 20 A, INCLUINDO SUPORTE E PLACA - FORNECIMENTO E INSTALAÇÃO. UN CR 32,02</t>
  </si>
  <si>
    <t>CAIXA RETANGULAR 4"X2" ALTA (2,00 M DO PI-SO), PVC, INSTALADA EM PAREDE - FORNECIMEN-TO E INSTALAÇÃO.  UN CR 0,0555000 22,43 1,24</t>
  </si>
  <si>
    <t>CAIXA RETANGULAR 4"X2" MÉDIA(1,30 M DO PI-SO), PVC, INSTALADA EM PAREDE - FORNECIMEN-TO E INSTALAÇÃO.  UN CR 0,0555000 22,43 1,24</t>
  </si>
  <si>
    <t>COMPO 62</t>
  </si>
  <si>
    <t>FORNECIMENTO E INSTALAÇÃO DE UMA BANCADA EM GRANITO DE 2,5M X 0,60M COM 03 CUBAS EM LOUÇA DE 35 X 50 CM COM TORNEIRAS E VÁLVULAS</t>
  </si>
  <si>
    <t>ENCANADOR OU BOMBEIRO HIDRÁULICO COM ENCARGOS COMPLEMENTARES H C 0,2500</t>
  </si>
  <si>
    <t>AUXILIAR DE ENCANADOR OU BOMBEIRO HIDRÁULICO COM ENCARGOS COMPLEMENTARES H CR 0,2500000</t>
  </si>
  <si>
    <t xml:space="preserve"> CURVA CURTA 90 GRAUS, PVC, SERIE NORMAL, ESGOTO PREDIAL, DN 100 MM, JUNTAELÁSTICA, FORNECIDO E INSTALADO EM RAMAL DE DESCAR-GA OU RAMAL DE ESGOTO SANITÁRIO UN </t>
  </si>
  <si>
    <t>CFE. PROJETO -  WC PCD EBANCADAS</t>
  </si>
  <si>
    <t>TELHAMENTO COM TELHA DE AÇO/ALUMÍNIO E = 0,5MM, C/ATÉ 2 ÁGUAS, INCLUSO IÇAMENTO.M2</t>
  </si>
  <si>
    <t>TUBOS/CONEXÕES 40MM - ESGOTO</t>
  </si>
  <si>
    <t>COMPO 63</t>
  </si>
  <si>
    <t>I 38383 LIXA D'AGUA EM FOLHA, GRAO 100 UN CR 0,0600000 2,20 0,13</t>
  </si>
  <si>
    <t>ADESIVO PLASTICO PARA PVC, FRASCO COM *850* GR UN CR 0,0090000 76,94 0,69</t>
  </si>
  <si>
    <t xml:space="preserve">SOLUCAO PREPARADORA / LIMPADORA PARA PVC, FRASCO COM 1000 CM3 UN </t>
  </si>
  <si>
    <t>COMPO 64</t>
  </si>
  <si>
    <t>COMPOSIÇÃO  062 - FORNECIMENTO E INSTALAÇÃO DE UMA BANCADA EM GRANITO DE 2,60M X 0,60M COM CUBA DE EMBUTIR EM LOUCA ,COM TORNEIRAS E VÁLVULAS DE ACORDO COM OS ITENS 86895, 86899 E 86937 DA SINAPI MARÇO 2022 D.</t>
  </si>
  <si>
    <t>COMPOSIÇÃO DE PREÇO - 62 FORNECIMENTO E INSTALAÇÃO DE DISPOSITIVO RESIDUAL DIFERENCIAL - DR 125 IN 30 M  CÓDIGO 93658 E 101895 COM PREÇOS  SINAPI MARÇO 2022 DESONERADA.</t>
  </si>
  <si>
    <t>COMPOSIÇÃO  59 - FORNECIMENTO E INSTALAÇÃO DE CONDULETE EM ALUMINIO TIPO LR DE 3/4", INCLUSIVE ACESSÓRIOS UTILIZANDO O CODIGO 95777   COM PREÇOS DA SINAPI MARCO 2022 DESONERADA</t>
  </si>
  <si>
    <t>COMPOSIÇÃO  58 - FORNECIMENTO E INSTALAÇÃO DE CONDULETE EM ALUMINIO TIPO T DE 3/4", INCLUSIVE ACESSÓRIOS UTILIZANDO O CODIGO 95777   COM PREÇOS DA SINAPI MARCO 2022 DESONERADA</t>
  </si>
  <si>
    <t>BUCHA DE REDUCAO DE PVC, SOLDAVEL, LONGA, DN 40 X 25 MM, PARA AGUA FRIA</t>
  </si>
  <si>
    <t>FORNECIMENTO E INSTALAÇÃO DE BUCHA DE REDUÇÃO DE PVC, SOLDÁVEL  LONGA, DN 40 X 25 MMCURTA,  PARA AGUA FRIA PREDIAL</t>
  </si>
  <si>
    <t>COMPOSIÇÃO  63 - FORNECIMENTO E INSTALAÇÃO DE BUCHA DE REDUÇÃO DE PVC, SOLDÁVEL  LONGA, DN 40 X 25 MM, PARA AGUA FRIA PREDIAL UTILIZANDO O CODIGO 89832  COM PREÇOS DA SINAPI MARCO 2022 DESONERADA</t>
  </si>
  <si>
    <t xml:space="preserve"> PVC SOLDÁVEL 25MM </t>
  </si>
  <si>
    <t>FORNECIMENTO E INSTALAÇÃO DE JOELHO DE REDUCAO, PVC SOLDAVEL, 90 GRAUS, 32 MM X 25 MM, PARA AGUA FRIA PREDIAL</t>
  </si>
  <si>
    <t>3538 JOELHO DE REDUCAO, PVC SOLDAVEL, 90 GRAUS, 32 MM X 25 MM, PARA AGUA FRIA UN 4,23</t>
  </si>
  <si>
    <t>COMPO 65</t>
  </si>
  <si>
    <t>COMPOSIÇÃO  65 - FORNECIMENTO E INSTALAÇÃO DE JOELHO DE REDUCAO, PVC SOLDAVEL, 90 GRAUS, 32 MM X 25 MM, PARA AGUA FRIA PREDIAL UTILIZANDO O CODIGO 89413  COM PREÇOS DA SINAPI MARCO 2022 DESONERADA</t>
  </si>
  <si>
    <t>LUVA PVC SOLDAVEL, 32 MM, PARA AGUA FRIA PREDIAL UN CR 2,07</t>
  </si>
  <si>
    <t xml:space="preserve">FORNECIMENTO E INSTALAÇÃO DE LUVA PVC SOLDAVEL, 32 MM, PARA AGUA FRIA PREDIAL UN </t>
  </si>
  <si>
    <t>COMPOSIÇÃO  66 - FORNECIMENTO E INSTALAÇÃO DE LUVA PVC SOLDAVEL, 32 MM, PARA AGUA FRIA PREDIAL UTILIZANDO O CODIGO 89434 COM PREÇOS DA SINAPI MARCO 2022 DESONERADA</t>
  </si>
  <si>
    <t>COMPO 66</t>
  </si>
  <si>
    <t>RALO SIFONADO, PVC, DN 100 X 40 MM, JUNTA SOLDÁVEL, FORNECIDO E INSTALADO EM RAMAL DE DESCARGA OU EM RAMAL DE ESGOTO SANITÁRIO. UN CR 14,02</t>
  </si>
  <si>
    <t>TUBOS/CONEXÕES 100MM - ESGOTO/AGUAS PLUVIAIS</t>
  </si>
  <si>
    <t xml:space="preserve">REFLETOR RETANGULAR FECHADO, COM LÂMPADA VAPOR METÁLICO 400 W - FORNECIMENTO E INSTALAÇÃO. UN </t>
  </si>
  <si>
    <t>TUBO PVC, SÉRIE R, ÁGUA PLUVIAL, DN 100 MM, FORNECIDO E INSTALADO EM CONDUTORES VERTICAIS DE ÁGUAS PLUVIAIS. M CR 51,75</t>
  </si>
  <si>
    <t>JOELHO 90 GRAUS, PVC, SERIE R, ÁGUA PLUVIAL, DN 100 MM, JUNTA ELÁSTICA, FORNECIDO E INSTALADO EM RAMAL DE ENCAMINHAMENTO. UN CR 50,05</t>
  </si>
  <si>
    <t>AREA DE TODO O TERRENO ..66X50M</t>
  </si>
  <si>
    <t>ALTURA DE 1,6m</t>
  </si>
  <si>
    <t>TRUNCAR((66+50+50-17,5+1,5+1,5)*1,6;2)</t>
  </si>
  <si>
    <t>66*50</t>
  </si>
  <si>
    <t>ALVENARIA DE VEDAÇÃO DE BLOCOS CERÂMICOS FURADOS NA VERTICAL DE 14X19X39M (E=14 CM) E ARGAMASSA DE ASSENTAMENTO COM PREPARO EM BETONEIRA C M2</t>
  </si>
  <si>
    <t>FORNECIMENTO E INSTALAÇÃO DE  ELETRODUTO/DUTO PEAD FLEXIVEL PAREDE SIMPLES, CORRUGACAO HELICOIDAL, COR PRETA, SEM ROSCA, DE 3".</t>
  </si>
  <si>
    <t>COMPOSIÇÃO  54 - FORNECIMENTO E INSTALAÇÃO DE ELETRODUTO/DUTO PEAD FLEXIVEL PAREDE SIMPLES, CORRUGACAO HELICOIDAL, COR PRETA, SEM ROSCA, DE 3",  CONFORME CÓDIGO 93011 COM PREÇOS DA SINAPI MARCO 2022 DESONERADA</t>
  </si>
  <si>
    <t>CAIXA ENTERRADA EM ALVENARIA COM TIJOLOS CERÂMICOS MACIÇOS, DIMENSÕES INTERNAS: 0,4X0,4X0,4 M UN</t>
  </si>
  <si>
    <t>CABO DE COBRE FLEXÍVEL ISOLADO, 70 MM², ANTI-CHAMA 0,6/1,0 KV, PARA PARA REDE ENTERRADA DE DISTRIBUIÇÃO - FORNECIMENTO E INSTALAÇÃO. M</t>
  </si>
  <si>
    <t>6.12</t>
  </si>
  <si>
    <t>6.13</t>
  </si>
  <si>
    <t>6.14</t>
  </si>
  <si>
    <t>6.15</t>
  </si>
  <si>
    <t>6.16</t>
  </si>
  <si>
    <t>6.17</t>
  </si>
  <si>
    <t>6.18</t>
  </si>
  <si>
    <t>6.19</t>
  </si>
  <si>
    <t>6.20</t>
  </si>
  <si>
    <t>6.21</t>
  </si>
  <si>
    <t>6.22</t>
  </si>
  <si>
    <t>6.23</t>
  </si>
  <si>
    <t>6.24</t>
  </si>
  <si>
    <t>6.25</t>
  </si>
  <si>
    <t>6.26</t>
  </si>
  <si>
    <t>6.27</t>
  </si>
  <si>
    <t>6.28</t>
  </si>
  <si>
    <t>6.39</t>
  </si>
  <si>
    <t>6.40</t>
  </si>
  <si>
    <t>TERMINAL METALICO A PRESSAO PARA 1 CABO DE 50 A 70 MM2, COM 2 FUROS PARA UN 54,07</t>
  </si>
  <si>
    <t>CFE. PLANTA SENDO A LARGURA DO PISO IGUAL A 20 X20CMS</t>
  </si>
  <si>
    <t>CONJUNTO PARA FUTSAL COM TRAVES OFICIAIS DE 3,00 X 2,00 M EM TUBO DE GALVANIZADO 3" COM REQUADRO EM TUBO DE 1", PINTURA EM PRIMER COM TINTA ESMALTE SINTETICO E REDES DE POLIETILENO FIO 4 MM ACO UN 5.152,03</t>
  </si>
  <si>
    <t xml:space="preserve">FORNECIMENTO E INSTALAÇÃO CONJUNTO PARA FUTSAL COM TRAVES OFICIAIS DE 3,00 X 2,00 M EM TUBO DE GALVANIZADO 3" COM REQUADRO EM TUBO DE 1", PINTURA EM PRIMER COM TINTA ESMALTE SINTETICO E REDES DE POLIETILENO FIO 4 MM ACO UN 5.152,03 </t>
  </si>
  <si>
    <t>A88315 SERRALHEIRO COM ENCARGOS COMPLEMENTARES H</t>
  </si>
  <si>
    <t>88251 AUXILIAR DE SERRALHEIRO COM ENCARGOS COMPLEMENTARES</t>
  </si>
  <si>
    <t>COMPO 67</t>
  </si>
  <si>
    <t>COMPOSIÇÃO  67 - FORNECIMENTO E INSTALAÇÃO CONJUNTO PARA FUTSAL COM TRAVES OFICIAIS DE 3,00 X 2,00 M EM TUBO DE GALVANIZADO 3" COM REQUADRO EM TUBO DE 1", COM PREÇOS DA SINAPI MARCO 2022 DESONERADA</t>
  </si>
  <si>
    <t>COMPO 68</t>
  </si>
  <si>
    <t>PAR DE TABELAS DE BASQUETE EM COMPENSADO NAVAL, OFICIAL, 1800 X 1200 MM, INCLUINDO ARO DE METAL E REDE EM POLIPROPILENO 100% (SEM SUPORTE DE FIXACAO UN 3.994,77</t>
  </si>
  <si>
    <t>SERRALHEIRO COM ENCARGOS COMPLEMENTARES H</t>
  </si>
  <si>
    <t xml:space="preserve"> AUXILIAR DE SERRALHEIRO COM ENCARGOS COMPLEMENTARES</t>
  </si>
  <si>
    <t>COMPOSIÇÃO  68 - FORNECIMENTO E INSTALAÇÃO PAR DE TABELAS DE BASQUETE EM COMPENSADO NAVAL, OFICIAL, 1800 X 1200 MM, INCLUINDO ARO DE METAL E REDE EM POLIPROPILENO 100% E COM PREÇOS DA SINAPI MARCO 2022 DESONERADAE O SUPORTE COM PREÇOS COLETADOS NA INTERNET POR NÃO TER A DISPOSIÇÃO NA SINAPI E NEM NA CIDADE.</t>
  </si>
  <si>
    <t>FORNECIMENTO E INSTALAÇÃO PAR DE TABELAS DE BASQUETE EM COMPENSADO NAVAL, OFICIAL, 1800 X 1200 MM, INCLUINDO ARO DE METAL E REDE EM POLIPROPILENO 100% E SUPORTE</t>
  </si>
  <si>
    <t>SUPORTE COM PREÇOS COLETADOS NA INTERNET POR NÃO TER A DISPOSIÇÃO NA SINAPI E NEM NA CIDADE.</t>
  </si>
  <si>
    <t>JV ESPORTES - R$1.360,00 + FRETE INCLUSO= R$1550,00. PREÇO COLETADO EM 07.05,2022</t>
  </si>
  <si>
    <t>SITE MERCADO LIVRE - R$1.150,00 +115,00=&gt;r$1.300,00 COM FRETE INCLUSO. PREÇO COLETADO EM 07.05,2022</t>
  </si>
  <si>
    <t>bolar - R$1150,00+ FRETE INCLUSO=R$13.50,00. PREÇO COLETADO EM 07.05.2022</t>
  </si>
  <si>
    <t>PREÇO MÉDIO</t>
  </si>
  <si>
    <t>CONJUNTO PARA QUADRA DE VOLEI COM POSTES EM TUBO DE ACO GALVANIZADO 3", *255* CM, PINTURA EM TINTA ESMALTE SINTETICO, REDE DE NYLON COM 2 MM, MALHA 10 X10 CM E ANTENAS OFICIAIS EM FIBRA DE VIDRO H = UN 3.127,73</t>
  </si>
  <si>
    <t>AUXILIAR DE SERRALHEIRO COM ENCARGOS COMPLEMENTARES</t>
  </si>
  <si>
    <t>COMPOSIÇÃO  69 - FORNECIMENTO E INSTALAÇÃO DE CONJUNTO PARA QUADRA DE VOLEI COM POSTES EM TUBO DE ACO GALVANIZADO 3", *255* CM, COM PREÇOS DA SINAPI MARCO 2022 DESONERADA</t>
  </si>
  <si>
    <t>COMPO 69</t>
  </si>
  <si>
    <t>FORNECIMENTO E INSTALAÇÃO DE CONJUNTO PARA QUADRA DE VOLEI COM POSTES EM TUBO DE ACO GALVANIZADO 3", *255* CM, PINTURA EM TINTA ESMALTE SINTETICO, REDE DE NYLON COM 2 MM, MALHA 10 X10 CM E ANTENAS OFICIAIS EM FIBRA DE VIDRO.</t>
  </si>
  <si>
    <t>ADO, (MONTANTES COM DIAMETRO 2", TRAVESSAS E ESCORAS COM DIÂMETRO 1 ¼), C</t>
  </si>
  <si>
    <t>OM TELA DE ARAME GALVANIZADO, FIO 10 BWG E MALHA QUADRADA 5X5CM (EXCETO MU</t>
  </si>
  <si>
    <t>RETA). AF_03/2021</t>
  </si>
  <si>
    <t>I 7162 TELA DE ARAME GALVANIZADA QUADRANGULAR / LOSANGULAR, FIO 3,4 MM (10 BWG), M2 CR 1,0203000 62,59 63,86</t>
  </si>
  <si>
    <t>MALHA 5 X 5 CM, H = 2 M</t>
  </si>
  <si>
    <t>I 7696 TUBO ACO GALVANIZADO COM COSTURA, CLASSE MEDIA, DN 2", E = *3,65* MM, PESO M AS 0,6105000 87,23 53,25</t>
  </si>
  <si>
    <t>*5,10* KG/M (NBR 5580)</t>
  </si>
  <si>
    <t>I 7698 TUBO ACO GALVANIZADO COM COSTURA, CLASSE MEDIA, DN 1.1/4", E = *3,25* MM, M AS 0,8701000 52,07 45,30</t>
  </si>
  <si>
    <t>PESO *3,14* KG/M (NBR 5580)</t>
  </si>
  <si>
    <t>I 11002 ELETRODO REVESTIDO AWS - E6013, DIAMETRO IGUAL A 2,50 MM KG CR 0,0025000 27,70 0,06</t>
  </si>
  <si>
    <t>I 43130 ARAME GALVANIZADO 12 BWG, D = 2,76 MM (0,048 KG/M) OU 14 BWG, D = 2,11 MM KG C 0,0797000 20,00 1,59</t>
  </si>
  <si>
    <t>(0,026 KG/M)</t>
  </si>
  <si>
    <t>C 88315 SERRALHEIRO COM ENCARGOS COMPLEMENTARES H CR 0,9774000 19,86 19,41</t>
  </si>
  <si>
    <t>C 88316 SERVENTE COM ENCARGOS COMPLEMENTARES H C 0,9774000 16,02 15,65</t>
  </si>
  <si>
    <t>C 94962 CONCRETO MAGRO PARA LASTRO, TRAÇO 1:4,5:4,5 (EM MASSA SECA DE CIMENTO/ ARE M3 CR 0,0045000 340,20 1,53</t>
  </si>
  <si>
    <t>IA MÉDIA/ BRITA 1) - PREPARO MECÂNICO COM BETONEIRA 400 L. AF_05/2021</t>
  </si>
  <si>
    <t xml:space="preserve">M2 </t>
  </si>
  <si>
    <t>COMPO 70</t>
  </si>
  <si>
    <t>COMPOSIÇÃO DE PREÇO - 070 - FORNECIMENTO E INSTALAÇÃO DE PORTÃO NO ALAMBRADO DA QUADRA DE (0,9X2,1M)  EM TUBO DE FERRO GALVANIZADO  2" E TELA DE ARAME GALVANIZADO FIO 12 BWG, MALHA 2", REVESTIDO EM PVC, INCLUSIVE DOBRADIÇA E FECHADURA COM PREÇOS  SINAPI MARÇO 2022 DESONERADA.</t>
  </si>
  <si>
    <t>FORNECIMENTO E INSTALAÇÃO DE PORTÃO NO ALAMBRADO DA QUADRA DE (0,9X2,1M)  EM TUBO DE FERRO GALVANIZADO  2" E TELA DE ARAME GALVANIZADO FIO 12 BWG, MALHA 2", REVESTIDO EM PVC, INCLUSIVE DOBRADIÇA E FECHADURA</t>
  </si>
  <si>
    <t>ALAMBRADO PARA PORTÃO, ESTRUTURADO POR TUBOS DE ACO GALVANIZADO, (MONTANTES COM DIAMETRO 2", TRAVESSAS E ESCORAS COM DIÂMETRO 1 ¼), COM TELA DE ARAME GALVANIZADO, FIO 10 BWG E MALHA QUADRADA 5X5CM M2</t>
  </si>
  <si>
    <t>0,9*2,1</t>
  </si>
  <si>
    <t>DOBRADICA EM ACO/FERRO, 3" X 2 1/2", E= 1,2 A 1,8 MM, SEM ANEL, CROMADO OU ZINCADO, TAMPA BOLA, COM PARAFUSOSUN 9,33</t>
  </si>
  <si>
    <t xml:space="preserve">FORNECIMENTO E INSTALAÇÃO CONJUNTO PARA FUTSAL COM TRAVES OFICIAIS DE 3,00 X 2,00 M EM TUBO DE GALVANIZADO 3" COM REQUADRO EM TUBO DE 1", PINTURA EM PRIMER COM TINTA ESMALTE SINTETICO E REDES DE POLIETILENO FIO 4 MM ACO UN </t>
  </si>
  <si>
    <t xml:space="preserve">PORTA EM ALUMÍNIO DE ABRIR TIPO VENEZIANA COM GUARNIÇÃO, FIXAÇÃO COM PARAFUSOS - FORNECIMENTO E INSTALAÇÃO. M2 </t>
  </si>
  <si>
    <t>FERROLHO COM FECHO / TRINCO REDONDO, EM ACO GALVANIZADO / ZINCADO, DE SOBREPOR, COM COMPRIMENTO DE 6" E ESPESSURA MINIMA DA CHAPA DE 1,50 MM UN 12,44</t>
  </si>
  <si>
    <t>FORNECIMENTO E FIXAÇÃO DE PUXADOR TUBULAR RETO SIMPLES, EM ALUMINIO CROMADONAS POR-TAS DE ENTRADA DO BANHEIRO PCD, COM COMPRIMENTO DE APROX 400 MM E DIAMETRO DE 25 MM</t>
  </si>
  <si>
    <t>FERROLHO COM FECHO / TRINCO REDONDO, EM ACO GALVANIZADO / ZINCADO,SOBREPOR, COM COMPRIMENTO DE 3" A 4" E ESPESSURA MINIMA DA CHAPA DE 0,90 MM DE UN 5,79</t>
  </si>
  <si>
    <t>PARA TODAS AS PORTAS DOS BANHEIROS</t>
  </si>
  <si>
    <t>1*2,1</t>
  </si>
  <si>
    <t>TRUNCAR(569,31/7,8*3,8;2)</t>
  </si>
  <si>
    <t>PORTA DE ABRIR EM ACO COM DIVISAO HORIZONTAL PARA VIDROS, COM FUNDO ANTICORROSI-VO /PRIMER DE PROTECAO, SEM GUARNICAO/ALIZAR/VISTA, VIDROS NAO INCLUSO S, 90 X 210 CM UN CR 1,0000000 569,31 569,31 1UNID=0,9*2+2,1*2=7,98M&gt;&gt;&gt;3*1+2*0,4=3,8M=&gt;&gt; 569,31/7,98*3,8)==&gt;&gt;&gt; PARA A PARTE DE 1X 40CM CUSTO IGUAL A R$277,35</t>
  </si>
  <si>
    <t>2*0,2*1</t>
  </si>
  <si>
    <t>INSTALAÇÃO DE VIDRO LISO INCOLOR, E = 4 MM, EM ESQUADRIA DE ALUMÍNIO OU PV C, FIXADO COM BAGUETE M2</t>
  </si>
  <si>
    <t>PORTA EM ALUMINIO TIPO VENEZIANA DE 1.00X2.10M COM BANDEIRA DE VIDRO LISO DE 1.00X0.40M, FERRAGENS, FECHADURA.</t>
  </si>
  <si>
    <t>CJ</t>
  </si>
  <si>
    <t>FECHADURA ESPELHO PARA PORTA EXTERNA, EM ACO INOX (MAQUINA, TESTA E CONTRA- CJTESTA) E EM ZAMAC (MACANETA, LINGUETA E TRINCOS) COM ACABAMENTO CROMADO,MAQUINA DE 40 MM, INCLUINDO CHAVE TIPO CILINDRO 70,00</t>
  </si>
  <si>
    <t>COMPO 71</t>
  </si>
  <si>
    <t>COMPOSIÇÃO  71 - PORTA EM ALUMINIO TIPO VENEZIANA DE 1.00X2.10M COM BANDEIRA DE VIDRO LISO DE 1.00X0.40M, FERRAGENS, FECHADURA, COM PREÇOS DA SINAPI MARCO 2022 DESONERADA</t>
  </si>
  <si>
    <t>DIVERSOS - ACESSIBILIDADE, ALAMBRADO, EQPTOS. DA QUADRA E LIMPEZA</t>
  </si>
  <si>
    <t>COBERTURA - ESTRUTURA METÁLICA E TELHAS</t>
  </si>
  <si>
    <t xml:space="preserve">PORTA CORTA-FOGO 90X210X4CM - FORNECI-MENTO E INSTALAÇÃO. </t>
  </si>
  <si>
    <t xml:space="preserve">ESCAVAÇÃO - FUNDAÇÕES </t>
  </si>
  <si>
    <t xml:space="preserve">-7*0,2-7*0,3-6*0,15-)   </t>
  </si>
  <si>
    <t>ESTACA BROCA DE CONCRETO, D=30CM E 3M DE PROFUNDIDADE, ESCAVAÇÃO MANUAL COM TRA-DO CONCHA, INTEIRAMENTE ARMADA.</t>
  </si>
  <si>
    <t>CAIXA ENTERRADA HIDRÁULICA RETANGULAR, EM ALVENARIA COM BLOCOS DE CONCRETO, DIMEN-SÕES INTERNAS: 0,6X0,6X0,6M PARA REDE DE ESGOTO. UN</t>
  </si>
  <si>
    <t>FORMAS-&gt; SAPATAS,TRONCO DE PILARES,VIGAS BALDRAMES</t>
  </si>
  <si>
    <r>
      <t xml:space="preserve">TODA VIGA BALDRAMES DE 15X30CM COM  2 FERROS DE 10MM NA ARMAÇÃO NEGATIVA E 2 POSITIVA </t>
    </r>
    <r>
      <rPr>
        <b/>
        <sz val="10"/>
        <rFont val="Calibri"/>
        <family val="2"/>
      </rPr>
      <t>E AS SAPATAS 12</t>
    </r>
    <r>
      <rPr>
        <sz val="10"/>
        <rFont val="Calibri"/>
        <family val="2"/>
      </rPr>
      <t xml:space="preserve"> FERROS SENDO 6 EM CADA DIREÇÃO DISTANTES 13 CMS UM DO OUTRO. </t>
    </r>
  </si>
  <si>
    <t>FERRAGEM - SAPATAS,TRONCO DE PILARES,VIGAS BALDRAMES</t>
  </si>
  <si>
    <t>IMPERMEABILIZAÇÃO E CONCRETAGEM &gt;&gt;SAPATAS, TRONCO DE PILARES, VIGAS BALDRAME</t>
  </si>
  <si>
    <t>volume da sapata de 80,20,10  - PILAR DE 15X20CM</t>
  </si>
  <si>
    <t>volume da sapata de 80,X80 (20,10) --- PILAR DE 15*0,3M</t>
  </si>
  <si>
    <t>TRUNCAR((0,30-0,1)/3*(0,8*0,8+0,2*0,1+RQ 0,8*0,8*0,15*0,2)+(0,8*0,8*0,2);3)</t>
  </si>
  <si>
    <t>0,30-0,1/3*(0,8*0,8+0,15*0,3+ RQ0,9*0,9*0,15*0,30)+0,9*0,9*0,3</t>
  </si>
  <si>
    <t>RQ 0,8*0,8*0,15*0,2=0,138</t>
  </si>
  <si>
    <t xml:space="preserve"> RQ0,8*0,8*0,15*0,30)= 0,169</t>
  </si>
  <si>
    <t>volume da sapata  de 1,05*1,70M,35,10 E PILAR 20 X 0.775</t>
  </si>
  <si>
    <t>volume da sapata de 90,X1,3 (35,10) --- PILAR DE 20X60CM</t>
  </si>
  <si>
    <t>(0,45-0,1)/3*(1,05*1,7+0,2*0,775+ RQ1,05*1,7*0,2*0,775)+(1,05*1,7*0,1)</t>
  </si>
  <si>
    <t>(0,45-0,15)/3*(0,9*1,3+0,2*0,6+ RQ0,9*1,3*0,2*0,60)+0,9*1,3*0,1</t>
  </si>
  <si>
    <t>RQ1,05*1,7*0,2*0,775==&gt;RQ0,2767==&gt;0,526</t>
  </si>
  <si>
    <t>RQ0,9*1,3*0,2*0,60)==&gt;&gt;RQ DE 0,1404= 0,3747...</t>
  </si>
  <si>
    <t>volume da sapata de 90,X1,05 (35,10) --- PILAR DE 25X40CM</t>
  </si>
  <si>
    <t>(0,20-0,1/3)*(0,8*0,8+0,15*0,3+ RQ0,8*0,8*0,15*0,30)+(0,8*0,8*0,1)</t>
  </si>
  <si>
    <t>(0,45-0,15)/3*(0,9*1,05+0,25*0,4+ RQ0,9*1,05*0,25*0,40)+0,9*1,05*0,1</t>
  </si>
  <si>
    <t>RQ0,9*1,05*0,25*0,40)==&gt;&gt;RQ DE 0,0945= 0,3074...</t>
  </si>
  <si>
    <r>
      <t>4 SAPATAS DE 1,05M X 1,70M==&gt;</t>
    </r>
    <r>
      <rPr>
        <b/>
        <sz val="10"/>
        <color rgb="FF000000"/>
        <rFont val="Calibri"/>
        <family val="2"/>
        <scheme val="minor"/>
      </rPr>
      <t>15 DIAM 12,5MM</t>
    </r>
    <r>
      <rPr>
        <sz val="10"/>
        <color rgb="FF000000"/>
        <rFont val="Calibri"/>
        <family val="2"/>
        <scheme val="minor"/>
      </rPr>
      <t xml:space="preserve"> SENDO</t>
    </r>
    <r>
      <rPr>
        <b/>
        <sz val="10"/>
        <color rgb="FF000000"/>
        <rFont val="Calibri"/>
        <family val="2"/>
        <scheme val="minor"/>
      </rPr>
      <t xml:space="preserve"> 6 DE 2,01M E 9 DE 1,41M ==&gt; 4 COM PILARES DE 20X77,5CM H=5,9M COM12 FERROS DE 12,5MM </t>
    </r>
    <r>
      <rPr>
        <sz val="10"/>
        <color rgb="FF000000"/>
        <rFont val="Calibri"/>
        <family val="2"/>
        <scheme val="minor"/>
      </rPr>
      <t xml:space="preserve">E 10 SAPATAS DE 0,9X1,3M==&gt;&gt;COM </t>
    </r>
    <r>
      <rPr>
        <b/>
        <sz val="10"/>
        <color rgb="FF000000"/>
        <rFont val="Calibri"/>
        <family val="2"/>
        <scheme val="minor"/>
      </rPr>
      <t xml:space="preserve">14 DIAM 12,5MM </t>
    </r>
    <r>
      <rPr>
        <sz val="10"/>
        <color rgb="FF000000"/>
        <rFont val="Calibri"/>
        <family val="2"/>
        <scheme val="minor"/>
      </rPr>
      <t>SENDO</t>
    </r>
    <r>
      <rPr>
        <b/>
        <sz val="10"/>
        <color rgb="FF000000"/>
        <rFont val="Calibri"/>
        <family val="2"/>
        <scheme val="minor"/>
      </rPr>
      <t xml:space="preserve"> 6 DE 1,58M E 8 DE 1,18M ==&gt; COM 10 PILARES DE 20X60CM (H=5,9M)COM 10 DIAM 12,5MM </t>
    </r>
    <r>
      <rPr>
        <sz val="10"/>
        <color rgb="FF000000"/>
        <rFont val="Calibri"/>
        <family val="2"/>
        <scheme val="minor"/>
      </rPr>
      <t xml:space="preserve"> E 2 SAPATAS DE 0,9X1,05M COM 12 DIAM 12,5MM COM</t>
    </r>
    <r>
      <rPr>
        <b/>
        <sz val="10"/>
        <color rgb="FF000000"/>
        <rFont val="Calibri"/>
        <family val="2"/>
        <scheme val="minor"/>
      </rPr>
      <t xml:space="preserve"> PILARES DE 20X40CM (H=3,05M) COM 8 DIAM 12,5MM++++++ VIGAS BALDRAMES DE 20X40CM SITUADAS NO PERIMETRO DO GINÁSIO SENDO (21,6+2*36,20)= 94M COM 6 FE DIAM 12,5MM........(PESO DO FERRO 12,5MM = 0,963KG/M</t>
    </r>
  </si>
  <si>
    <t>ALVENARIA  E REVESTIMENTOS DE PAREDES</t>
  </si>
  <si>
    <t>ACABAMENTO POLIDO PARA PISO DE CONCRETO ARMADO DE ALTA RESISTÊNCIA AF.09/2017</t>
  </si>
  <si>
    <t>2.13</t>
  </si>
  <si>
    <t>2.14</t>
  </si>
  <si>
    <t>ALVENARIA DE VEDAÇÃO COM ELEMENTO VAZADO DE CONCRETO (COBOGÓ) DE 7X50X50CM E ARGAMASSA DE ASSENTAMENTO COM PREPARO EM BETONEIRA.</t>
  </si>
  <si>
    <t>MASSA ÚNICA, PARA RECEBIMENTO DE PINTURA, EM ARGAMASSA TRAÇO 1:2:8, PREPARO MECÂNICO COM BETONEIRA 400L, APLICADA MANUALMENTE EM TETO, ESPESSURA DE 20MM, COM EXECUÇÃO DE TALISCAS M2</t>
  </si>
  <si>
    <t>IGUAL A 2X ALVENARIA TOTAL - ÁREA SEM VÃOS</t>
  </si>
  <si>
    <t>PAREDES SEM VÃOS+++&gt;</t>
  </si>
  <si>
    <t>ALVENARIA E REVESTIMENTO - PAREDES E PISOS</t>
  </si>
  <si>
    <t xml:space="preserve"> PISO DO GINÁSIO </t>
  </si>
  <si>
    <t>ALVENARIA E REVESTIMENTOS DE PAREDES E PISOS</t>
  </si>
  <si>
    <t>ESTRUTURA - PILARES, VIGAS E LAJE- FORMAS,FERRAGENS E CONCRETAGEM</t>
  </si>
  <si>
    <t>VALOR DA CONSTRUÇÃO DA QUADRA</t>
  </si>
  <si>
    <t>VALA COM LARGURA DE 20 CM E PROFUN-DIDADE DE 30 CM PARA DORDOALHA DE 50MM</t>
  </si>
  <si>
    <t>FECHADURA DE EMBUTIR COM CILINDRO, EXTERNA, COMPLETA, ACABAMENTO PADRÃO MÉDIO, INCLUSO EXECUÇÃO DE FURO - FORNECIMENTO E INSTALAÇÃO UN</t>
  </si>
  <si>
    <t>PORTAS DE ENTRADA DOS BANHEIROS</t>
  </si>
  <si>
    <t>FECHADURA DE EMBUTIR PARA  PORTA DE BANHEIRO COM CILINDRO, EXTERNA, COMPLETA, ACABAMENTO PADRÃO MÉDIO, INCLUSO EXECUÇÃO DE FURO - FORNECIMENTO E INSTALAÇÃO UN</t>
  </si>
  <si>
    <t>44 PILARES e troncos (1,3m de ferragem)DE 12X30CM (H=2,85M) COM 4 FERROS DIAM.10MM e  TODAS AS VIGAS DO RESPALDO DO BLOCO (12X25CM TODAS COM 4 FERROS DE 10MM</t>
  </si>
  <si>
    <t>TRUNCAR(((230,91+0,1)*4*0,617+44*4*0,617*(1,3+2,85+0,25+0,3+0,1));2)</t>
  </si>
  <si>
    <t xml:space="preserve">13 PILARES DE 12X30CM (H=2,85M+1,3m) COM 4 FERROS DIAM.10MM e  TODAS AS VIGAS DO RESPALDO DAS SALAS DE AULA DE (12 X25CM) </t>
  </si>
  <si>
    <t>TRUNCAR(((78,9+0,1)*4*0,617+13*4*0,617*(1,3+2,85+0,25+0,03+0,1));2)</t>
  </si>
  <si>
    <t xml:space="preserve">13 PILARES DE 12X30CM (H=2,85M+1,3) COM 4 FERROS DIAM.10MM e  TODAS AS VIGAS DO RESPALDO DAS SALAS DE AULA DE (12 X25CM) </t>
  </si>
  <si>
    <r>
      <rPr>
        <b/>
        <sz val="10"/>
        <rFont val="Calibri"/>
        <family val="2"/>
      </rPr>
      <t xml:space="preserve">ESTRIBOS=&gt; A CADA 15CM PARA PILARES  DE </t>
    </r>
    <r>
      <rPr>
        <sz val="10"/>
        <rFont val="Calibri"/>
        <family val="2"/>
      </rPr>
      <t xml:space="preserve">12X30CM (ALTURA DA PAREDE(2,85M+1,3) =2,85+0,3+0,25=3,4M) E ESTRIBOS=&gt;3+3+ 9+9+27+27=&gt;78CM E DE 12X25CM=&gt;SOBRE  AS BROCAS=&gt;3+3+9+9+22+22=&gt;68CM=&gt; SENDO (H LIVRE=2,55M)+MAIS  V.RESPAL-DO (0,25M) =2,55+0,25+0,25=3,05M==&gt;  (SOMA DAS VIGAS BALDRAMES-&gt;95,5+36,75=132,25M A  </t>
    </r>
    <r>
      <rPr>
        <b/>
        <sz val="10"/>
        <rFont val="Calibri"/>
        <family val="2"/>
      </rPr>
      <t>A CADA 20CM PARA AS VIGAS</t>
    </r>
  </si>
  <si>
    <t>TRUNCAR(((((23*3,4/0,15*0,78)+(14*3,05)/0,15*0,68)+(132,25/0,2*0,68))*0,154);2)</t>
  </si>
  <si>
    <t>23 PILARES DE 12X30CM (H=2,85M+1,3) COM 4 FERROS DIAM.10MM e  TODAS AS VIGAS DO RESPALDO DAS SALAS DE AULA DE (12 X25CM) '=132,25M</t>
  </si>
  <si>
    <t>TRUNCAR(((132,25+0,1)*4*0,617+23*4*0,617*(1,3+2,85+0,3+0,25+0,1));2)</t>
  </si>
  <si>
    <t>16 PILARES DE 12X30CM (H=2,85M+1,3) COM 4 FERROS DIAM.10MM e  TODAS AS VIGAS DO RESPALDO  '=39,63M</t>
  </si>
  <si>
    <t>TRUNCAR(((39,63+0,1)*4*0,617+16*4*0,617*(1,3+2,85+0,3+0,25+0,1));2)</t>
  </si>
  <si>
    <t>TRUNCAR(((37,39+0,1)*4+14*4*(2,55+0,25+0,25))*0,395;2)</t>
  </si>
  <si>
    <t>TRUNCAR(((33,85+0,1)*4*0,617+13*4*0,617*(1,3+2,85+0,25+0,03+0,1));2)</t>
  </si>
  <si>
    <t>13 PILARES DE 12X30CM (H=2,85M+1,3) COM 4 FERROS DIAM.10MM e  TODAS AS VIGAS DO RESPALDO EXCETO DAS VARANDAS CM=2*7,85+3*6,05=33,85M///</t>
  </si>
  <si>
    <t>TRUNCAR(16/0,15*0,5*0,78*0,154;2)</t>
  </si>
  <si>
    <t>PISO DA QUADRA</t>
  </si>
  <si>
    <t>FORMAS DE PILARES E VIGAS</t>
  </si>
  <si>
    <r>
      <rPr>
        <b/>
        <sz val="10"/>
        <rFont val="Calibri"/>
        <family val="2"/>
      </rPr>
      <t>PILARES=</t>
    </r>
    <r>
      <rPr>
        <sz val="10"/>
        <rFont val="Calibri"/>
        <family val="2"/>
      </rPr>
      <t>=&gt;12PILARES..(SAPATAS) DE 12X 30CM (H=3,1-0,,3=2,85M)E 16 PILARES DE 12X25CM (H=2,55M)SOBRE BROCAS NAS VARANDA</t>
    </r>
    <r>
      <rPr>
        <b/>
        <sz val="10"/>
        <rFont val="Calibri"/>
        <family val="2"/>
      </rPr>
      <t>S+VIGAS</t>
    </r>
    <r>
      <rPr>
        <sz val="10"/>
        <rFont val="Calibri"/>
        <family val="2"/>
      </rPr>
      <t xml:space="preserve"> (12X25CM) DO RESPAL-DO (VARANDA E BANHEIROS) (12X25CM)&gt;&gt;+48,95+47,35=96M</t>
    </r>
  </si>
  <si>
    <t>92421</t>
  </si>
  <si>
    <t xml:space="preserve"> M2</t>
  </si>
  <si>
    <t>ARMAÇÃO DE TRONCO DE PILARES, PILARES E VIGAS</t>
  </si>
  <si>
    <t>ARMAÇÃO DE PILAR OU VIGA DE UMA ESTRUTURA CONVENCIONAL DE CONCRETO ARMADO EM UMA EDIFICAÇÃO TÉRREA OU SOBRADO UTILIZANDO AÇO CA-50 DE 12,5 MM KG AS 12,34  (INCLUSO FERRAGEM DOS TRONCOS DE PILARES)</t>
  </si>
  <si>
    <t>EXECUÇÃO DE JUNTAS DE CONTRAÇÃO PARA PAVIMENTOS DE CONCRETO</t>
  </si>
  <si>
    <t>PINTURA DE PISO COM TINTA ACRÍLICA, APLICA-ÇÃO MANUAL, 2 DEMÃOS, INCLUSO FUNDO PRE-PARADOR. M2
.</t>
  </si>
  <si>
    <t>FAIXA DE 10CM EM TRES CORES CFE PLANTA</t>
  </si>
  <si>
    <t>TRUNCAR(3*2*3,15*0,9+2*3,15*1,5+(2*11+27)+2*2*3,6+2*2*2*5,5+2*6+2*2*5;2)</t>
  </si>
  <si>
    <t xml:space="preserve"> PINTURA DE PISO COM TINTA EPÓXI, APLICAÇÃO MANUAL, 2 DEMÃOS, INCLUSO PRIMER EPÓXI. M2</t>
  </si>
  <si>
    <t>A CADA 2M</t>
  </si>
  <si>
    <t>OOKOK</t>
  </si>
  <si>
    <t xml:space="preserve">SOMA DAS ÁREAS DE CHAPISCO </t>
  </si>
  <si>
    <t xml:space="preserve">&gt;&gt;IGUAL Á AREA DO CHAPISCO/MASSA ÚNICA </t>
  </si>
  <si>
    <t>VALA COM LARGURA DE 20 CM E PRODUNDIDADE DE 30 CM PARA DORDOALHA DE 50MM</t>
  </si>
  <si>
    <t>CANTONEIRA (ABAS IGUAIS) EM FERRO GALVANIZADO, 38,1 MM X 3,17 MM (L X E), 3,48 KG/M M CR 42,81</t>
  </si>
  <si>
    <t>00021142 ESTRIBO COM PARAFUSO EM CHAPA DE FERRO FUNDIDO DE 2" X 3/16" X 35 CM, SECAO "U", UN 27,81</t>
  </si>
  <si>
    <t>COMPO 72</t>
  </si>
  <si>
    <t>FORNECIMENTO E INSTALAÇÃO DE CANTONEIRAS PARA FIXAÇÃO DAS TELHAS METÁILCAS NAS LATERAIS DA QUADRA CONFORME PROJETO</t>
  </si>
  <si>
    <t>COMPOSIÇÃO  72 - FORNECIMENTO E INSTALAÇÃO DE CANTONEIRAS  (ABAS IGUAIS) EM FERRO GALVANIZADO, 38,1 MM X 3,17 MM (L X E PARA FIXAÇÃO DAS TELHAS METÁLICAS NAS LATERAIS DA QUADRA CONFORME PROJETO COM PREÇOS DA SINAPI MARCO 2022 DESONERADA</t>
  </si>
  <si>
    <t>VIDRACEIRO COM ENCARGOS COMPLEMENTARES H CR 1,0880000 17,83 19,39</t>
  </si>
  <si>
    <t>PORTÕES E PINTURA</t>
  </si>
  <si>
    <t>TELHAS METÁLICAS PARA REVESTIMENTO EXTERNO</t>
  </si>
  <si>
    <t xml:space="preserve">PORTAS DE ENTRADA DAS SALAS </t>
  </si>
  <si>
    <t>3.E.10</t>
  </si>
  <si>
    <t>3.E.11</t>
  </si>
  <si>
    <t>4.E.8</t>
  </si>
  <si>
    <t>5.E.8</t>
  </si>
  <si>
    <t>6.E.8</t>
  </si>
  <si>
    <t>7.E.9</t>
  </si>
  <si>
    <t>8.E.10</t>
  </si>
  <si>
    <t>8.E.11</t>
  </si>
  <si>
    <t>8.E.12</t>
  </si>
  <si>
    <t>LAJE ARQUIBANCADA</t>
  </si>
  <si>
    <t>LADO DIREITO=(24,85*0,55M) + (24,85*0,95M) + LADO ESQUERDO=(30,05*0,55M) + (30,05*0,95M)</t>
  </si>
  <si>
    <t>4.9</t>
  </si>
  <si>
    <t>4.10</t>
  </si>
  <si>
    <t>EXECUÇÃO DE LAJE SOBRE SOLO, ESPESSURA DE 10 CM, FCK = 30 MPA, COM USO DE FORMAS EM MADEIRA SERRADA. AF_09/2021</t>
  </si>
  <si>
    <t>2**0,37*20,6+2*20,3*1,60/2</t>
  </si>
  <si>
    <t>TRAMA DE AÇO COMPOSTA POR TERÇAS PARA  PARA FECHAMENTO DE OITÕES COM TELHA , METÁLICA, INCLUSO TRANSPORTE VERTICAL. AF_07/2019</t>
  </si>
  <si>
    <t>TRUNCAR((2*0,37*20,6)+(2*20,6*1,6/2);2)</t>
  </si>
  <si>
    <t>ÁREA DA ESTRUTURA==&gt; (34,50*23,2 M)</t>
  </si>
  <si>
    <t>ÁREA DO TELHADO==&gt; (34,50*23,2 M)</t>
  </si>
  <si>
    <t>TRUNCAR(34,5*23,2;2)</t>
  </si>
  <si>
    <t>TRUNCAR(2*(32,70 + 21,6;2)</t>
  </si>
  <si>
    <t>TRUNCAR((((14*1,82+24*1,05)+2*0,30*0,35*(21,6+32,7)-(14*1,30*0,30+0,35))+(24*0,30*0,35*0,90);2)</t>
  </si>
  <si>
    <t>COMPRIMENTO DE VIGAS X LARGURA ESCAVADA &gt;&gt;&gt; VIGAS DE 20X40CM==&gt;&gt;(21,6*2+32,7)*0,3++++  ÁREA DO FUNDO DAS SAPATAS 14*1,4*1,3 =&gt;&gt;&gt;25,40M2++24*0,9*0,9=&gt;&gt;19,44M2</t>
  </si>
  <si>
    <t>TRUNCAR((108,6*0,3+25,40+19,44);2)</t>
  </si>
  <si>
    <t xml:space="preserve">DISJUNTOR MONOPOLAR TIPO DIN,CORRENTE NO-MINAL DE 25A - FORNECIMENTO E INSTALAÇÃO </t>
  </si>
  <si>
    <t>CAIXA RETANGULAR 4" X 2" BAIXA (0,30 M DO PISO), PVC, INSTALADA EM PAR UN CR 8,24
EDE - FORNECIMENTO E INSTALAÇÃO. AF_12/2015</t>
  </si>
  <si>
    <t>INSTALAÇÕES HIDROSSANITÁRIAS</t>
  </si>
  <si>
    <t>JOELHO 45 GRAUS, PVC, SERIE NORMAL, ESGOTO PREDIAL, DN 40 MM, JUNTA SOLDÁVEL, FORNECI-DO E INSTALADO EM RAMAL DE DESCARGA OU RAMAL DE ESGOTO SANITÁRIO.</t>
  </si>
  <si>
    <t>ADAPTADOR CURTO COM BOLSA E ROSCA PARA REGISTRO, PVC, SOLDÁVEL, DN 25MM X 3/4INSTALADO EM RAMAL OU SUB-RAMAL DE ÁGUA - FORNECIMENTO E INSTALAÇÃO.  UN CR 5,90</t>
  </si>
  <si>
    <t>TE DE REDUCAO, PVC, SOLDAVEL, 90 GRAUS, 50 MM X 25 MM, PARA AGUA FRIA PREDIAL</t>
  </si>
  <si>
    <t>LIXA D'AGUA EM FOLHA, GRAO 100 UN CR 0,0600000 2,20 0,13</t>
  </si>
  <si>
    <t xml:space="preserve">PINTURA </t>
  </si>
  <si>
    <t>TRUNCAR((21,30*32,40)</t>
  </si>
  <si>
    <t>TRUNCAR(132,50*0,2*0,3;2)</t>
  </si>
  <si>
    <t>TRUNCAR(8,76-132,5*3,15*0,025*0,025;2)</t>
  </si>
  <si>
    <t>VOLUME DE ESCAVAÇÃO - VOLUME DO CABO</t>
  </si>
  <si>
    <t>CONFORME PROJETO (4 DE 0,9X2,1M)</t>
  </si>
  <si>
    <t>IGUAL Á AREA INTERNA DA CONSTRUÇÃO= (21,30*32,40M)</t>
  </si>
  <si>
    <t>EXECUÇÃO DE PISO DE CONCRETO COM CONCRETO MOLDADO IN LOCO, FEITO EM OBRA, ACABAMEN-TO CONVENCIONAL, ESPESSURA 8 CM, ARMADO.</t>
  </si>
  <si>
    <t>TRUNCAR((11*(32,3-0,4-3,35)+17*(21,6-0,4));2)</t>
  </si>
  <si>
    <t>TRUNCAR(302,80*0,06;2)</t>
  </si>
  <si>
    <t>EXECUÇÃO DE PASSEIO (CALÇADA) OU PISO DE CONCRETO COM CONCRETO MOLDADO IN LOCO, FEITO EM OBRA, ACABAMENTO CONVENCIONAL, ESPESSURA 8 CM, ARMADO.</t>
  </si>
  <si>
    <t>TRUNCAR((66-2,5+3,54)+66+(50-17,5)+(50-2,5-32,7);2)</t>
  </si>
  <si>
    <t>TERRENO 66X50M DE ESQUINA&gt;(66-2,5+3,54)+66+(50-17,5)+(50-2,5-32 ,7)= 176,84M DE MURO.&gt;&gt;&gt; ESCAVAÇÃO= Largura de 20cm e altura 20cm P/BASE DA VIGAS BALDRAME (12X25CM  =(176,84-2*4)=168,84M  sendo 2*4M REFERENTE AOS 2 PORTÕES DE ACESSO PARA CARROS E ONIBUS  ONDE NÃO EXISTIRA A VIGA  POIS O PISO VAI SER ARMADO...SEM VIGAS</t>
  </si>
  <si>
    <t>CONCRETAGEM DE PILARES E VIGAS &gt;ITEM 2.10 E  CONCRETO MAGRO E=3CM ITEM2.2</t>
  </si>
  <si>
    <t xml:space="preserve">PILARES  =53*1,8*2*(15+25)CM==&gt;(3*2*(0,20+0,25)/2 E </t>
  </si>
  <si>
    <t>TRUNCAR(((53*1,8)*2*(0,15+0,3)+3*4*2*(0,2+0,25))/2;2)</t>
  </si>
  <si>
    <t>LOTE 12 COM 66 X 50M NA ESQUINA DA AVENIDA "E" COM A AVENIDA DIONISIO GOEDERT NA VILA OPERÁRIA - COORDENADAS - 10.10'59.26"S - 59.26'51,70"-O</t>
  </si>
  <si>
    <t>MURO -Escavação de valas - Estrutura, armação  e concreto</t>
  </si>
  <si>
    <t>PAREDES...&gt; 2*(32,60+21,6)</t>
  </si>
  <si>
    <t xml:space="preserve"> 14 SAPATAS DE 0.9X1,3M (35/10)+++24 S 80(20, 10) =(2*0,85+2*0,8)*0,20/4 UTILIZAÇÕES</t>
  </si>
  <si>
    <t>TRUNCAR((((14*2*0,35*(0,9+1,35))+(24*2*0,35*(0,8+0,85)))/4;2)</t>
  </si>
  <si>
    <t>TRONCO DE PILARES==&gt; 0,5M CADA==&gt;14 DE 20X60CM ++24 PILARES DE 15X30CM0,8)++&gt;14*2*(0,25+0,6)+24*2*(0,2+0,3)</t>
  </si>
  <si>
    <t>TRUNCAR(((14*2*(0,25+0,6)+24*2*(0,2+0,3))*0,5/4);2)</t>
  </si>
  <si>
    <r>
      <t>FORMAS MONTADAS SOBRE O  CONCRETO MAGRO.  &gt;&gt;&gt;</t>
    </r>
    <r>
      <rPr>
        <b/>
        <sz val="10"/>
        <rFont val="Calibri"/>
        <family val="2"/>
      </rPr>
      <t>VIGAS DE 20X40CM</t>
    </r>
    <r>
      <rPr>
        <sz val="10"/>
        <rFont val="Calibri"/>
        <family val="2"/>
      </rPr>
      <t>==&gt; DUAS LAT. COM 40CM DE TABUAS ==&gt;&gt;(21,6*+32,7)=108,60M==&gt;&gt;2*108,60*0,4M</t>
    </r>
  </si>
  <si>
    <t>TRUNCAR(((2*108,60*0,4)/4);2)</t>
  </si>
  <si>
    <r>
      <t>ESTRIBOS A CADA 15CM PARA TRONCOS DE PILARES ==&gt;</t>
    </r>
    <r>
      <rPr>
        <b/>
        <sz val="10"/>
        <rFont val="Calibri"/>
        <family val="2"/>
      </rPr>
      <t xml:space="preserve"> 14 TRONCOS DE PILARES  DE 20X60CM ==&gt;ESTRIBOS (2*(0,16+0,03+0,54)=1,46M </t>
    </r>
    <r>
      <rPr>
        <sz val="10"/>
        <rFont val="Calibri"/>
        <family val="2"/>
      </rPr>
      <t>+</t>
    </r>
    <r>
      <rPr>
        <b/>
        <sz val="10"/>
        <rFont val="Calibri"/>
        <family val="2"/>
      </rPr>
      <t xml:space="preserve">+24 DE 15X30 CM  ESTRIBOS 2*(0,12+0,03+0,24)=0,78M E ESTRIBOS PARA VIGAS A CADA 17CM ==&gt; E 108,60M DE 20X40CM </t>
    </r>
  </si>
  <si>
    <t>TRUNCAR(((14*0,95/0,15*1,46+24*0,95/0,15*0,78)+(108,60)/0,17*2*(0,03+0,16+0,34))*0,154;2)</t>
  </si>
  <si>
    <t>TRUNCAR((14*(6*1,58+8*1,18+10*6,1)+24*(12*1,04))+(108,6*6)*0,963;2)</t>
  </si>
  <si>
    <t>AREA DE PREPARO DE FUNDO DA VALA X  (E= 3CM=ESP. DO LASTRO)==&gt;ITEM 2.2=77,42M2</t>
  </si>
  <si>
    <t>TRUNCAR(77,42*0,03;2)</t>
  </si>
  <si>
    <t>BROCAS-(D=30CM) - SOBRE AS SAPATAS LATERAIS DOS PILARES DE 20*77,5CM==&gt; 4 E DE 20 X60CM ==&gt;&gt; 14 UNID===&gt;&gt;&gt;&gt; CFE, PLANTA.==&gt;&gt;&gt; 2*(4*14)*3M</t>
  </si>
  <si>
    <t>TRUNCAR((2*3)*(14);2)</t>
  </si>
  <si>
    <r>
      <rPr>
        <b/>
        <sz val="10"/>
        <rFont val="Calibri"/>
        <family val="2"/>
      </rPr>
      <t>VOL.DA</t>
    </r>
    <r>
      <rPr>
        <sz val="10"/>
        <rFont val="Calibri"/>
        <family val="2"/>
      </rPr>
      <t xml:space="preserve"> SAPATA QUADRADA DE 80,20,10 COM PILAR DE 15X30CM </t>
    </r>
    <r>
      <rPr>
        <b/>
        <sz val="10"/>
        <rFont val="Calibri"/>
        <family val="2"/>
      </rPr>
      <t>V=0,184M3*10</t>
    </r>
    <r>
      <rPr>
        <sz val="10"/>
        <rFont val="Calibri"/>
        <family val="2"/>
      </rPr>
      <t>+++ SAP. DE 0.9X1,3M(35;10) COM PILAR DE 20X60CM</t>
    </r>
    <r>
      <rPr>
        <b/>
        <sz val="10"/>
        <rFont val="Calibri"/>
        <family val="2"/>
      </rPr>
      <t xml:space="preserve"> V= 0,603M3*10</t>
    </r>
    <r>
      <rPr>
        <sz val="10"/>
        <rFont val="Calibri"/>
        <family val="2"/>
      </rPr>
      <t>++</t>
    </r>
    <r>
      <rPr>
        <b/>
        <sz val="10"/>
        <rFont val="Calibri"/>
        <family val="2"/>
      </rPr>
      <t xml:space="preserve">TRONCOS DE PILARES  0,50CM </t>
    </r>
    <r>
      <rPr>
        <sz val="10"/>
        <rFont val="Calibri"/>
        <family val="2"/>
      </rPr>
      <t>+++VIGAS BALDRAMES  DE 20X40CM (108,60M)</t>
    </r>
  </si>
  <si>
    <t>TRUNCAR(((24*0,184)+(14*0,603)+(24*0,15*0,3*0,5)+(14*0,2*0,6*0,5)+(108,60*0,2*0,4));2)</t>
  </si>
  <si>
    <t>VIGAS BALDRAMES==&gt;20X40CM (108,60M)</t>
  </si>
  <si>
    <t>TRUNCAR((108,6*(2*0,4+0,2));2)</t>
  </si>
  <si>
    <t>VOLUME  CFE. ITEM  2.9 e 2.11</t>
  </si>
  <si>
    <r>
      <t xml:space="preserve">REATERRO=VOL.DA ESCAVAÇÃO </t>
    </r>
    <r>
      <rPr>
        <b/>
        <sz val="10"/>
        <rFont val="Calibri"/>
        <family val="2"/>
      </rPr>
      <t>(MENOS)</t>
    </r>
    <r>
      <rPr>
        <sz val="10"/>
        <rFont val="Calibri"/>
        <family val="2"/>
      </rPr>
      <t xml:space="preserve"> VOL. DO CONCRETO MAGRO (3CM) =&gt;(MENOS) VOL. DO CONCRETO DE SAPATAS E TRONCOS DE PILARES</t>
    </r>
  </si>
  <si>
    <t>TRUNCAR(((57,65)-(25,34));2)</t>
  </si>
  <si>
    <r>
      <t>LADO ESQUERDO (2,51+3,05+0,6)*32,6++LADO DIREITO=26,95*3,05+++FUNDO 3,05*21,6*2 - VÃOS DE PORTAS E JANELAS (</t>
    </r>
    <r>
      <rPr>
        <b/>
        <sz val="10"/>
        <rFont val="Calibri"/>
        <family val="2"/>
      </rPr>
      <t>INCLUSO ALVENARIA DAS ARQUIBANCADAS</t>
    </r>
  </si>
  <si>
    <t>TRUNCAR(((2,51+3,05+0,6)* (32,6-6*0,3-7*0,2-12*0,8*2)-0,9*2,1 +(26,95- 4*0,3-4*0,20)*3,05+ (21,6-6*0,3)*3,05+ (21,6-6*0,3)*3,05-1*2,10)+ (30,05*0,64) + (30,05*0,32)+ (24,80*0,64) + (24,80*0,32) +(0,53*4);2)</t>
  </si>
  <si>
    <t>TRUNCAR(((26,95)+(21,60)*3,35*2)+(1,6*5*2,9);2)</t>
  </si>
  <si>
    <t>TRUNCAR(2*(227,60+72,36);2)</t>
  </si>
  <si>
    <t xml:space="preserve">IGUAL A 2X ALVENARIA TOTAL </t>
  </si>
  <si>
    <r>
      <rPr>
        <b/>
        <sz val="10"/>
        <rFont val="Calibri"/>
        <family val="2"/>
      </rPr>
      <t>PILARES</t>
    </r>
    <r>
      <rPr>
        <sz val="10"/>
        <rFont val="Calibri"/>
        <family val="2"/>
      </rPr>
      <t>==&gt;&gt; +6 PILARES DE 15X30CM (H=6,96M) ++&gt; 18 PILARES DE 15X30CM (H=3,05M)2*(0,35+0,35)</t>
    </r>
  </si>
  <si>
    <t>TRUNCAR(((6*2*(0,35*6,96)+18*2*(0,35*3,05)/4);2)</t>
  </si>
  <si>
    <t xml:space="preserve">ESTRIBOS A CADA 15CM PARA  PILARES =&gt;14 DE 20X60CM ==&gt;H=5,9M E ESTRIBOS (2*(0,16+0,03+0,54)=1,46M +6 DE 15X30 CM h=5,90m ESTRIBOS 2*(0,12+0,03+0,24)=0,78M  + 7 DE 15X30 CM h=0,60m ESTRIBOS 2*(0,12+0,03+0,24)=0,78M   + 18 DE 15X30 CM h=3,05m ESTRIBOS 2*(0,12+0,03+0,24)=0,78M    </t>
  </si>
  <si>
    <t>TRUNCAR((14*5,9/0,15*1,46+18*3,05/0,15*0,78+6*5,90/0,15*0,78+7*0,6/0,15*0,78)*0,154;2)</t>
  </si>
  <si>
    <r>
      <rPr>
        <b/>
        <sz val="10"/>
        <rFont val="Calibri"/>
        <family val="2"/>
      </rPr>
      <t>PILARES</t>
    </r>
    <r>
      <rPr>
        <sz val="10"/>
        <rFont val="Calibri"/>
        <family val="2"/>
      </rPr>
      <t>==&gt;&gt; 14 DE 20X60CM (H=5,9M) 2*(0,25+0,6) + VIGAS INTERMEDIÁRIAS FRENTE E LATERAIS E VIGAS DO RESPALDO DAS LATERAIS==&gt; (6*32,7*0,35) +(4*21,6*0,35) +(2*32,7*0,25)</t>
    </r>
  </si>
  <si>
    <t>TRUNCAR((((14*2*(0,25+0,6)*5,9)+(6*32,7*0,35)+(4*21,6*0,35)+(2*32,70*0,52)/4;2)</t>
  </si>
  <si>
    <t>PERIMETRO DA CONSTRUÇÃO DO GINASIO  VIGAS INTERMEDIÁRIAS FRENTE E LATERAIS(15X30CM) &gt;&gt;&gt; ESTRIBOS (2*0,9*0,03+0,24=0,72M==&gt;  (3*32,70/0,17) + (2*21,60/0,17) E VIGA DO RESPALDO DAS LATERAIS10*20CM&gt;&gt;&gt; ESTRIBOS -(2*(0,04+0,03+0,14)=0,42M) ==&gt;(32,7/0,17)</t>
  </si>
  <si>
    <t>ARMAÇÃO DE PILAR OU VIGA DE UMA ESTRUTURA CONVENCIONAL DE CONCRETO ARMADO EM UMA EDIFICAÇÃO TÉRREA OU SOBRADO UTILIZANDO AÇO CA-50 DE 10,0 MM - MONTAGEM (INCLUSO FERAGEM DOS TRONCOS DE PILARES)</t>
  </si>
  <si>
    <t>TRUNCAR((12*6*3,75)+(3*5*32,70) + (2*5*21,60) + (4*32,7)*0,617;2)</t>
  </si>
  <si>
    <t>14 PILARES DE 20X60CM (H=5,9M)COM 10 DIAM 12,5MM + 14 PILARES DE 20X60CM (H=1,3M)COM 6 DIAM 12,5MM + 6 PILARES  DE 15X30 CM h=6,96m COM 6 DIAM 12,5MM........(PESO DO FERRO 12,5MM = 0,963KG/M</t>
  </si>
  <si>
    <t>12 PILARES  DE 15X30 CM h=3,75m COM 6 FERROS DE 10MM+++&gt;&gt;&gt;  INTERMEDIÁRIAS FRENTE E LATERAIS(15X30CM)COM 5 FERROS DE 10MM==&gt;(3*32,70) + (2*21,60)  E VIGAS DO RESPALDO DAS LATERAIS (15X20CM) COM 4 FERROS DE 10MM==&gt;32,70M</t>
  </si>
  <si>
    <t>TRUNCAR((14*10*5,90) + (14*6*1,30) + (6*6*7,2)*0,963;2)</t>
  </si>
  <si>
    <t xml:space="preserve">9 X 19 CM COM DOIS FERROS DE 8MM EM TODAS AS PAREDES QUE TEM JANELAS NA ALTURA ABAIXO DA PREVISTA PARA O ASSENTAMENTO DAS MESMAS=2,76+2,30+2,62+2,46*10                                                                                                                                                                                                                                                                                                                                                                                                                                       </t>
  </si>
  <si>
    <t>TRUNCAR(2,76+2,30+2,62+2,46* 10   ;2)</t>
  </si>
  <si>
    <t>PILARES =&gt;14 DE 20X60CM ==&gt;H=5,9M + 6 DE 15X30 CM h=5,9M + 13 DE 15X30CM ==&gt;H=0,60  + 18 DE 15X30 CM h=3,05M &gt;&gt;VIGAS INTERMEDIÁRIAS FRENTE E LATERAIS(15X30CM==&gt; (3*32,70+ 2*21,60M)  E VIGAS DO RESPALDO DAS LATERAIS (10X20CM) ==&gt;32,70M</t>
  </si>
  <si>
    <t>TRUNCAR((14*0,2*0,6*5,9+6*0,15*0,3*5,9+13*0,15*0,3*0,60+32,70*3*0,15*0,3+32,70,*0,15*0,2);2)</t>
  </si>
  <si>
    <t>VOLUME  CFE. ITEM 4.9</t>
  </si>
  <si>
    <t>&gt;&gt;&gt;&gt;ÁREA DA MASSA ÚNICA ITEM 3.5</t>
  </si>
  <si>
    <t>ALAMBRADO PARA QUADRA POLIESPORTIVA, ES-TRUTURADO POR TUBOS DE ACO GALVANIZADO, (MONTANTES COM DIAMETRO 2", TRAVESSAS E ESCORAS COM DIÂMETRO 1 ¼),COM TELA DE ARAME GALVANIZADO, FIO 10 BWG E MALHA QUADRADA 5X5CM</t>
  </si>
  <si>
    <t>12*2,0*0,8 CFE PLANTA NO LADO DIREITO DO GINÁSIO</t>
  </si>
  <si>
    <t>CONFORME PLANTA</t>
  </si>
  <si>
    <t>Aripuanã (MT), 13 de Maio de 2022.</t>
  </si>
  <si>
    <t>APLICAÇÃO DE FUNDO SELADOR ACRÍLICO EM PAREDES, UMA DEMÃO. AF_06/2014</t>
  </si>
  <si>
    <r>
      <t xml:space="preserve">ARMAÇÃO DE BLOCO, VIGA BALDRAME E SAPATA UTILIZANDO AÇO CA-60 DE </t>
    </r>
    <r>
      <rPr>
        <b/>
        <sz val="10"/>
        <rFont val="Calibri"/>
        <family val="2"/>
      </rPr>
      <t>5 MM</t>
    </r>
    <r>
      <rPr>
        <sz val="10"/>
        <rFont val="Calibri"/>
        <family val="2"/>
      </rPr>
      <t xml:space="preserve"> - MONTAGEM KG </t>
    </r>
  </si>
  <si>
    <r>
      <t xml:space="preserve">ARMAÇÃO DE BLOCO, </t>
    </r>
    <r>
      <rPr>
        <b/>
        <sz val="10"/>
        <rFont val="Calibri"/>
        <family val="2"/>
      </rPr>
      <t>VIGA BALDRAME</t>
    </r>
    <r>
      <rPr>
        <sz val="10"/>
        <rFont val="Calibri"/>
        <family val="2"/>
      </rPr>
      <t xml:space="preserve"> OU SAPATA UTILIZANDO AÇO CA-50 DE </t>
    </r>
    <r>
      <rPr>
        <b/>
        <sz val="10"/>
        <rFont val="Calibri"/>
        <family val="2"/>
      </rPr>
      <t>8 MM</t>
    </r>
    <r>
      <rPr>
        <sz val="10"/>
        <rFont val="Calibri"/>
        <family val="2"/>
      </rPr>
      <t xml:space="preserve"> - MONTAGEM KG</t>
    </r>
  </si>
  <si>
    <r>
      <t xml:space="preserve"> ARMAÇÃO DE BLOCO, </t>
    </r>
    <r>
      <rPr>
        <b/>
        <sz val="10"/>
        <rFont val="Calibri"/>
        <family val="2"/>
      </rPr>
      <t>VIGA BALDRAME</t>
    </r>
    <r>
      <rPr>
        <sz val="10"/>
        <rFont val="Calibri"/>
        <family val="2"/>
      </rPr>
      <t xml:space="preserve"> E</t>
    </r>
    <r>
      <rPr>
        <b/>
        <sz val="10"/>
        <rFont val="Calibri"/>
        <family val="2"/>
      </rPr>
      <t xml:space="preserve"> SAPATA</t>
    </r>
    <r>
      <rPr>
        <sz val="10"/>
        <rFont val="Calibri"/>
        <family val="2"/>
      </rPr>
      <t xml:space="preserve"> UTILIZANDO AÇO CA-50 DE 10</t>
    </r>
    <r>
      <rPr>
        <b/>
        <sz val="10"/>
        <rFont val="Calibri"/>
        <family val="2"/>
      </rPr>
      <t xml:space="preserve"> MM</t>
    </r>
    <r>
      <rPr>
        <sz val="10"/>
        <rFont val="Calibri"/>
        <family val="2"/>
      </rPr>
      <t xml:space="preserve"> - MONTAGEM KG</t>
    </r>
  </si>
  <si>
    <r>
      <t xml:space="preserve">ARMAÇÃO DE </t>
    </r>
    <r>
      <rPr>
        <b/>
        <sz val="10"/>
        <rFont val="Calibri"/>
        <family val="2"/>
      </rPr>
      <t>PILAR OU VIGA</t>
    </r>
    <r>
      <rPr>
        <sz val="10"/>
        <rFont val="Calibri"/>
        <family val="2"/>
      </rPr>
      <t xml:space="preserve"> DE UMA ESTRUTURA CONVENCIONAL DE CONCRETO ARMADO EM UMA EDIFICAÇÃO TÉRREA OU SOBRADO UTILIZANDO AÇO CA-60 DE 5,0 MM - MONTAGEM</t>
    </r>
  </si>
  <si>
    <r>
      <t>CONCRETO FCK = 30MPA, TRAÇO 1:1,9:2,3 (EM MASSA SECA DE CIMENTO/ AREIA MÉDIA/</t>
    </r>
    <r>
      <rPr>
        <b/>
        <sz val="10"/>
        <rFont val="Calibri"/>
        <family val="2"/>
      </rPr>
      <t>SEIXO ROLADO</t>
    </r>
    <r>
      <rPr>
        <sz val="10"/>
        <rFont val="Calibri"/>
        <family val="2"/>
      </rPr>
      <t>) - PREPARO MECÂNICO COM BETONEIRA 400 L.(CONCRETAGEM DE SAPATAS E VIGAS BALDRAMES</t>
    </r>
  </si>
  <si>
    <r>
      <t xml:space="preserve">VOL.DA SAPATA quadrada de 80cm h= 0,20  h0=0,15cm=&gt;&gt;  TRUNCAR((0,35-0,2)/3*(0,8*0,8+0,3*0,15+0,82222)+(0,8*0,8*0,2); 3)===&gt; </t>
    </r>
    <r>
      <rPr>
        <b/>
        <sz val="10"/>
        <rFont val="Calibri"/>
        <family val="2"/>
      </rPr>
      <t>0,203M3 (CADA SAPATA) X46  +++ TRONCOS DE PILARES d 0,50CM</t>
    </r>
    <r>
      <rPr>
        <sz val="10"/>
        <rFont val="Calibri"/>
        <family val="2"/>
      </rPr>
      <t>+++VIGAS BALDRAMES de 15X30CM(230,91) E DE 12x25cm = 40,75M</t>
    </r>
  </si>
  <si>
    <r>
      <t xml:space="preserve">ARMAÇÃO DE </t>
    </r>
    <r>
      <rPr>
        <b/>
        <sz val="10"/>
        <rFont val="Calibri"/>
        <family val="2"/>
      </rPr>
      <t>PILAR OU VIGA (RESPALDO)</t>
    </r>
    <r>
      <rPr>
        <sz val="10"/>
        <rFont val="Calibri"/>
        <family val="2"/>
      </rPr>
      <t xml:space="preserve"> DE UMA ESTRUTURA CONVENCIONAL DE CONCRETO ARMA-DO EM UMA EDIFICAÇÃO TÉRREA OU SOBRADO UTILIZANDO AÇO CA-60 DE 5,0 MM - MONTAGEM</t>
    </r>
  </si>
  <si>
    <r>
      <t>CONCRETO FCK = 30MPA, TRAÇO 1:1,9:2,3 (EM MASSA SECA DE CIMENTO/ AREIA MÉDIA/</t>
    </r>
    <r>
      <rPr>
        <b/>
        <sz val="10"/>
        <rFont val="Calibri"/>
        <family val="2"/>
      </rPr>
      <t>SEIXO ROLADO</t>
    </r>
    <r>
      <rPr>
        <sz val="10"/>
        <rFont val="Calibri"/>
        <family val="2"/>
      </rPr>
      <t>) - PREPARO MECÂNICO COM BETONEIRA 400 L.(CONCRETAGEM DE PILARES E  VIGAS DO RESPALDO.</t>
    </r>
  </si>
  <si>
    <r>
      <t xml:space="preserve"> ARMAÇÃO DE BLOCO, </t>
    </r>
    <r>
      <rPr>
        <b/>
        <sz val="10"/>
        <rFont val="Calibri"/>
        <family val="2"/>
      </rPr>
      <t>VIGA BALDRAME</t>
    </r>
    <r>
      <rPr>
        <sz val="10"/>
        <rFont val="Calibri"/>
        <family val="2"/>
      </rPr>
      <t xml:space="preserve"> OU SAPATA UTILIZANDO AÇO CA-50 DE </t>
    </r>
    <r>
      <rPr>
        <b/>
        <sz val="10"/>
        <rFont val="Calibri"/>
        <family val="2"/>
      </rPr>
      <t>8 MM</t>
    </r>
    <r>
      <rPr>
        <sz val="10"/>
        <rFont val="Calibri"/>
        <family val="2"/>
      </rPr>
      <t xml:space="preserve"> - MONTAGEM KG</t>
    </r>
  </si>
  <si>
    <r>
      <t>CONCRETO MAGRO PARA LASTRO, TRAÇO 1:4,5:4,5 EM MASSA SECA DE CIMENTO/AREIA MÉDIA/</t>
    </r>
    <r>
      <rPr>
        <b/>
        <sz val="10"/>
        <rFont val="Calibri"/>
        <family val="2"/>
      </rPr>
      <t>SEI-XO ROLADO</t>
    </r>
    <r>
      <rPr>
        <sz val="10"/>
        <rFont val="Calibri"/>
        <family val="2"/>
      </rPr>
      <t xml:space="preserve"> PREPARO MECÂNICO COM BETONEIRA 400L</t>
    </r>
  </si>
  <si>
    <r>
      <t>CONCRETO FCK = 30MPA, TRAÇO 1:1,9:2,3 (EM MAS-SA SECA DE CIMENTO/AREIA MÉDIA/</t>
    </r>
    <r>
      <rPr>
        <b/>
        <sz val="10"/>
        <rFont val="Calibri"/>
        <family val="2"/>
      </rPr>
      <t>SEIXO ROLA-DO</t>
    </r>
    <r>
      <rPr>
        <sz val="10"/>
        <rFont val="Calibri"/>
        <family val="2"/>
      </rPr>
      <t>)  PREPARO MECÂNICO COM BETONEIRA 400 L.</t>
    </r>
  </si>
  <si>
    <r>
      <t>CONCRETO FCK = 30MPA, TRAÇO 1:1,9:2,3 (EM MAS-SA SECA DE CIMENTO/AREIA MÉDIA/</t>
    </r>
    <r>
      <rPr>
        <b/>
        <sz val="10"/>
        <rFont val="Calibri"/>
        <family val="2"/>
      </rPr>
      <t>SEIXO ROLADO</t>
    </r>
    <r>
      <rPr>
        <sz val="10"/>
        <rFont val="Calibri"/>
        <family val="2"/>
      </rPr>
      <t>)  PREPARO MECÂNICO COM BETONEIRA 400 L.</t>
    </r>
  </si>
  <si>
    <r>
      <t xml:space="preserve">CONCRETO MAGRO PARA LASTRO, TRAÇO 1:4,5:4,5 (EM MASSA SECA DE CIMENTO/AREIA MÉDIA/ </t>
    </r>
    <r>
      <rPr>
        <b/>
        <sz val="10"/>
        <rFont val="Calibri"/>
        <family val="2"/>
      </rPr>
      <t>SEIXO ROLADO</t>
    </r>
    <r>
      <rPr>
        <sz val="10"/>
        <rFont val="Calibri"/>
        <family val="2"/>
      </rPr>
      <t>) PREPARO MECÂNICO COM BETONEIRA 400L</t>
    </r>
  </si>
  <si>
    <r>
      <t xml:space="preserve">VOL.DA SAPATA quadrada de 80cm h= 0,20  h0=0,15cm=&gt;&gt;  TRUNCAR((0,35-0,2)/3*(0,8*0,8+0,3*0,15+0,82222)+(0,8*0,8*0,2); 3)===&gt; </t>
    </r>
    <r>
      <rPr>
        <b/>
        <sz val="10"/>
        <rFont val="Calibri"/>
        <family val="2"/>
      </rPr>
      <t>0,203M3 (CADA SAPATA) X 23  +++ TRONCOS DE PILARES d 0,50CM</t>
    </r>
    <r>
      <rPr>
        <sz val="10"/>
        <rFont val="Calibri"/>
        <family val="2"/>
      </rPr>
      <t>+++VIGAS BALDRAMES de 15X30CM(95,5) E DE 12x25cm = 36,75M</t>
    </r>
  </si>
  <si>
    <r>
      <t xml:space="preserve">ARMAÇÃO DE </t>
    </r>
    <r>
      <rPr>
        <b/>
        <sz val="10"/>
        <rFont val="Calibri"/>
        <family val="2"/>
      </rPr>
      <t>PILAR OU VIGA</t>
    </r>
    <r>
      <rPr>
        <sz val="10"/>
        <rFont val="Calibri"/>
        <family val="2"/>
      </rPr>
      <t xml:space="preserve"> DE UMA ESTRUTURA CONVENCIONAL DE CONCRETO ARMADO EM UMA EDIFICAÇÃO TÉR-REA OU SOBRADO UTILIZANDO AÇO CA-60 DE 5,0 MM - MONTAGEM</t>
    </r>
  </si>
  <si>
    <r>
      <t xml:space="preserve">CONCRETO MAGRO PARA LASTRO, TRAÇO 1:4,5:4,5 (EM MAS-SA SECA DE CIMENTO/AREIA MÉDIA/ </t>
    </r>
    <r>
      <rPr>
        <b/>
        <sz val="10"/>
        <rFont val="Calibri"/>
        <family val="2"/>
      </rPr>
      <t>SEIXO ROLADO</t>
    </r>
    <r>
      <rPr>
        <sz val="10"/>
        <rFont val="Calibri"/>
        <family val="2"/>
      </rPr>
      <t>) PREPA-RO MECÂNICO COM BETONEIRA 400L</t>
    </r>
  </si>
  <si>
    <r>
      <t xml:space="preserve">VOL.DA SAPATA quadrada de 80cm h= 0,20  h0=0,15cm=&gt;&gt;  TRUNCAR((0,35-0,2)/3*(0,8*0,8+0,3*0,15+0,82222)+(0,8*0,8*0,2); 3)===&gt; </t>
    </r>
    <r>
      <rPr>
        <b/>
        <sz val="10"/>
        <rFont val="Calibri"/>
        <family val="2"/>
      </rPr>
      <t>0,203M3 (CADA SAPATA) X 16  +++ TRONCOS DE PILARES d 0,50CM</t>
    </r>
    <r>
      <rPr>
        <sz val="10"/>
        <rFont val="Calibri"/>
        <family val="2"/>
      </rPr>
      <t xml:space="preserve">+++VIGAS BALDRAMES de 15X30CM(39,63M) </t>
    </r>
  </si>
  <si>
    <r>
      <t xml:space="preserve">CONCRETO MAGRO PARA LASTRO, TRAÇO 1:4,5:4,5 (EM MASSA SECA DE CIMENTO/AREIA MÉDIA/ </t>
    </r>
    <r>
      <rPr>
        <b/>
        <sz val="10"/>
        <rFont val="Calibri"/>
        <family val="2"/>
      </rPr>
      <t>SEI-XO ROLADO</t>
    </r>
    <r>
      <rPr>
        <sz val="10"/>
        <rFont val="Calibri"/>
        <family val="2"/>
      </rPr>
      <t>) PREPARO MECÂNICO COM BETONEIRA 400L</t>
    </r>
  </si>
  <si>
    <r>
      <t xml:space="preserve">VOL.DA SAPATA quadrada de 80cm h= 0,20  h0=0,15cm=&gt;&gt;TRUNCAR((0,35-0,2)/3* (0,8*0,8+0,3*0,15+0,82222)+ (0,8*0,8*0,2); 3)===&gt; </t>
    </r>
    <r>
      <rPr>
        <b/>
        <sz val="10"/>
        <rFont val="Calibri"/>
        <family val="2"/>
      </rPr>
      <t xml:space="preserve">0,203M3 (CADA SAPATA) X 23  +++ TRONCOS DE PILARES d 0,50CM </t>
    </r>
    <r>
      <rPr>
        <sz val="10"/>
        <rFont val="Calibri"/>
        <family val="2"/>
      </rPr>
      <t>+++VIGAS BALDRAMES de 15X30CM(48,65) E DE 12X 25CM (47,35CM)</t>
    </r>
  </si>
  <si>
    <r>
      <t xml:space="preserve">CABO DE COBRE FLEXÍVEL ISOLADO, </t>
    </r>
    <r>
      <rPr>
        <b/>
        <sz val="10"/>
        <rFont val="Calibri"/>
        <family val="2"/>
      </rPr>
      <t>6 MM²</t>
    </r>
    <r>
      <rPr>
        <sz val="10"/>
        <rFont val="Calibri"/>
        <family val="2"/>
      </rPr>
      <t>, ANTI-CHAMA 0,6/1,0 KV, PARA CIRCUITOS TERMINAIS - FORNECIMENTO E INSTALAÇÃO. M</t>
    </r>
  </si>
  <si>
    <r>
      <t xml:space="preserve">CABO DE COBRE FLEXÍVEL ISOLADO, </t>
    </r>
    <r>
      <rPr>
        <b/>
        <sz val="10"/>
        <rFont val="Calibri"/>
        <family val="2"/>
      </rPr>
      <t>10 MM²</t>
    </r>
    <r>
      <rPr>
        <sz val="10"/>
        <rFont val="Calibri"/>
        <family val="2"/>
      </rPr>
      <t>, ANTI-CHAMA 0,6/1,0 KV, PARA CIRCUITOS TERMINAIS - FORNECIMENTO E INSTALAÇÃO. M</t>
    </r>
  </si>
  <si>
    <r>
      <t xml:space="preserve">CABO DE COBRE FLEXÍVEL ISOLADO, </t>
    </r>
    <r>
      <rPr>
        <b/>
        <sz val="10"/>
        <rFont val="Calibri"/>
        <family val="2"/>
      </rPr>
      <t xml:space="preserve">16 MM², </t>
    </r>
    <r>
      <rPr>
        <sz val="10"/>
        <rFont val="Calibri"/>
        <family val="2"/>
      </rPr>
      <t>ANTI-CHAMA 0,6/1,0 KV, PARA CIRCUITOS TERMINAIS - FORNECIMENTO E INSTALAÇÃO. M</t>
    </r>
  </si>
  <si>
    <r>
      <t xml:space="preserve">CABO DE COBRE FLEXÍVEL ISOLADO, </t>
    </r>
    <r>
      <rPr>
        <b/>
        <sz val="10"/>
        <rFont val="Calibri"/>
        <family val="2"/>
      </rPr>
      <t>25 MM²</t>
    </r>
    <r>
      <rPr>
        <sz val="10"/>
        <rFont val="Calibri"/>
        <family val="2"/>
      </rPr>
      <t>, ANTI-CHAMA 0,6/1,0 KV, PARA DISTRIBUIÇÃO - FORNECIMENTO E INSTALAÇÃO. M</t>
    </r>
  </si>
  <si>
    <r>
      <t xml:space="preserve">CABO DE COBRE FLEXÍVEL ISOLADO, </t>
    </r>
    <r>
      <rPr>
        <b/>
        <sz val="10"/>
        <rFont val="Calibri"/>
        <family val="2"/>
      </rPr>
      <t>35 MM²</t>
    </r>
    <r>
      <rPr>
        <sz val="10"/>
        <rFont val="Calibri"/>
        <family val="2"/>
      </rPr>
      <t>, ANTI-CHAMA 0,6/1,0 KV, PARA DISTRIBUIÇÃO - FORNECIMENTO E INSTALAÇÃO. M</t>
    </r>
  </si>
  <si>
    <r>
      <t xml:space="preserve">CABO DE COBRE FLEXÍVEL ISOLADO, </t>
    </r>
    <r>
      <rPr>
        <b/>
        <sz val="10"/>
        <rFont val="Calibri"/>
        <family val="2"/>
      </rPr>
      <t>50 MM²</t>
    </r>
    <r>
      <rPr>
        <sz val="10"/>
        <rFont val="Calibri"/>
        <family val="2"/>
      </rPr>
      <t>, ANTI-CHAMA 0,6/1,0 KV, PARA DISTRIBUIÇÃO - FORNECIMENTO E INSTALAÇÃO. M</t>
    </r>
  </si>
  <si>
    <r>
      <t>CABO DE COBRE FLEXÍVEL ISOLADO, 95</t>
    </r>
    <r>
      <rPr>
        <b/>
        <sz val="10"/>
        <rFont val="Calibri"/>
        <family val="2"/>
      </rPr>
      <t xml:space="preserve"> MM²</t>
    </r>
    <r>
      <rPr>
        <sz val="10"/>
        <rFont val="Calibri"/>
        <family val="2"/>
      </rPr>
      <t>, ANTI-CHAMA 0,6/1,0 KV, PARA CIRCUITOS TERMINAIS - FORNECIMENTO E INSTALAÇÃO. M</t>
    </r>
  </si>
  <si>
    <r>
      <t xml:space="preserve">SPDA - </t>
    </r>
    <r>
      <rPr>
        <b/>
        <sz val="14"/>
        <rFont val="Calibri"/>
        <family val="2"/>
      </rPr>
      <t>SISTEMA DE PROTEÇÃO CONTRA DESCARGAS ELÉTRICAS</t>
    </r>
  </si>
  <si>
    <r>
      <rPr>
        <b/>
        <sz val="18"/>
        <rFont val="Calibri"/>
        <family val="2"/>
        <scheme val="minor"/>
      </rPr>
      <t>DIVERSOS</t>
    </r>
    <r>
      <rPr>
        <b/>
        <sz val="14"/>
        <rFont val="Calibri"/>
        <family val="2"/>
        <scheme val="minor"/>
      </rPr>
      <t xml:space="preserve"> - PAVIMENTAÇÃO EM CONCRETO,MEIO FIO E PLANTIO DE GRAMA INTERNO E EXTERNO</t>
    </r>
  </si>
  <si>
    <r>
      <t>CONCRETO FCK=30MPA, TRAÇO 1:1,9:2,3 (EM MAS-SA SECA DE CIMENTO/AREIA MÉDIA/</t>
    </r>
    <r>
      <rPr>
        <b/>
        <sz val="10"/>
        <rFont val="Calibri"/>
        <family val="2"/>
      </rPr>
      <t>SEIXO ROLA-DO</t>
    </r>
    <r>
      <rPr>
        <sz val="10"/>
        <rFont val="Calibri"/>
        <family val="2"/>
      </rPr>
      <t>)  PREPARO MECÂNICO COM BETONEIRA 400 L.</t>
    </r>
  </si>
  <si>
    <r>
      <rPr>
        <b/>
        <sz val="10"/>
        <rFont val="Calibri"/>
        <family val="2"/>
      </rPr>
      <t>ESCAVAÇÃO DE SAPATAS 14 DE 0,9X1,3M &gt;ESC.DE 1*1,4*1,3=1,82M3 CADA)</t>
    </r>
    <r>
      <rPr>
        <sz val="10"/>
        <rFont val="Calibri"/>
        <family val="2"/>
      </rPr>
      <t xml:space="preserve">...PARA </t>
    </r>
    <r>
      <rPr>
        <b/>
        <sz val="10"/>
        <rFont val="Calibri"/>
        <family val="2"/>
      </rPr>
      <t>PILARES DE 20X60 CM</t>
    </r>
    <r>
      <rPr>
        <sz val="10"/>
        <rFont val="Calibri"/>
        <family val="2"/>
      </rPr>
      <t xml:space="preserve"> &gt; &gt;&gt;(P1-P3-P5-P7-P9-P11-P13-P26-P28-P30-P32-P34-P36-P38)+</t>
    </r>
    <r>
      <rPr>
        <b/>
        <sz val="10"/>
        <rFont val="Calibri"/>
        <family val="2"/>
      </rPr>
      <t xml:space="preserve">24 DE 0,80X0,80M ESC.DE0,9*0,9*1,3=1,05M3 CADA  </t>
    </r>
    <r>
      <rPr>
        <sz val="10"/>
        <rFont val="Calibri"/>
        <family val="2"/>
      </rPr>
      <t xml:space="preserve">PARA OS </t>
    </r>
    <r>
      <rPr>
        <b/>
        <sz val="10"/>
        <rFont val="Calibri"/>
        <family val="2"/>
      </rPr>
      <t>PILARES DE 15X30CM</t>
    </r>
    <r>
      <rPr>
        <sz val="10"/>
        <rFont val="Calibri"/>
        <family val="2"/>
      </rPr>
      <t xml:space="preserve"> (P2-P4-P6-P8-P10-P12-P14-P15-P16-P17-P18-P19-P20-P21-P22-P23-P24-P25-P27-P29-P31-P33-P35-P37)</t>
    </r>
    <r>
      <rPr>
        <b/>
        <sz val="10"/>
        <rFont val="Calibri"/>
        <family val="2"/>
      </rPr>
      <t>++ESCAVAÇÃO PARA VIGAS de 0,20*0,4M..&gt;&gt;&gt; ESCAVAÇÃO DE 0,3 X 0,35M)=(V1-V2-V3-V4) =2X(21,60+32,70)M  MENOS PARTE JA ESCAVADA DAS SAPATAS).</t>
    </r>
    <r>
      <rPr>
        <sz val="10"/>
        <rFont val="Calibri"/>
        <family val="2"/>
      </rPr>
      <t xml:space="preserve"> </t>
    </r>
  </si>
  <si>
    <r>
      <t>ARMAÇÃO DE PILAR E VIGA (</t>
    </r>
    <r>
      <rPr>
        <b/>
        <sz val="10"/>
        <rFont val="Calibri"/>
        <family val="2"/>
      </rPr>
      <t>PILARES E DAS VIGAS BALDRAME)</t>
    </r>
    <r>
      <rPr>
        <sz val="10"/>
        <rFont val="Calibri"/>
        <family val="2"/>
      </rPr>
      <t xml:space="preserve"> DE UMA ESTRUTURA CONVENCIONAL DE CONCRETO ARMADO EM UMA EDIFICAÇÃO TÉRREA OU SOBRADO UTILIZANDO AÇO CA-60 DE 5,0 MM - MONTAGEM</t>
    </r>
  </si>
  <si>
    <r>
      <t>ARMAÇÃO DE BLOCO,</t>
    </r>
    <r>
      <rPr>
        <b/>
        <sz val="10"/>
        <rFont val="Calibri"/>
        <family val="2"/>
      </rPr>
      <t xml:space="preserve"> VIGA BALDRAME E SAPATA</t>
    </r>
    <r>
      <rPr>
        <sz val="10"/>
        <rFont val="Calibri"/>
        <family val="2"/>
      </rPr>
      <t xml:space="preserve"> UTILIZANDO AÇO CA-50 DE 12,5 MM</t>
    </r>
  </si>
  <si>
    <r>
      <t xml:space="preserve">14 SAPATAS DE 0,9X1,3M==&gt;&gt;COM </t>
    </r>
    <r>
      <rPr>
        <b/>
        <sz val="10"/>
        <rFont val="Calibri"/>
        <family val="2"/>
        <scheme val="minor"/>
      </rPr>
      <t xml:space="preserve">14 DIAM 12,5MM </t>
    </r>
    <r>
      <rPr>
        <sz val="10"/>
        <rFont val="Calibri"/>
        <family val="2"/>
        <scheme val="minor"/>
      </rPr>
      <t>SENDO</t>
    </r>
    <r>
      <rPr>
        <b/>
        <sz val="10"/>
        <rFont val="Calibri"/>
        <family val="2"/>
        <scheme val="minor"/>
      </rPr>
      <t xml:space="preserve"> 6 DE 1,58M E 8 DE 1,18M ==&gt; COM 14 PILARES DE 20X60CM (H=6,16M)COM 10 DIAM 12,5MM</t>
    </r>
    <r>
      <rPr>
        <sz val="10"/>
        <rFont val="Calibri"/>
        <family val="2"/>
        <scheme val="minor"/>
      </rPr>
      <t xml:space="preserve">  E </t>
    </r>
    <r>
      <rPr>
        <b/>
        <sz val="10"/>
        <rFont val="Calibri"/>
        <family val="2"/>
        <scheme val="minor"/>
      </rPr>
      <t>28 SAPATAS de 80x80 CM COM 12 FERROS (0,7+0,16*2+ 0,03*2) =1,08M SENDO 6 EM CADA DIREÇÃO, SENDO 06 SAPATAS COM PILARES DE 15X30CM (H=6,16M) COM 6 E DIAM 12,5MM E 18 SAPATAS COM PILARES DE 15X30CM (H=3,35M) COM 6 E DIAM 12,5MM++ VIGAS BALDRAMES DE 20X40CM SITUADAS NO PERIMETRO DO GINÁSIO SENDO 108,60 M COM 6 FERRO DIAM 12,5MM........(PESO DO FERRO 12,5MM = 0,963KG/M</t>
    </r>
  </si>
  <si>
    <r>
      <t>CONCRETO FCK = 30MPA, TRAÇO 1:1,9:2,3 (EM MASSA SECA DE CIMENTO/ AREIA MÉDIA/</t>
    </r>
    <r>
      <rPr>
        <b/>
        <sz val="10"/>
        <rFont val="Calibri"/>
        <family val="2"/>
      </rPr>
      <t>SEIXO ROLADO</t>
    </r>
    <r>
      <rPr>
        <sz val="10"/>
        <rFont val="Calibri"/>
        <family val="2"/>
      </rPr>
      <t>) - PREPARO MECÂNICO COM BETONEIRA 400 L.(CONCRETAGEM DE</t>
    </r>
    <r>
      <rPr>
        <b/>
        <sz val="10"/>
        <rFont val="Calibri"/>
        <family val="2"/>
      </rPr>
      <t xml:space="preserve"> SAPATAS, TRONCOS DE PILARES E VIGAS BALDRAMES.</t>
    </r>
  </si>
  <si>
    <r>
      <t xml:space="preserve">MONTAGEM E DESMONTAGEM DE FÔRMA DE PI-LARES RETANGULARES E ESTRUTURAS SIMILARES, (VIGAS DO RESPALDO), </t>
    </r>
    <r>
      <rPr>
        <b/>
        <sz val="10"/>
        <rFont val="Calibri"/>
        <family val="2"/>
      </rPr>
      <t>PÉ-DIREITO SIMPLES</t>
    </r>
    <r>
      <rPr>
        <sz val="10"/>
        <rFont val="Calibri"/>
        <family val="2"/>
      </rPr>
      <t>, EM MADEIRA SERRADA, 4 UTILIZAÇÕES. M2</t>
    </r>
  </si>
  <si>
    <r>
      <t xml:space="preserve">MONTAGEM E DESMONTAGEM DE FÔRMA DE PI-LARES RETANGULARES E ESTRUTURAS SIMILARES, </t>
    </r>
    <r>
      <rPr>
        <b/>
        <sz val="10"/>
        <rFont val="Calibri"/>
        <family val="2"/>
        <scheme val="minor"/>
      </rPr>
      <t>PÉ-DIREITO DUPLO</t>
    </r>
    <r>
      <rPr>
        <sz val="10"/>
        <rFont val="Calibri"/>
        <family val="2"/>
        <scheme val="minor"/>
      </rPr>
      <t xml:space="preserve">, EM CHAPA DE MADEIRA COM-PENSADA RESINADA, 4UTILIZAÇÕES M2 CR </t>
    </r>
  </si>
  <si>
    <r>
      <t xml:space="preserve">ARMAÇÃO  DE </t>
    </r>
    <r>
      <rPr>
        <b/>
        <sz val="10"/>
        <rFont val="Calibri"/>
        <family val="2"/>
      </rPr>
      <t>PILARES OU VIGA</t>
    </r>
    <r>
      <rPr>
        <sz val="10"/>
        <rFont val="Calibri"/>
        <family val="2"/>
      </rPr>
      <t xml:space="preserve"> DE UMA ESTRUTU-RA CONVENCIONAL DE CONCRETO ARMADO EM UMA EDIFICAÇÃO TÉRREA OU SOBRADO UTILIZANDO AÇO CA-60 DE 5,0 MM - MONTAGEM</t>
    </r>
  </si>
  <si>
    <r>
      <t xml:space="preserve">ARMAÇÃO DE </t>
    </r>
    <r>
      <rPr>
        <b/>
        <sz val="10"/>
        <rFont val="Calibri"/>
        <family val="2"/>
      </rPr>
      <t xml:space="preserve"> VIGAS (INTERMEDIÁRIA  E DO RESPALDO)</t>
    </r>
    <r>
      <rPr>
        <sz val="10"/>
        <rFont val="Calibri"/>
        <family val="2"/>
      </rPr>
      <t xml:space="preserve"> DE UMA ESTRUTURA CONVENCIONAL DE CONCRETO ARMA-DO EM UMA EDIFICAÇÃO TÉRREA OU SOBRADO UTILIZANDO AÇO CA-60 DE 5,0 MM - MONTAGEM</t>
    </r>
  </si>
  <si>
    <r>
      <rPr>
        <b/>
        <sz val="14"/>
        <rFont val="Calibri"/>
        <family val="2"/>
        <scheme val="minor"/>
      </rPr>
      <t xml:space="preserve">DIVERSOS </t>
    </r>
    <r>
      <rPr>
        <b/>
        <sz val="12"/>
        <rFont val="Calibri"/>
        <family val="2"/>
        <scheme val="minor"/>
      </rPr>
      <t>- ACESSIBILIDADE, ALAMBRADO, EQUIPAMENTOS PARA A QUADRA E LIMPEZA</t>
    </r>
  </si>
  <si>
    <t>6+50</t>
  </si>
  <si>
    <t>TRUNCAR((180,34-2*4)*(0,2*0,2);2)</t>
  </si>
  <si>
    <t>Na largura das valas =&gt;&gt;&gt; (2*180,34*0,2  &gt;&gt;&gt; (180,34*0,2)*0,03;2)</t>
  </si>
  <si>
    <t>TRUNCAR((180,34*0,2*0,03);2)</t>
  </si>
  <si>
    <t xml:space="preserve">53 PILARES  de 12x25x2,0m (ESTRIBOS A CADA 17CM&gt;(6+19+3)*2=56CM +180,34 M DE VIGAS BALDRAMES DE 12x25CM COM ESTRIBOS(0,56CM) A CADA 15CM+180,34-66+3,54M=106,38M DE VIGA DO RESPALDO DE 0,10X20CM COM ESTRIBO A CADA 15CM (E=2*(4+14+3)=42CM E  6Pilares de 20x20CM NOS  portões (ENTRADA DE PESSOAS E CARROS) COM ESTRIBOS 4*14+6=62CM A CADA 17CM </t>
  </si>
  <si>
    <t>TRUNCAR(((53*2/0,17*0,56)+(6*2/0,17*0,62)+(180,34/0,15*0,56)+(106,38/0,15*0,42))*0,154;2)</t>
  </si>
  <si>
    <t>53 PILARES de 12X25CM X2,1M COM 4 FERROS+ 6 PILARES DE 0,2X0,2M X 2,10M COM 6FERROS + 180,34M DE VIGAS BALDRAME de 12x25cm E (106,38M DE VIGAS DO RESPALDO DE 10X20CM  COM 4FERROS</t>
  </si>
  <si>
    <t>TRUNCAR(((53*4*2,1)+((180,34+106,38+0,1+0,1)*4)+(4*6*2,1))*0,395;2)</t>
  </si>
  <si>
    <r>
      <t xml:space="preserve">CONCRETAGEM de </t>
    </r>
    <r>
      <rPr>
        <b/>
        <sz val="10"/>
        <rFont val="Calibri"/>
        <family val="2"/>
      </rPr>
      <t>PILARES E VIGAS</t>
    </r>
    <r>
      <rPr>
        <sz val="10"/>
        <rFont val="Calibri"/>
        <family val="2"/>
      </rPr>
      <t xml:space="preserve"> ==&gt;53 PILARES de 12X25CM X1,80M++ 6X0,2X0,2*2,1M +++180,34M DE VIGAS BALDRAMES de 12x25cm ++180,34-66+3,54M=106,38M DE VIGA DO RESPALDO DE 0,10X20CM</t>
    </r>
  </si>
  <si>
    <t>TRUNCAR((53*0,12*0,25*1,8+6*0,2*0,2*2,1+180,34*0,12*0,25+106,38*0,1*0,2);2)</t>
  </si>
  <si>
    <t>10,9+1,01</t>
  </si>
  <si>
    <t>VB(12X25CM)= 180,34M ASSENTADA EM CIMA DO CONCRETO MAGRO E DO RESPALDO&gt;&gt;(106,38*2X20CM ==&gt;180,34*2*0,25+(106,38*(2*0,2+0,15)</t>
  </si>
  <si>
    <t>TRUNCAR(((180,34*2*0,25)+(106,38*2*(0,2+0,15)))/2;2)</t>
  </si>
  <si>
    <t xml:space="preserve">SOMATÓRIO DAS VIGAS BALDRAMES MENOS QTD X LARGURA DOS PILARES X 1,80M&gt;&gt;&gt;(180,34*1,8-51*0,25-6*0,2) (-) VIGAS BALDRAMES(172,31-VIGAS DO RES-PALDO-106,38) X2,10-0,80M QUE SE REFERE A FRENTE DA ESCOLA ONDE NÃO TERÁ A VIGA DO RESPALDO E A ALVENA-RIA(0,80M) E ALAMBRADO&gt;&gt;&gt; </t>
  </si>
  <si>
    <t>TRUNCAR(180,34*(2*0,25+0,12);2)</t>
  </si>
  <si>
    <t>TRUNCAR(((2*208,4)+(51*2*0,25+6*3*0,2)+(180,34*2*0,2+180,34*0,1)+((168,84-106,38)*0,12)+(14*(0,25+0,12*2)*1,3));2)</t>
  </si>
  <si>
    <t>ÁREA TOTAL CFE. PLANTA &gt;&gt;378,70M2 X E=6CM</t>
  </si>
  <si>
    <t>CONFORME PLANTA ..355,26M2</t>
  </si>
  <si>
    <t>CORDOALHA DE COBRE NU 35 MM², NÃO ENTER-RADA, COM ISOLADOR - FORNECIMENTO E INSTALAÇÃO</t>
  </si>
  <si>
    <t>CORDOALHA DE COBRE NU 35 MM², ENTERRADA, SEM ISOLADOR - FORNECIMENTO E INSTALAÇÃO</t>
  </si>
  <si>
    <t>COMPOSIÇÃO  65 - CORDOALHA DE COBRE NU 35 MM², ENTERRADA, SEM ISOLADOR - UTILIZANDO O CODIGO 96973  COM PREÇOS DA SINAPI MARCO 2022 DESONERADA</t>
  </si>
  <si>
    <t>FORNECIMENTO E INSTALAÇÃO DE CORDOALHA DE COBRE NU 35 MM², ENTERRADA, SEM ISOLADOR</t>
  </si>
  <si>
    <t xml:space="preserve">FORNECIMENTO E INSTALAÇÃO DE TÊ DE REDUÇÃO, PVC, SOLDÁVEL, DN 50MM X 25MM, INSTALADO EM PRUMADA DE ÁGUA -  </t>
  </si>
  <si>
    <t>COMPOSIÇÃO  64 - FORNECIMENTO E INSTALAÇÃO TÊ DE REDUÇÃO, PVC, SOLDÁVEL, DN 50MM X 25MM, INSTALADO EM PRUMADA DE ÁGUA -  UTILIZANDO O CODIGO 89832  COM PREÇOS DA SINAPI MARCO 2022 DESONERADA</t>
  </si>
  <si>
    <t>CABO DE COBRE NU 35 MM2 MEIO-DURO</t>
  </si>
  <si>
    <t>88247</t>
  </si>
  <si>
    <t>AUXILIAR DE ELETRICISTA COM ENCARGOS COMPLEMENTARES</t>
  </si>
  <si>
    <t>1,0500000</t>
  </si>
  <si>
    <t>32,47</t>
  </si>
  <si>
    <t>0,2533000</t>
  </si>
  <si>
    <t>17,23</t>
  </si>
  <si>
    <t>20,71</t>
  </si>
  <si>
    <t>QUADRA COBERTA - LIBERAÇÃO DOS VALORES DAS PARCELAS À EXECUTAR</t>
  </si>
  <si>
    <t>CUSTO TOTAL DA OBRA</t>
  </si>
  <si>
    <t>VALOR PARCIAL DAS PARCELAS MENSAIS A SEREM MEDIDAS</t>
  </si>
  <si>
    <t>PERCENTUAL PARCIAL DAS PARCELAS MENSAIS A SEREM MEDIDAS</t>
  </si>
  <si>
    <t>PERCENTUAL  TOTAL  ACUMULADO DAS PARCELAS</t>
  </si>
  <si>
    <t>SISTEMA DE PROTEÇÃO CONTRA INCÊNDIO</t>
  </si>
  <si>
    <t>SECRETARIA MUNICIPAL DE EDUCAÇÃO</t>
  </si>
  <si>
    <t>PISO DO GINÁSIO=(622,51M²) CALCULO CAD'</t>
  </si>
  <si>
    <t>ALVENARIA DE VEDAÇÃO DE BLOCOS CERÂMICOS H=1,80M ACIMA DA VIGA BALDRAME) FURADOS  DE 9X19X19CM (ESPESSURA 9 CM) E ARGAMASSA DE ASSENTAMENTO COM PREPARO EM BETONEIRA.</t>
  </si>
  <si>
    <t>FECHAMENTO DE OITÕES COM TELHA DE AÇO/ALUMÍNIO E = 0,5MM,  INCLUSO IÇAMENTO</t>
  </si>
  <si>
    <t>ESTRUTURA - PILARES, VIGAS E LAJE- FORMAS, FERRAGENS E CONCRETAGEM</t>
  </si>
  <si>
    <t>ARIPUANÃ (MT), 13 de  Maio de 2022</t>
  </si>
  <si>
    <t>CONSTRUÇÃO DA ESCOLA MUNICIPAL SÃO JOSÉ OPERÁRIO QUE POSSUIRÁ ÁREA CONSTRUÍDA TOTAL DE 1.942,78 M², COMPOSTO DA EDIFICAÇÃO DA ESCOLA COM 1.275,49 M², CONTENDO 10 SALAS DE AULA, 01 SALA PARA INFORMATICA, 01 SALA PARA LEITURA, 01 SALA MULTIFUNCIONAL, 01 SALA PARA COORDENAÇÃO PEDAGÓGICA COM 02 BANHEIROS, COZINHA COM REFEITÓRIO, BANHEIROS PARA DISCENTES, ALMOXARIFADO E 03 SALAS PARA DEPENDÊNCIAS ADMINISTRATIVA, QUADRA COBERTA COM 706,32 M² DE COBERTURA E MURO AO REDOR COM 180,34 M DE COMPRIMENTO H=2.0M INCLUSO ALAMBRADO E PORTÕES A SER CONSTRUIDA NO LOTE 12 DA QUADRA 09, NA ESQUINA DA AVENIDA "E"COM A AVENIDA DIONISIO GOEDERT.</t>
  </si>
  <si>
    <t xml:space="preserve">DESCRIÇÃO DOS SERVIÇOS </t>
  </si>
  <si>
    <t>PLANILHA DE CUSTOS DA EDIFICAÇÃO DA ESCOLA  - SERVIÇOS PROGRAMADOS</t>
  </si>
  <si>
    <t>VALOR DA CONSTRUÇÃO DA EDIFICAÇÃO DA ESCOLA</t>
  </si>
  <si>
    <t>VALOR TOTAL DA CONSTRUÇÃO DA EDIFICAÇÃO DA ESCOLA  E  DO MURO</t>
  </si>
  <si>
    <t>PLANILHA DE CUSTOS DA CONSTRUÇÃO DA QUADRA COBERTA - SERVIÇOS PROGRAMADOS</t>
  </si>
  <si>
    <t>VALOR  DA CONSTRUÇÃO DA QUADRA COBERTA</t>
  </si>
  <si>
    <t>VALOR TOTAL DA CONSTRUÇÃO DA EDIFICAÇÃO DA ESCOLA, MURO E QUADRA COBERTA</t>
  </si>
  <si>
    <t>P</t>
  </si>
  <si>
    <r>
      <t xml:space="preserve">________________________________________________
</t>
    </r>
    <r>
      <rPr>
        <b/>
        <sz val="12"/>
        <rFont val="Calibri"/>
        <family val="2"/>
        <scheme val="minor"/>
      </rPr>
      <t>LUIZ ANTONIO MARTINELLI</t>
    </r>
    <r>
      <rPr>
        <sz val="12"/>
        <rFont val="Calibri"/>
        <family val="2"/>
        <scheme val="minor"/>
      </rPr>
      <t xml:space="preserve">
Engenheiro Civil e de Engenheiro de Segurança do Trabalho
CREA 2497 – D -MT
</t>
    </r>
  </si>
  <si>
    <r>
      <t xml:space="preserve">________________________________________________
</t>
    </r>
    <r>
      <rPr>
        <b/>
        <sz val="12"/>
        <rFont val="Calibri"/>
        <family val="2"/>
        <scheme val="minor"/>
      </rPr>
      <t>LUIZ ANTONIO MARTINELLI</t>
    </r>
    <r>
      <rPr>
        <sz val="12"/>
        <rFont val="Calibri"/>
        <family val="2"/>
        <scheme val="minor"/>
      </rPr>
      <t xml:space="preserve">
Engenheiro Civil e de Engenheiro de Segurança do Trabalho
CREA 2497 – D -MT</t>
    </r>
  </si>
  <si>
    <r>
      <t xml:space="preserve">________________________________________________
</t>
    </r>
    <r>
      <rPr>
        <b/>
        <sz val="11"/>
        <color indexed="8"/>
        <rFont val="Calibri"/>
        <family val="2"/>
      </rPr>
      <t>LUIZ ANTONIO MARTINELLI</t>
    </r>
    <r>
      <rPr>
        <sz val="11"/>
        <color indexed="8"/>
        <rFont val="Calibri"/>
        <family val="2"/>
      </rPr>
      <t xml:space="preserve">
Engenheiro Civil e de Engenheiro de Segurança do Trabalho
CREA 2497 – D -MT</t>
    </r>
  </si>
  <si>
    <r>
      <t xml:space="preserve">________________________________________________
</t>
    </r>
    <r>
      <rPr>
        <b/>
        <sz val="11"/>
        <color theme="1"/>
        <rFont val="Calibri"/>
        <family val="2"/>
        <scheme val="minor"/>
      </rPr>
      <t>LUIZ ANTONIO MARTINELLI</t>
    </r>
    <r>
      <rPr>
        <sz val="11"/>
        <color theme="1"/>
        <rFont val="Calibri"/>
        <family val="2"/>
        <scheme val="minor"/>
      </rPr>
      <t xml:space="preserve">
Engenheiro Civil e de Engenheiro de Segurança do Trabalho
CREA 2497 – D -MT</t>
    </r>
  </si>
  <si>
    <r>
      <t xml:space="preserve">________________________________________________
LUIZ ANTONIO MARTINELLI
</t>
    </r>
    <r>
      <rPr>
        <sz val="10"/>
        <rFont val="Arial"/>
        <family val="2"/>
      </rPr>
      <t>Engenheiro Civil e de Engenheiro de Segurança do Trabalho
CREA 2497 – D -MT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</si>
</sst>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R$-416]\ * #,##0.00_-;\-[$R$-416]\ * #,##0.00_-;_-[$R$-416]\ * &quot;-&quot;??_-;_-@_-"/>
    <numFmt numFmtId="166" formatCode="_(* #,##0.00_);_(* \(#,##0.00\);_(* &quot;-&quot;??_);_(@_)"/>
    <numFmt numFmtId="167" formatCode="_(* #,##0_);_(* \(#,##0\);_(* &quot;-&quot;??_);_(@_)"/>
    <numFmt numFmtId="168" formatCode="0.0%"/>
    <numFmt numFmtId="169" formatCode="0.0"/>
    <numFmt numFmtId="170" formatCode="00"/>
    <numFmt numFmtId="171" formatCode="&quot;R$&quot;#,##0_);[Red]\(&quot;R$&quot;#,##0\)"/>
    <numFmt numFmtId="172" formatCode="_(&quot;R$&quot;* #,##0.00_);_(&quot;R$&quot;* \(#,##0.00\);_(&quot;R$&quot;* &quot;-&quot;??_);_(@_)"/>
    <numFmt numFmtId="173" formatCode="0.000000"/>
    <numFmt numFmtId="174" formatCode="0.0000000"/>
    <numFmt numFmtId="175" formatCode="_(* #,##0.000000_);_(* \(#,##0.000000\);_(* &quot;-&quot;??_);_(@_)"/>
    <numFmt numFmtId="176" formatCode="#,##0.0000"/>
    <numFmt numFmtId="177" formatCode="\=#,##0.00*100."/>
    <numFmt numFmtId="178" formatCode="#,##0\ &quot;€&quot;;\-#,##0\ &quot;€&quot;"/>
    <numFmt numFmtId="179" formatCode="_(* #,##0.00_);_(* \(#,##0.00\);_(* \-??_);_(@_)"/>
    <numFmt numFmtId="180" formatCode="#,##0.00\ ;&quot; (&quot;#,##0.00\);&quot; -&quot;#\ ;@\ "/>
    <numFmt numFmtId="181" formatCode="&quot;R$&quot;\ #,##0.00"/>
    <numFmt numFmtId="182" formatCode="_(* #,##0.000_);_(* \(#,##0.000\);_(* &quot;-&quot;??_);_(@_)"/>
    <numFmt numFmtId="183" formatCode="0.00000"/>
    <numFmt numFmtId="184" formatCode="0.000"/>
    <numFmt numFmtId="185" formatCode="0.00000000"/>
    <numFmt numFmtId="186" formatCode="_(* #,##0.0000_);_(* \(#,##0.0000\);_(* &quot;-&quot;??_);_(@_)"/>
  </numFmts>
  <fonts count="139">
    <font>
      <sz val="11"/>
      <color theme="1"/>
      <name val="Calibri"/>
      <family val="2"/>
      <scheme val="minor"/>
    </font>
    <font>
      <sz val="11"/>
      <color indexed="8"/>
      <name val="Calibri"/>
      <family val="2"/>
    </font>
    <font>
      <sz val="10"/>
      <name val="Arial"/>
      <family val="2"/>
    </font>
    <font>
      <sz val="11"/>
      <name val="Arial"/>
      <family val="2"/>
    </font>
    <font>
      <b/>
      <sz val="11"/>
      <name val="Arial"/>
      <family val="2"/>
    </font>
    <font>
      <sz val="12"/>
      <name val="Arial"/>
      <family val="2"/>
    </font>
    <font>
      <b/>
      <sz val="10"/>
      <name val="Arial"/>
      <family val="2"/>
    </font>
    <font>
      <b/>
      <sz val="12"/>
      <name val="Arial"/>
      <family val="2"/>
    </font>
    <font>
      <b/>
      <sz val="9"/>
      <name val="Arial"/>
      <family val="2"/>
    </font>
    <font>
      <sz val="9"/>
      <name val="Arial"/>
      <family val="2"/>
    </font>
    <font>
      <b/>
      <sz val="14"/>
      <name val="Arial"/>
      <family val="2"/>
    </font>
    <font>
      <b/>
      <i/>
      <sz val="11"/>
      <name val="Arial"/>
      <family val="2"/>
    </font>
    <font>
      <sz val="10"/>
      <color indexed="18"/>
      <name val="Arial"/>
      <family val="2"/>
    </font>
    <font>
      <sz val="12"/>
      <color indexed="8"/>
      <name val="Arial"/>
      <family val="2"/>
    </font>
    <font>
      <b/>
      <sz val="12"/>
      <color indexed="8"/>
      <name val="Arial"/>
      <family val="2"/>
    </font>
    <font>
      <b/>
      <i/>
      <sz val="12"/>
      <name val="Arial"/>
      <family val="2"/>
    </font>
    <font>
      <sz val="14"/>
      <name val="Arial"/>
      <family val="2"/>
    </font>
    <font>
      <sz val="10"/>
      <name val="Courier"/>
      <family val="3"/>
    </font>
    <font>
      <b/>
      <sz val="10"/>
      <name val="Bookman Old Style"/>
      <family val="1"/>
    </font>
    <font>
      <b/>
      <sz val="11"/>
      <name val="Calibri"/>
      <family val="2"/>
    </font>
    <font>
      <b/>
      <sz val="10"/>
      <name val="Calibri"/>
      <family val="2"/>
    </font>
    <font>
      <b/>
      <sz val="18"/>
      <name val="Calibri"/>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family val="2"/>
    </font>
    <font>
      <b/>
      <sz val="10"/>
      <color indexed="8"/>
      <name val="Calibri"/>
      <family val="2"/>
    </font>
    <font>
      <sz val="10"/>
      <color indexed="8"/>
      <name val="Calibri"/>
      <family val="2"/>
    </font>
    <font>
      <sz val="10"/>
      <name val="Calibri"/>
      <family val="2"/>
    </font>
    <font>
      <sz val="10"/>
      <name val="Arial"/>
      <family val="2"/>
    </font>
    <font>
      <b/>
      <sz val="9"/>
      <name val="Calibri"/>
      <family val="2"/>
    </font>
    <font>
      <b/>
      <sz val="12"/>
      <color indexed="8"/>
      <name val="Calibri"/>
      <family val="2"/>
    </font>
    <font>
      <b/>
      <sz val="8"/>
      <name val="Arial"/>
      <family val="2"/>
    </font>
    <font>
      <sz val="8"/>
      <name val="Calibri"/>
      <family val="2"/>
    </font>
    <font>
      <b/>
      <sz val="12"/>
      <name val="Calibri"/>
      <family val="2"/>
    </font>
    <font>
      <sz val="8"/>
      <name val="Calibri"/>
      <family val="2"/>
    </font>
    <font>
      <b/>
      <sz val="14"/>
      <name val="Calibri"/>
      <family val="2"/>
    </font>
    <font>
      <sz val="11"/>
      <color indexed="8"/>
      <name val="Arial"/>
      <family val="2"/>
    </font>
    <font>
      <sz val="10"/>
      <color indexed="8"/>
      <name val="Arial"/>
      <family val="2"/>
    </font>
    <font>
      <sz val="11"/>
      <color indexed="8"/>
      <name val="Calibri"/>
      <family val="2"/>
    </font>
    <font>
      <b/>
      <sz val="11"/>
      <color indexed="8"/>
      <name val="Calibri"/>
      <family val="2"/>
    </font>
    <font>
      <b/>
      <sz val="12"/>
      <color indexed="8"/>
      <name val="Calibri"/>
      <family val="2"/>
    </font>
    <font>
      <sz val="10"/>
      <color indexed="8"/>
      <name val="Calibri"/>
      <family val="2"/>
    </font>
    <font>
      <b/>
      <sz val="10"/>
      <color indexed="8"/>
      <name val="Calibri"/>
      <family val="2"/>
    </font>
    <font>
      <sz val="9"/>
      <color indexed="8"/>
      <name val="Calibri"/>
      <family val="2"/>
    </font>
    <font>
      <sz val="11"/>
      <color indexed="8"/>
      <name val="Arial"/>
      <family val="2"/>
    </font>
    <font>
      <sz val="11"/>
      <name val="Calibri"/>
      <family val="2"/>
    </font>
    <font>
      <sz val="10"/>
      <name val="Calibri"/>
      <family val="2"/>
    </font>
    <font>
      <sz val="9"/>
      <name val="Calibri"/>
      <family val="2"/>
    </font>
    <font>
      <b/>
      <sz val="9"/>
      <color indexed="8"/>
      <name val="Calibri"/>
      <family val="2"/>
    </font>
    <font>
      <b/>
      <sz val="11"/>
      <name val="Calibri"/>
      <family val="2"/>
    </font>
    <font>
      <b/>
      <sz val="12"/>
      <name val="Calibri"/>
      <family val="2"/>
    </font>
    <font>
      <b/>
      <sz val="10"/>
      <name val="Calibri"/>
      <family val="2"/>
    </font>
    <font>
      <b/>
      <sz val="16"/>
      <color indexed="8"/>
      <name val="Calibri"/>
      <family val="2"/>
    </font>
    <font>
      <sz val="9"/>
      <color indexed="8"/>
      <name val="Arial"/>
      <family val="2"/>
    </font>
    <font>
      <b/>
      <sz val="14"/>
      <color indexed="8"/>
      <name val="Calibri"/>
      <family val="2"/>
    </font>
    <font>
      <sz val="12"/>
      <color indexed="8"/>
      <name val="Calibri"/>
      <family val="2"/>
    </font>
    <font>
      <sz val="12"/>
      <name val="Calibri"/>
      <family val="2"/>
    </font>
    <font>
      <b/>
      <sz val="16"/>
      <name val="Calibri"/>
      <family val="2"/>
    </font>
    <font>
      <sz val="10"/>
      <color indexed="8"/>
      <name val="Calibri"/>
      <family val="2"/>
    </font>
    <font>
      <b/>
      <sz val="20"/>
      <name val="Calibri"/>
      <family val="2"/>
    </font>
    <font>
      <sz val="10"/>
      <color indexed="8"/>
      <name val="Calibri"/>
      <family val="2"/>
    </font>
    <font>
      <b/>
      <sz val="14"/>
      <name val="Calibri"/>
      <family val="2"/>
    </font>
    <font>
      <sz val="14"/>
      <color indexed="8"/>
      <name val="Calibri"/>
      <family val="2"/>
    </font>
    <font>
      <b/>
      <sz val="8"/>
      <name val="Calibri"/>
      <family val="2"/>
    </font>
    <font>
      <sz val="11"/>
      <color indexed="8"/>
      <name val="Calibri"/>
      <family val="2"/>
    </font>
    <font>
      <sz val="10"/>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sz val="11"/>
      <color indexed="19"/>
      <name val="Calibri"/>
      <family val="2"/>
    </font>
    <font>
      <sz val="10"/>
      <name val="MS Sans Serif"/>
      <family val="2"/>
    </font>
    <font>
      <b/>
      <sz val="18"/>
      <color indexed="62"/>
      <name val="Cambria"/>
      <family val="2"/>
    </font>
    <font>
      <b/>
      <sz val="15"/>
      <color indexed="8"/>
      <name val="Calibri"/>
      <family val="2"/>
    </font>
    <font>
      <sz val="11"/>
      <color theme="1"/>
      <name val="Calibri"/>
      <family val="2"/>
      <scheme val="minor"/>
    </font>
    <font>
      <sz val="11"/>
      <color rgb="FF000000"/>
      <name val="Calibri"/>
      <family val="2"/>
    </font>
    <font>
      <sz val="10"/>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2"/>
      <color theme="1"/>
      <name val="Calibri"/>
      <family val="2"/>
      <scheme val="minor"/>
    </font>
    <font>
      <b/>
      <sz val="16"/>
      <name val="Calibri"/>
      <family val="2"/>
      <scheme val="minor"/>
    </font>
    <font>
      <b/>
      <sz val="12"/>
      <name val="Calibri"/>
      <family val="2"/>
      <scheme val="minor"/>
    </font>
    <font>
      <b/>
      <sz val="11"/>
      <name val="Calibri"/>
      <family val="2"/>
      <scheme val="minor"/>
    </font>
    <font>
      <sz val="10"/>
      <name val="Calibri"/>
      <family val="2"/>
      <scheme val="minor"/>
    </font>
    <font>
      <b/>
      <sz val="10"/>
      <name val="Calibri"/>
      <family val="2"/>
      <scheme val="minor"/>
    </font>
    <font>
      <sz val="14"/>
      <color theme="1"/>
      <name val="Calibri"/>
      <family val="2"/>
      <scheme val="minor"/>
    </font>
    <font>
      <sz val="14"/>
      <name val="Calibri"/>
      <family val="2"/>
    </font>
    <font>
      <b/>
      <sz val="18"/>
      <name val="Calibri"/>
      <family val="2"/>
      <scheme val="minor"/>
    </font>
    <font>
      <sz val="12"/>
      <name val="Calibri"/>
      <family val="2"/>
      <scheme val="minor"/>
    </font>
    <font>
      <sz val="11"/>
      <name val="Calibri"/>
      <family val="2"/>
      <scheme val="minor"/>
    </font>
    <font>
      <b/>
      <sz val="20"/>
      <name val="Calibri"/>
      <family val="2"/>
      <scheme val="minor"/>
    </font>
    <font>
      <b/>
      <i/>
      <sz val="10"/>
      <name val="Calibri"/>
      <family val="2"/>
      <scheme val="minor"/>
    </font>
    <font>
      <b/>
      <sz val="26"/>
      <color theme="1"/>
      <name val="Calibri"/>
      <family val="2"/>
      <scheme val="minor"/>
    </font>
    <font>
      <sz val="9"/>
      <name val="Calibri"/>
      <family val="2"/>
      <scheme val="minor"/>
    </font>
    <font>
      <b/>
      <sz val="22"/>
      <name val="Calibri"/>
      <family val="2"/>
      <scheme val="minor"/>
    </font>
    <font>
      <sz val="9"/>
      <color theme="1"/>
      <name val="Calibri"/>
      <family val="2"/>
      <scheme val="minor"/>
    </font>
    <font>
      <b/>
      <sz val="9"/>
      <color theme="1"/>
      <name val="Calibri"/>
      <family val="2"/>
      <scheme val="minor"/>
    </font>
    <font>
      <b/>
      <sz val="9"/>
      <name val="Calibri"/>
      <family val="2"/>
      <scheme val="minor"/>
    </font>
    <font>
      <sz val="10"/>
      <color rgb="FF000000"/>
      <name val="Calibri"/>
      <family val="2"/>
      <scheme val="minor"/>
    </font>
    <font>
      <b/>
      <sz val="10"/>
      <color rgb="FF000000"/>
      <name val="Calibri"/>
      <family val="2"/>
      <scheme val="minor"/>
    </font>
    <font>
      <sz val="10"/>
      <color theme="1"/>
      <name val="Arial"/>
      <family val="2"/>
    </font>
    <font>
      <sz val="9"/>
      <color theme="1"/>
      <name val="Arial"/>
      <family val="2"/>
    </font>
    <font>
      <sz val="10"/>
      <color indexed="8"/>
      <name val="Calibri"/>
      <family val="2"/>
      <scheme val="minor"/>
    </font>
    <font>
      <sz val="9"/>
      <color indexed="8"/>
      <name val="Calibri"/>
      <family val="2"/>
      <scheme val="minor"/>
    </font>
    <font>
      <sz val="12"/>
      <color rgb="FF000000"/>
      <name val="Calibri"/>
      <family val="2"/>
      <scheme val="minor"/>
    </font>
    <font>
      <sz val="11"/>
      <color indexed="8"/>
      <name val="Calibri"/>
      <family val="2"/>
      <scheme val="minor"/>
    </font>
    <font>
      <b/>
      <sz val="9"/>
      <color theme="1"/>
      <name val="Arial"/>
      <family val="2"/>
    </font>
    <font>
      <b/>
      <sz val="9"/>
      <color rgb="FF000000"/>
      <name val="Calibri"/>
      <family val="2"/>
      <scheme val="minor"/>
    </font>
    <font>
      <b/>
      <sz val="8"/>
      <color theme="1"/>
      <name val="Calibri"/>
      <family val="2"/>
      <scheme val="minor"/>
    </font>
    <font>
      <sz val="8"/>
      <color theme="1"/>
      <name val="Calibri"/>
      <family val="2"/>
      <scheme val="minor"/>
    </font>
    <font>
      <b/>
      <sz val="16"/>
      <name val="Arial"/>
      <family val="2"/>
    </font>
    <font>
      <b/>
      <sz val="8"/>
      <name val="Calibri"/>
      <family val="2"/>
      <scheme val="minor"/>
    </font>
    <font>
      <b/>
      <sz val="11"/>
      <color indexed="9"/>
      <name val="Arial"/>
      <family val="2"/>
    </font>
    <font>
      <sz val="10"/>
      <name val="Arial1"/>
    </font>
    <font>
      <b/>
      <sz val="14"/>
      <name val="Calibri"/>
      <family val="2"/>
      <scheme val="minor"/>
    </font>
    <font>
      <sz val="12"/>
      <color rgb="FF000000"/>
      <name val="Verdana"/>
      <family val="2"/>
    </font>
    <font>
      <sz val="20"/>
      <name val="Calibri"/>
      <family val="2"/>
      <scheme val="minor"/>
    </font>
    <font>
      <sz val="14"/>
      <name val="Calibri"/>
      <family val="2"/>
      <scheme val="minor"/>
    </font>
    <font>
      <b/>
      <sz val="11"/>
      <color indexed="8"/>
      <name val="Calibri"/>
      <family val="2"/>
      <scheme val="minor"/>
    </font>
    <font>
      <sz val="10"/>
      <color theme="1"/>
      <name val="Calibri"/>
      <family val="2"/>
    </font>
    <font>
      <b/>
      <sz val="9"/>
      <color indexed="8"/>
      <name val="Calibri"/>
      <family val="2"/>
      <scheme val="minor"/>
    </font>
  </fonts>
  <fills count="4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57"/>
      </patternFill>
    </fill>
    <fill>
      <patternFill patternType="solid">
        <fgColor indexed="13"/>
        <bgColor indexed="64"/>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indexed="9"/>
        <bgColor indexed="8"/>
      </patternFill>
    </fill>
    <fill>
      <patternFill patternType="solid">
        <fgColor indexed="51"/>
        <bgColor indexed="64"/>
      </patternFill>
    </fill>
    <fill>
      <patternFill patternType="solid">
        <fgColor indexed="50"/>
        <bgColor indexed="64"/>
      </patternFill>
    </fill>
    <fill>
      <patternFill patternType="solid">
        <fgColor theme="2" tint="-0.249977111117893"/>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B0F0"/>
        <bgColor indexed="64"/>
      </patternFill>
    </fill>
    <fill>
      <patternFill patternType="solid">
        <fgColor indexed="18"/>
        <bgColor indexed="64"/>
      </patternFill>
    </fill>
    <fill>
      <patternFill patternType="solid">
        <fgColor theme="0" tint="-0.249977111117893"/>
        <bgColor indexed="64"/>
      </patternFill>
    </fill>
    <fill>
      <patternFill patternType="solid">
        <fgColor rgb="FF00B050"/>
        <bgColor indexed="64"/>
      </patternFill>
    </fill>
  </fills>
  <borders count="8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hair">
        <color indexed="64"/>
      </top>
      <bottom style="hair">
        <color indexed="64"/>
      </bottom>
      <diagonal/>
    </border>
  </borders>
  <cellStyleXfs count="278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 borderId="0" applyNumberFormat="0" applyBorder="0" applyAlignment="0" applyProtection="0"/>
    <xf numFmtId="0" fontId="23" fillId="14" borderId="0" applyNumberFormat="0" applyBorder="0" applyAlignment="0" applyProtection="0"/>
    <xf numFmtId="0" fontId="23" fillId="13"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3"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4" borderId="0" applyNumberFormat="0" applyBorder="0" applyAlignment="0" applyProtection="0"/>
    <xf numFmtId="0" fontId="23" fillId="13" borderId="0" applyNumberFormat="0" applyBorder="0" applyAlignment="0" applyProtection="0"/>
    <xf numFmtId="0" fontId="23" fillId="20"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9" fillId="10"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80" fillId="22"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5" fillId="23" borderId="1"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6" fillId="24" borderId="2" applyNumberFormat="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6" fillId="24" borderId="2" applyNumberFormat="0" applyAlignment="0" applyProtection="0"/>
    <xf numFmtId="3" fontId="2" fillId="0" borderId="0" applyFont="0" applyFill="0" applyBorder="0" applyAlignment="0" applyProtection="0"/>
    <xf numFmtId="3" fontId="2" fillId="0" borderId="0" applyFont="0" applyFill="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0" fontId="28" fillId="5" borderId="1" applyNumberFormat="0" applyAlignment="0" applyProtection="0"/>
    <xf numFmtId="178" fontId="50" fillId="0" borderId="0" applyFill="0" applyBorder="0" applyAlignment="0" applyProtection="0"/>
    <xf numFmtId="0" fontId="33" fillId="0" borderId="0" applyNumberFormat="0" applyFill="0" applyBorder="0" applyAlignment="0" applyProtection="0"/>
    <xf numFmtId="0" fontId="24" fillId="6" borderId="0" applyNumberFormat="0" applyBorder="0" applyAlignment="0" applyProtection="0"/>
    <xf numFmtId="0" fontId="81" fillId="0" borderId="4" applyNumberFormat="0" applyFill="0" applyAlignment="0" applyProtection="0"/>
    <xf numFmtId="0" fontId="82" fillId="0" borderId="5" applyNumberFormat="0" applyFill="0" applyAlignment="0" applyProtection="0"/>
    <xf numFmtId="0" fontId="83" fillId="0" borderId="6" applyNumberFormat="0" applyFill="0" applyAlignment="0" applyProtection="0"/>
    <xf numFmtId="0" fontId="83" fillId="0" borderId="0" applyNumberFormat="0" applyFill="0" applyBorder="0" applyAlignment="0" applyProtection="0"/>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17" fillId="0" borderId="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0" fontId="28" fillId="11" borderId="1" applyNumberFormat="0" applyAlignment="0" applyProtection="0"/>
    <xf numFmtId="170" fontId="18" fillId="0" borderId="0"/>
    <xf numFmtId="0" fontId="32" fillId="0" borderId="7" applyNumberFormat="0" applyFill="0" applyAlignment="0" applyProtection="0"/>
    <xf numFmtId="164" fontId="2" fillId="0" borderId="0" applyFont="0" applyFill="0" applyBorder="0" applyAlignment="0" applyProtection="0"/>
    <xf numFmtId="171" fontId="2" fillId="0" borderId="0" applyFont="0" applyFill="0" applyBorder="0" applyAlignment="0" applyProtection="0"/>
    <xf numFmtId="177" fontId="2" fillId="0" borderId="0" applyFont="0" applyFill="0" applyBorder="0" applyAlignment="0" applyProtection="0"/>
    <xf numFmtId="8" fontId="2" fillId="0" borderId="0" applyFont="0" applyFill="0" applyBorder="0" applyAlignment="0" applyProtection="0"/>
    <xf numFmtId="172"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172" fontId="2" fillId="0" borderId="0" applyFont="0" applyFill="0" applyBorder="0" applyAlignment="0" applyProtection="0"/>
    <xf numFmtId="164" fontId="2" fillId="0" borderId="0" applyFont="0" applyFill="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85" fillId="11" borderId="0" applyNumberFormat="0" applyBorder="0" applyAlignment="0" applyProtection="0"/>
    <xf numFmtId="0" fontId="2" fillId="0" borderId="0"/>
    <xf numFmtId="0" fontId="2" fillId="0" borderId="0"/>
    <xf numFmtId="0" fontId="89" fillId="0" borderId="0"/>
    <xf numFmtId="0" fontId="1" fillId="0" borderId="0"/>
    <xf numFmtId="0" fontId="89" fillId="0" borderId="0"/>
    <xf numFmtId="0" fontId="1" fillId="0" borderId="0"/>
    <xf numFmtId="0" fontId="79" fillId="0" borderId="0"/>
    <xf numFmtId="0" fontId="2" fillId="0" borderId="0"/>
    <xf numFmtId="0" fontId="1" fillId="0" borderId="0"/>
    <xf numFmtId="0" fontId="2" fillId="0" borderId="0"/>
    <xf numFmtId="0" fontId="1" fillId="0" borderId="0"/>
    <xf numFmtId="0" fontId="2" fillId="0" borderId="0" applyProtection="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xf numFmtId="0" fontId="89" fillId="0" borderId="0"/>
    <xf numFmtId="0" fontId="2" fillId="0" borderId="0"/>
    <xf numFmtId="0" fontId="2" fillId="0" borderId="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38" fillId="0" borderId="0"/>
    <xf numFmtId="0" fontId="1" fillId="0" borderId="0"/>
    <xf numFmtId="0" fontId="1" fillId="0" borderId="0"/>
    <xf numFmtId="0" fontId="1" fillId="0" borderId="0"/>
    <xf numFmtId="0" fontId="1" fillId="0" borderId="0"/>
    <xf numFmtId="0" fontId="89" fillId="0" borderId="0"/>
    <xf numFmtId="0" fontId="89" fillId="0" borderId="0"/>
    <xf numFmtId="0" fontId="2" fillId="0" borderId="0"/>
    <xf numFmtId="0" fontId="1" fillId="0" borderId="0"/>
    <xf numFmtId="0" fontId="90" fillId="0" borderId="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5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1"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2" fillId="4" borderId="8" applyNumberFormat="0" applyFon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0" fontId="31" fillId="22" borderId="9" applyNumberFormat="0" applyAlignment="0" applyProtection="0"/>
    <xf numFmtId="10" fontId="6" fillId="0" borderId="10">
      <alignment horizontal="center"/>
    </xf>
    <xf numFmtId="9" fontId="5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0" fontId="31" fillId="23" borderId="9" applyNumberFormat="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38" fontId="86"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2" fillId="0" borderId="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72"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79" fontId="2" fillId="0" borderId="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80" fontId="2" fillId="0" borderId="0" applyFill="0" applyBorder="0" applyAlignment="0" applyProtection="0"/>
    <xf numFmtId="180" fontId="2" fillId="0" borderId="0" applyFill="0" applyBorder="0" applyAlignment="0" applyProtection="0"/>
    <xf numFmtId="180" fontId="2" fillId="0" borderId="0" applyFill="0" applyBorder="0" applyAlignment="0" applyProtection="0"/>
    <xf numFmtId="169" fontId="2" fillId="0" borderId="0" applyFill="0" applyBorder="0" applyAlignment="0" applyProtection="0"/>
    <xf numFmtId="180" fontId="2" fillId="0" borderId="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7" fillId="0" borderId="0" applyNumberFormat="0" applyFill="0" applyBorder="0" applyAlignment="0" applyProtection="0"/>
    <xf numFmtId="0" fontId="88" fillId="0" borderId="12"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5" fillId="0" borderId="11"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13"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43" fontId="52" fillId="0" borderId="0" applyFont="0" applyFill="0" applyBorder="0" applyAlignment="0" applyProtection="0"/>
    <xf numFmtId="166" fontId="2"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2" fillId="0" borderId="0" applyNumberFormat="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6" fontId="52" fillId="0" borderId="0" applyFont="0" applyFill="0" applyBorder="0" applyAlignment="0" applyProtection="0"/>
    <xf numFmtId="0" fontId="32" fillId="0" borderId="0" applyNumberFormat="0" applyFill="0" applyBorder="0" applyAlignment="0" applyProtection="0"/>
    <xf numFmtId="44" fontId="89" fillId="0" borderId="0" applyFont="0" applyFill="0" applyBorder="0" applyAlignment="0" applyProtection="0"/>
    <xf numFmtId="0" fontId="2" fillId="0" borderId="0"/>
    <xf numFmtId="166" fontId="2" fillId="0" borderId="0" applyFont="0" applyFill="0" applyBorder="0" applyAlignment="0" applyProtection="0"/>
    <xf numFmtId="0" fontId="90" fillId="0" borderId="0" applyNumberFormat="0" applyBorder="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2" fillId="0" borderId="0"/>
  </cellStyleXfs>
  <cellXfs count="2420">
    <xf numFmtId="0" fontId="0" fillId="0" borderId="0" xfId="0"/>
    <xf numFmtId="0" fontId="0" fillId="0" borderId="0" xfId="0"/>
    <xf numFmtId="0" fontId="54" fillId="27" borderId="15" xfId="0" applyFont="1" applyFill="1" applyBorder="1" applyAlignment="1">
      <alignment horizontal="center" vertical="center"/>
    </xf>
    <xf numFmtId="0" fontId="55" fillId="0" borderId="0" xfId="0" applyFont="1"/>
    <xf numFmtId="43" fontId="56" fillId="27" borderId="15" xfId="2752" applyFont="1" applyFill="1" applyBorder="1" applyAlignment="1">
      <alignment horizontal="center" vertical="center" wrapText="1"/>
    </xf>
    <xf numFmtId="43" fontId="56" fillId="27" borderId="16" xfId="2752" applyFont="1" applyFill="1" applyBorder="1" applyAlignment="1">
      <alignment horizontal="center" vertical="center" wrapText="1"/>
    </xf>
    <xf numFmtId="43" fontId="55" fillId="0" borderId="0" xfId="2752" applyFont="1" applyBorder="1"/>
    <xf numFmtId="0" fontId="2" fillId="0" borderId="0" xfId="0" applyFont="1"/>
    <xf numFmtId="0" fontId="0" fillId="0" borderId="0" xfId="0" applyAlignment="1">
      <alignment horizontal="center" vertical="center"/>
    </xf>
    <xf numFmtId="0" fontId="55" fillId="0" borderId="0" xfId="0" applyFont="1" applyAlignment="1">
      <alignment horizontal="center" vertical="center"/>
    </xf>
    <xf numFmtId="0" fontId="0" fillId="0" borderId="0" xfId="0" applyAlignment="1">
      <alignment horizontal="center" vertical="top"/>
    </xf>
    <xf numFmtId="0" fontId="2" fillId="0" borderId="0" xfId="1287"/>
    <xf numFmtId="0" fontId="0" fillId="29" borderId="0" xfId="0" applyFill="1"/>
    <xf numFmtId="0" fontId="8" fillId="0" borderId="0" xfId="0" applyFont="1"/>
    <xf numFmtId="0" fontId="9" fillId="0" borderId="0" xfId="0" applyFont="1"/>
    <xf numFmtId="168" fontId="9" fillId="0" borderId="0" xfId="0" applyNumberFormat="1" applyFont="1"/>
    <xf numFmtId="43" fontId="56" fillId="27" borderId="15" xfId="2752" applyFont="1" applyFill="1" applyBorder="1" applyAlignment="1">
      <alignment horizontal="center" vertical="center"/>
    </xf>
    <xf numFmtId="0" fontId="4" fillId="0" borderId="0" xfId="1287" applyFont="1" applyBorder="1"/>
    <xf numFmtId="0" fontId="4" fillId="0" borderId="0" xfId="1287" applyFont="1"/>
    <xf numFmtId="0" fontId="10" fillId="0" borderId="24" xfId="1287" applyFont="1" applyBorder="1" applyAlignment="1">
      <alignment horizontal="center" vertical="center" wrapText="1"/>
    </xf>
    <xf numFmtId="0" fontId="10" fillId="0" borderId="0" xfId="1287" applyFont="1" applyBorder="1" applyAlignment="1">
      <alignment horizontal="center" vertical="center" wrapText="1"/>
    </xf>
    <xf numFmtId="0" fontId="10" fillId="0" borderId="25" xfId="1287" applyFont="1" applyBorder="1" applyAlignment="1">
      <alignment horizontal="center" vertical="center" wrapText="1"/>
    </xf>
    <xf numFmtId="0" fontId="5" fillId="0" borderId="26" xfId="1287" applyFont="1" applyBorder="1" applyAlignment="1">
      <alignment vertical="center" wrapText="1"/>
    </xf>
    <xf numFmtId="0" fontId="3" fillId="0" borderId="25" xfId="1287" applyFont="1" applyBorder="1" applyAlignment="1">
      <alignment vertical="center"/>
    </xf>
    <xf numFmtId="0" fontId="3" fillId="0" borderId="0" xfId="1287" applyFont="1" applyBorder="1"/>
    <xf numFmtId="0" fontId="3" fillId="0" borderId="0" xfId="1287" applyFont="1"/>
    <xf numFmtId="0" fontId="4" fillId="30" borderId="15" xfId="1287" applyFont="1" applyFill="1" applyBorder="1" applyAlignment="1">
      <alignment horizontal="center" vertical="center" wrapText="1"/>
    </xf>
    <xf numFmtId="2" fontId="3" fillId="0" borderId="0" xfId="1287" applyNumberFormat="1" applyFont="1" applyBorder="1"/>
    <xf numFmtId="2" fontId="3" fillId="0" borderId="0" xfId="1287" applyNumberFormat="1" applyFont="1"/>
    <xf numFmtId="2" fontId="2" fillId="0" borderId="0" xfId="1287" applyNumberFormat="1"/>
    <xf numFmtId="0" fontId="3" fillId="0" borderId="24" xfId="1287" applyFont="1" applyBorder="1" applyAlignment="1">
      <alignment vertical="center"/>
    </xf>
    <xf numFmtId="0" fontId="3" fillId="0" borderId="0" xfId="1287" applyFont="1" applyBorder="1" applyAlignment="1">
      <alignment vertical="center"/>
    </xf>
    <xf numFmtId="0" fontId="3" fillId="0" borderId="24" xfId="1287" applyFont="1" applyBorder="1" applyAlignment="1">
      <alignment horizontal="justify" vertical="center"/>
    </xf>
    <xf numFmtId="0" fontId="3" fillId="0" borderId="24" xfId="1287" applyFont="1" applyBorder="1" applyAlignment="1">
      <alignment horizontal="left" vertical="center"/>
    </xf>
    <xf numFmtId="0" fontId="3" fillId="0" borderId="0" xfId="1287" applyFont="1" applyBorder="1" applyAlignment="1">
      <alignment horizontal="left" vertical="center"/>
    </xf>
    <xf numFmtId="0" fontId="12" fillId="27" borderId="24" xfId="1287" applyFont="1" applyFill="1" applyBorder="1" applyAlignment="1">
      <alignment vertical="center"/>
    </xf>
    <xf numFmtId="0" fontId="12" fillId="27" borderId="0" xfId="1287" applyFont="1" applyFill="1" applyBorder="1" applyAlignment="1">
      <alignment vertical="center"/>
    </xf>
    <xf numFmtId="0" fontId="2" fillId="0" borderId="0" xfId="1287" applyFont="1" applyBorder="1"/>
    <xf numFmtId="0" fontId="2" fillId="0" borderId="0" xfId="1287" applyFont="1"/>
    <xf numFmtId="0" fontId="12" fillId="27" borderId="0" xfId="1287" applyFont="1" applyFill="1" applyBorder="1" applyAlignment="1">
      <alignment vertical="center" wrapText="1"/>
    </xf>
    <xf numFmtId="0" fontId="2" fillId="0" borderId="24" xfId="1287" applyBorder="1" applyAlignment="1">
      <alignment vertical="center"/>
    </xf>
    <xf numFmtId="0" fontId="2" fillId="0" borderId="0" xfId="1287" applyBorder="1" applyAlignment="1">
      <alignment vertical="center"/>
    </xf>
    <xf numFmtId="0" fontId="2" fillId="0" borderId="0" xfId="1287" applyBorder="1"/>
    <xf numFmtId="0" fontId="5" fillId="0" borderId="24" xfId="1287" applyFont="1" applyBorder="1" applyAlignment="1">
      <alignment horizontal="justify" vertical="center"/>
    </xf>
    <xf numFmtId="10" fontId="5" fillId="0" borderId="27" xfId="1287" applyNumberFormat="1" applyFont="1" applyBorder="1" applyAlignment="1">
      <alignment horizontal="center" vertical="center" wrapText="1"/>
    </xf>
    <xf numFmtId="0" fontId="7" fillId="27" borderId="29" xfId="1287" applyFont="1" applyFill="1" applyBorder="1" applyAlignment="1">
      <alignment vertical="center" wrapText="1"/>
    </xf>
    <xf numFmtId="2" fontId="4" fillId="0" borderId="30" xfId="1287" applyNumberFormat="1" applyFont="1" applyBorder="1" applyAlignment="1">
      <alignment vertical="center" wrapText="1"/>
    </xf>
    <xf numFmtId="0" fontId="16" fillId="0" borderId="0" xfId="1287" applyFont="1" applyBorder="1"/>
    <xf numFmtId="0" fontId="16" fillId="0" borderId="0" xfId="1287" applyFont="1"/>
    <xf numFmtId="0" fontId="2" fillId="0" borderId="0" xfId="1287" applyAlignment="1">
      <alignment vertical="center"/>
    </xf>
    <xf numFmtId="2" fontId="2" fillId="0" borderId="0" xfId="1287" applyNumberFormat="1" applyAlignment="1">
      <alignment vertical="center"/>
    </xf>
    <xf numFmtId="0" fontId="0" fillId="0" borderId="0" xfId="0" applyBorder="1"/>
    <xf numFmtId="165" fontId="0" fillId="0" borderId="0" xfId="0" applyNumberFormat="1"/>
    <xf numFmtId="0" fontId="0" fillId="28" borderId="18" xfId="0" applyFont="1" applyFill="1" applyBorder="1" applyAlignment="1">
      <alignment horizontal="center"/>
    </xf>
    <xf numFmtId="0" fontId="59" fillId="29" borderId="15" xfId="1322" applyFont="1" applyFill="1" applyBorder="1" applyAlignment="1">
      <alignment horizontal="center" vertical="center" wrapText="1"/>
    </xf>
    <xf numFmtId="0" fontId="60" fillId="29" borderId="15" xfId="1322" applyFont="1" applyFill="1" applyBorder="1" applyAlignment="1">
      <alignment horizontal="center" vertical="center" wrapText="1"/>
    </xf>
    <xf numFmtId="0" fontId="59" fillId="28" borderId="23" xfId="1322" applyFont="1" applyFill="1" applyBorder="1" applyAlignment="1">
      <alignment horizontal="center" vertical="center" wrapText="1"/>
    </xf>
    <xf numFmtId="0" fontId="0" fillId="27" borderId="0" xfId="0" applyFill="1"/>
    <xf numFmtId="0" fontId="59" fillId="29" borderId="18" xfId="1322" applyFont="1" applyFill="1" applyBorder="1" applyAlignment="1">
      <alignment horizontal="center" vertical="center"/>
    </xf>
    <xf numFmtId="0" fontId="59" fillId="29" borderId="0" xfId="1322" applyFont="1" applyFill="1" applyBorder="1" applyAlignment="1">
      <alignment horizontal="center" vertical="center"/>
    </xf>
    <xf numFmtId="0" fontId="59" fillId="29" borderId="21" xfId="1322" applyFont="1" applyFill="1" applyBorder="1" applyAlignment="1">
      <alignment horizontal="center" vertical="center"/>
    </xf>
    <xf numFmtId="0" fontId="56" fillId="29" borderId="23" xfId="0" applyFont="1" applyFill="1" applyBorder="1" applyAlignment="1">
      <alignment horizontal="center" vertical="center"/>
    </xf>
    <xf numFmtId="165" fontId="56" fillId="29" borderId="23" xfId="0" applyNumberFormat="1" applyFont="1" applyFill="1" applyBorder="1" applyAlignment="1">
      <alignment horizontal="center" vertical="center"/>
    </xf>
    <xf numFmtId="0" fontId="59" fillId="27" borderId="23" xfId="1322" applyFont="1" applyFill="1" applyBorder="1" applyAlignment="1">
      <alignment horizontal="center" vertical="center" wrapText="1"/>
    </xf>
    <xf numFmtId="0" fontId="10" fillId="0" borderId="38" xfId="1287" applyFont="1" applyBorder="1" applyAlignment="1">
      <alignment vertical="center"/>
    </xf>
    <xf numFmtId="2" fontId="16" fillId="0" borderId="39" xfId="1287" applyNumberFormat="1" applyFont="1" applyBorder="1" applyAlignment="1">
      <alignment vertical="center"/>
    </xf>
    <xf numFmtId="2" fontId="16" fillId="0" borderId="23" xfId="1287" applyNumberFormat="1" applyFont="1" applyBorder="1" applyAlignment="1">
      <alignment vertical="center"/>
    </xf>
    <xf numFmtId="0" fontId="63" fillId="29" borderId="23" xfId="1322" applyFont="1" applyFill="1" applyBorder="1" applyAlignment="1">
      <alignment horizontal="right" vertical="center" wrapText="1"/>
    </xf>
    <xf numFmtId="0" fontId="59" fillId="28" borderId="0" xfId="1322" applyFont="1" applyFill="1" applyBorder="1" applyAlignment="1">
      <alignment horizontal="center" vertical="center" wrapText="1"/>
    </xf>
    <xf numFmtId="0" fontId="55" fillId="0" borderId="15" xfId="0" applyFont="1" applyBorder="1" applyAlignment="1">
      <alignment horizontal="center" vertical="center"/>
    </xf>
    <xf numFmtId="165" fontId="63" fillId="27" borderId="15" xfId="1322" applyNumberFormat="1" applyFont="1" applyFill="1" applyBorder="1" applyAlignment="1">
      <alignment horizontal="center" vertical="center" wrapText="1"/>
    </xf>
    <xf numFmtId="0" fontId="63" fillId="28" borderId="0" xfId="1322" applyFont="1" applyFill="1" applyBorder="1" applyAlignment="1">
      <alignment horizontal="right" vertical="center" wrapText="1"/>
    </xf>
    <xf numFmtId="0" fontId="65" fillId="28" borderId="0" xfId="1322" applyFont="1" applyFill="1" applyBorder="1" applyAlignment="1">
      <alignment horizontal="center" vertical="center" wrapText="1"/>
    </xf>
    <xf numFmtId="165" fontId="60" fillId="29" borderId="23" xfId="2759" applyNumberFormat="1" applyFont="1" applyFill="1" applyBorder="1" applyAlignment="1">
      <alignment horizontal="center" vertical="center" wrapText="1"/>
    </xf>
    <xf numFmtId="165" fontId="60" fillId="29" borderId="32" xfId="1322" applyNumberFormat="1" applyFont="1" applyFill="1" applyBorder="1" applyAlignment="1">
      <alignment horizontal="center" vertical="center" wrapText="1"/>
    </xf>
    <xf numFmtId="165" fontId="60" fillId="29" borderId="19" xfId="2759" applyNumberFormat="1" applyFont="1" applyFill="1" applyBorder="1" applyAlignment="1">
      <alignment horizontal="center" vertical="center" wrapText="1"/>
    </xf>
    <xf numFmtId="165" fontId="60" fillId="29" borderId="17" xfId="2759" applyNumberFormat="1" applyFont="1" applyFill="1" applyBorder="1" applyAlignment="1">
      <alignment horizontal="center" vertical="center" wrapText="1"/>
    </xf>
    <xf numFmtId="165" fontId="60" fillId="29" borderId="15" xfId="1322" applyNumberFormat="1" applyFont="1" applyFill="1" applyBorder="1" applyAlignment="1">
      <alignment horizontal="center" vertical="center" wrapText="1"/>
    </xf>
    <xf numFmtId="0" fontId="60" fillId="0" borderId="15" xfId="1322" applyFont="1" applyBorder="1" applyAlignment="1">
      <alignment horizontal="center" vertical="center" wrapText="1"/>
    </xf>
    <xf numFmtId="165" fontId="65" fillId="27" borderId="15" xfId="1322" applyNumberFormat="1" applyFont="1" applyFill="1" applyBorder="1" applyAlignment="1">
      <alignment horizontal="center" vertical="center" wrapText="1"/>
    </xf>
    <xf numFmtId="165" fontId="60" fillId="29" borderId="15" xfId="2759" applyNumberFormat="1" applyFont="1" applyFill="1" applyBorder="1" applyAlignment="1">
      <alignment horizontal="center" vertical="center" wrapText="1"/>
    </xf>
    <xf numFmtId="0" fontId="65" fillId="29" borderId="23" xfId="1322" applyFont="1" applyFill="1" applyBorder="1" applyAlignment="1">
      <alignment horizontal="center" vertical="center" wrapText="1"/>
    </xf>
    <xf numFmtId="0" fontId="59" fillId="29" borderId="23" xfId="1322" applyFont="1" applyFill="1" applyBorder="1" applyAlignment="1">
      <alignment horizontal="center" vertical="center" wrapText="1"/>
    </xf>
    <xf numFmtId="0" fontId="59" fillId="28" borderId="21" xfId="1322" applyFont="1" applyFill="1" applyBorder="1" applyAlignment="1">
      <alignment horizontal="center" vertical="center" wrapText="1"/>
    </xf>
    <xf numFmtId="0" fontId="63" fillId="28" borderId="21" xfId="1322" applyFont="1" applyFill="1" applyBorder="1" applyAlignment="1">
      <alignment horizontal="right" vertical="center" wrapText="1"/>
    </xf>
    <xf numFmtId="0" fontId="65" fillId="28" borderId="18" xfId="1322" applyFont="1" applyFill="1" applyBorder="1" applyAlignment="1">
      <alignment horizontal="right" vertical="center" wrapText="1"/>
    </xf>
    <xf numFmtId="2" fontId="60" fillId="29" borderId="34" xfId="1322" applyNumberFormat="1" applyFont="1" applyFill="1" applyBorder="1" applyAlignment="1">
      <alignment horizontal="center" vertical="center" wrapText="1"/>
    </xf>
    <xf numFmtId="0" fontId="59" fillId="28" borderId="18" xfId="1322" applyFont="1" applyFill="1" applyBorder="1" applyAlignment="1">
      <alignment horizontal="center" vertical="center" wrapText="1"/>
    </xf>
    <xf numFmtId="0" fontId="59" fillId="27" borderId="16" xfId="1322" applyFont="1" applyFill="1" applyBorder="1" applyAlignment="1">
      <alignment horizontal="center" vertical="center" wrapText="1"/>
    </xf>
    <xf numFmtId="0" fontId="60" fillId="28" borderId="18" xfId="1322" applyFont="1" applyFill="1" applyBorder="1" applyAlignment="1">
      <alignment horizontal="center" vertical="center" wrapText="1"/>
    </xf>
    <xf numFmtId="166" fontId="60" fillId="29" borderId="18" xfId="2759" applyFont="1" applyFill="1" applyBorder="1" applyAlignment="1">
      <alignment horizontal="center" vertical="center"/>
    </xf>
    <xf numFmtId="165" fontId="60" fillId="29" borderId="18" xfId="1322" applyNumberFormat="1" applyFont="1" applyFill="1" applyBorder="1" applyAlignment="1">
      <alignment horizontal="center" vertical="center"/>
    </xf>
    <xf numFmtId="166" fontId="60" fillId="29" borderId="0" xfId="2759" applyFont="1" applyFill="1" applyBorder="1" applyAlignment="1">
      <alignment horizontal="center" vertical="center"/>
    </xf>
    <xf numFmtId="165" fontId="60" fillId="29" borderId="0" xfId="1322" applyNumberFormat="1" applyFont="1" applyFill="1" applyBorder="1" applyAlignment="1">
      <alignment horizontal="center" vertical="center"/>
    </xf>
    <xf numFmtId="0" fontId="65" fillId="29" borderId="41" xfId="1322" applyFont="1" applyFill="1" applyBorder="1" applyAlignment="1">
      <alignment horizontal="center"/>
    </xf>
    <xf numFmtId="165" fontId="60" fillId="29" borderId="21" xfId="1322" applyNumberFormat="1" applyFont="1" applyFill="1" applyBorder="1" applyAlignment="1">
      <alignment horizontal="center" vertical="center"/>
    </xf>
    <xf numFmtId="0" fontId="65" fillId="29" borderId="33" xfId="1322" applyFont="1" applyFill="1" applyBorder="1" applyAlignment="1">
      <alignment horizontal="center"/>
    </xf>
    <xf numFmtId="0" fontId="63" fillId="29" borderId="23" xfId="1322" applyFont="1" applyFill="1" applyBorder="1" applyAlignment="1">
      <alignment horizontal="center" vertical="center" wrapText="1"/>
    </xf>
    <xf numFmtId="0" fontId="65" fillId="28" borderId="21" xfId="1322" applyFont="1" applyFill="1" applyBorder="1" applyAlignment="1">
      <alignment horizontal="center" vertical="center" wrapText="1"/>
    </xf>
    <xf numFmtId="0" fontId="0" fillId="28" borderId="18" xfId="0" applyFont="1" applyFill="1" applyBorder="1" applyAlignment="1">
      <alignment horizontal="center" vertical="center"/>
    </xf>
    <xf numFmtId="0" fontId="53" fillId="27" borderId="15" xfId="0" applyFont="1" applyFill="1" applyBorder="1" applyAlignment="1">
      <alignment horizontal="center" vertical="center" wrapText="1"/>
    </xf>
    <xf numFmtId="0" fontId="59" fillId="29" borderId="23" xfId="1322" applyFont="1" applyFill="1" applyBorder="1" applyAlignment="1">
      <alignment horizontal="center" vertical="center"/>
    </xf>
    <xf numFmtId="0" fontId="0" fillId="0" borderId="0" xfId="0" applyFont="1" applyAlignment="1">
      <alignment horizontal="center" vertical="center"/>
    </xf>
    <xf numFmtId="0" fontId="55" fillId="0" borderId="15" xfId="0" applyFont="1" applyBorder="1" applyAlignment="1">
      <alignment horizontal="left" vertical="top" wrapText="1"/>
    </xf>
    <xf numFmtId="0" fontId="63" fillId="29" borderId="32" xfId="1322" applyFont="1" applyFill="1" applyBorder="1" applyAlignment="1">
      <alignment horizontal="center" vertical="center" wrapText="1"/>
    </xf>
    <xf numFmtId="165" fontId="60" fillId="28" borderId="36" xfId="1322" applyNumberFormat="1" applyFont="1" applyFill="1" applyBorder="1" applyAlignment="1">
      <alignment horizontal="center" vertical="center" wrapText="1"/>
    </xf>
    <xf numFmtId="0" fontId="59" fillId="29" borderId="23" xfId="1322" applyFont="1" applyFill="1" applyBorder="1" applyAlignment="1">
      <alignment horizontal="left" vertical="center" wrapText="1"/>
    </xf>
    <xf numFmtId="0" fontId="59" fillId="29" borderId="18" xfId="1322" applyFont="1" applyFill="1" applyBorder="1" applyAlignment="1">
      <alignment horizontal="left" vertical="center" wrapText="1"/>
    </xf>
    <xf numFmtId="0" fontId="59" fillId="29" borderId="18" xfId="1322" applyFont="1" applyFill="1" applyBorder="1" applyAlignment="1">
      <alignment horizontal="center" vertical="center" wrapText="1"/>
    </xf>
    <xf numFmtId="2" fontId="59" fillId="29" borderId="42" xfId="2759" applyNumberFormat="1" applyFont="1" applyFill="1" applyBorder="1" applyAlignment="1">
      <alignment horizontal="center" vertical="center" wrapText="1"/>
    </xf>
    <xf numFmtId="2" fontId="59" fillId="29" borderId="23" xfId="2759" applyNumberFormat="1" applyFont="1" applyFill="1" applyBorder="1" applyAlignment="1">
      <alignment horizontal="center" vertical="center" wrapText="1"/>
    </xf>
    <xf numFmtId="0" fontId="66" fillId="27" borderId="15" xfId="0" applyFont="1" applyFill="1" applyBorder="1" applyAlignment="1">
      <alignment horizontal="center" vertical="center"/>
    </xf>
    <xf numFmtId="0" fontId="63" fillId="29" borderId="23" xfId="1322" applyFont="1" applyFill="1" applyBorder="1" applyAlignment="1">
      <alignment horizontal="left" vertical="center" wrapText="1"/>
    </xf>
    <xf numFmtId="0" fontId="65" fillId="29" borderId="32" xfId="1322" applyFont="1" applyFill="1" applyBorder="1" applyAlignment="1">
      <alignment horizontal="center" wrapText="1"/>
    </xf>
    <xf numFmtId="0" fontId="67" fillId="29" borderId="0" xfId="1288" applyFont="1" applyFill="1" applyBorder="1"/>
    <xf numFmtId="0" fontId="62" fillId="0" borderId="15" xfId="1321" applyFont="1" applyFill="1" applyBorder="1" applyAlignment="1">
      <alignment horizontal="center" vertical="justify" wrapText="1"/>
    </xf>
    <xf numFmtId="0" fontId="61" fillId="0" borderId="15" xfId="1315" applyFont="1" applyFill="1" applyBorder="1" applyAlignment="1">
      <alignment horizontal="center" vertical="center" wrapText="1"/>
    </xf>
    <xf numFmtId="175" fontId="61" fillId="0" borderId="15" xfId="2217" applyNumberFormat="1" applyFont="1" applyFill="1" applyBorder="1" applyAlignment="1">
      <alignment horizontal="center" vertical="center" wrapText="1"/>
    </xf>
    <xf numFmtId="166" fontId="61" fillId="0" borderId="15" xfId="2756" applyFont="1" applyFill="1" applyBorder="1" applyAlignment="1">
      <alignment vertical="center" wrapText="1"/>
    </xf>
    <xf numFmtId="0" fontId="59" fillId="29" borderId="23" xfId="1316" applyFont="1" applyFill="1" applyBorder="1" applyAlignment="1">
      <alignment horizontal="center" vertical="center" wrapText="1"/>
    </xf>
    <xf numFmtId="165" fontId="0" fillId="0" borderId="0" xfId="0" applyNumberFormat="1" applyAlignment="1">
      <alignment horizontal="center" vertical="center"/>
    </xf>
    <xf numFmtId="0" fontId="60" fillId="29" borderId="15" xfId="1322" applyFont="1" applyFill="1" applyBorder="1" applyAlignment="1">
      <alignment horizontal="left" vertical="center" wrapText="1"/>
    </xf>
    <xf numFmtId="0" fontId="60" fillId="29" borderId="34" xfId="1322" applyFont="1" applyFill="1" applyBorder="1" applyAlignment="1">
      <alignment horizontal="left" vertical="center" wrapText="1"/>
    </xf>
    <xf numFmtId="0" fontId="55" fillId="28" borderId="18" xfId="0" applyFont="1" applyFill="1" applyBorder="1" applyAlignment="1">
      <alignment horizontal="center"/>
    </xf>
    <xf numFmtId="0" fontId="55" fillId="28" borderId="42" xfId="0" applyFont="1" applyFill="1" applyBorder="1" applyAlignment="1">
      <alignment horizontal="center"/>
    </xf>
    <xf numFmtId="0" fontId="60" fillId="28" borderId="42" xfId="1322" applyFont="1" applyFill="1" applyBorder="1" applyAlignment="1">
      <alignment horizontal="center" vertical="center" wrapText="1"/>
    </xf>
    <xf numFmtId="0" fontId="60" fillId="29" borderId="23" xfId="1322" applyFont="1" applyFill="1" applyBorder="1" applyAlignment="1">
      <alignment horizontal="center" vertical="center" wrapText="1"/>
    </xf>
    <xf numFmtId="0" fontId="60" fillId="29" borderId="32" xfId="1322" applyFont="1" applyFill="1" applyBorder="1" applyAlignment="1">
      <alignment horizontal="center" vertical="center" wrapText="1"/>
    </xf>
    <xf numFmtId="0" fontId="60" fillId="28" borderId="0" xfId="1322" applyFont="1" applyFill="1" applyBorder="1" applyAlignment="1">
      <alignment horizontal="center" vertical="center" wrapText="1"/>
    </xf>
    <xf numFmtId="0" fontId="60" fillId="29" borderId="42" xfId="1322" applyFont="1" applyFill="1" applyBorder="1" applyAlignment="1">
      <alignment horizontal="center" vertical="center" wrapText="1"/>
    </xf>
    <xf numFmtId="0" fontId="60" fillId="28" borderId="23" xfId="1322" applyFont="1" applyFill="1" applyBorder="1" applyAlignment="1">
      <alignment horizontal="center" vertical="center" wrapText="1"/>
    </xf>
    <xf numFmtId="0" fontId="60" fillId="28" borderId="32" xfId="1322" applyFont="1" applyFill="1" applyBorder="1" applyAlignment="1">
      <alignment horizontal="center" vertical="center" wrapText="1"/>
    </xf>
    <xf numFmtId="165" fontId="56" fillId="27" borderId="15" xfId="2752" applyNumberFormat="1" applyFont="1" applyFill="1" applyBorder="1" applyAlignment="1">
      <alignment horizontal="center" vertical="center" wrapText="1"/>
    </xf>
    <xf numFmtId="165" fontId="55" fillId="28" borderId="18" xfId="0" applyNumberFormat="1" applyFont="1" applyFill="1" applyBorder="1" applyAlignment="1">
      <alignment horizontal="center" vertical="center"/>
    </xf>
    <xf numFmtId="165" fontId="60" fillId="29" borderId="23" xfId="1262" applyNumberFormat="1" applyFont="1" applyFill="1" applyBorder="1" applyAlignment="1">
      <alignment horizontal="center" vertical="center" wrapText="1"/>
    </xf>
    <xf numFmtId="165" fontId="60" fillId="28" borderId="18" xfId="1322" applyNumberFormat="1" applyFont="1" applyFill="1" applyBorder="1" applyAlignment="1">
      <alignment horizontal="center" vertical="center" wrapText="1"/>
    </xf>
    <xf numFmtId="165" fontId="60" fillId="29" borderId="16" xfId="1322" applyNumberFormat="1" applyFont="1" applyFill="1" applyBorder="1" applyAlignment="1">
      <alignment horizontal="center" vertical="center" wrapText="1"/>
    </xf>
    <xf numFmtId="165" fontId="60" fillId="28" borderId="0" xfId="1322" applyNumberFormat="1" applyFont="1" applyFill="1" applyBorder="1" applyAlignment="1">
      <alignment horizontal="center" vertical="center" wrapText="1"/>
    </xf>
    <xf numFmtId="165" fontId="60" fillId="29" borderId="23" xfId="1322" applyNumberFormat="1" applyFont="1" applyFill="1" applyBorder="1" applyAlignment="1">
      <alignment horizontal="center" vertical="center" wrapText="1"/>
    </xf>
    <xf numFmtId="165" fontId="55" fillId="0" borderId="15" xfId="0" applyNumberFormat="1" applyFont="1" applyBorder="1" applyAlignment="1">
      <alignment horizontal="center" vertical="center"/>
    </xf>
    <xf numFmtId="165" fontId="65" fillId="28" borderId="0" xfId="1322" applyNumberFormat="1" applyFont="1" applyFill="1" applyBorder="1" applyAlignment="1">
      <alignment horizontal="center" vertical="center" wrapText="1"/>
    </xf>
    <xf numFmtId="165" fontId="65" fillId="28" borderId="18" xfId="1322" applyNumberFormat="1" applyFont="1" applyFill="1" applyBorder="1" applyAlignment="1">
      <alignment horizontal="center" vertical="center" wrapText="1"/>
    </xf>
    <xf numFmtId="165" fontId="60" fillId="28" borderId="23" xfId="1322" applyNumberFormat="1" applyFont="1" applyFill="1" applyBorder="1" applyAlignment="1">
      <alignment horizontal="center" vertical="center" wrapText="1"/>
    </xf>
    <xf numFmtId="165" fontId="60" fillId="29" borderId="18" xfId="1262" applyNumberFormat="1" applyFont="1" applyFill="1" applyBorder="1" applyAlignment="1">
      <alignment horizontal="center" vertical="center"/>
    </xf>
    <xf numFmtId="165" fontId="60" fillId="29" borderId="0" xfId="1262" applyNumberFormat="1" applyFont="1" applyFill="1" applyBorder="1" applyAlignment="1">
      <alignment horizontal="center" vertical="center"/>
    </xf>
    <xf numFmtId="165" fontId="65" fillId="29" borderId="0" xfId="1322" applyNumberFormat="1" applyFont="1" applyFill="1" applyBorder="1" applyAlignment="1">
      <alignment horizontal="center" vertical="center"/>
    </xf>
    <xf numFmtId="165" fontId="60" fillId="29" borderId="21" xfId="1262" applyNumberFormat="1" applyFont="1" applyFill="1" applyBorder="1" applyAlignment="1">
      <alignment horizontal="center" vertical="center"/>
    </xf>
    <xf numFmtId="165" fontId="55" fillId="0" borderId="0" xfId="0" applyNumberFormat="1" applyFont="1" applyAlignment="1">
      <alignment horizontal="center" vertical="center"/>
    </xf>
    <xf numFmtId="165" fontId="65" fillId="29" borderId="32" xfId="1322" applyNumberFormat="1" applyFont="1" applyFill="1" applyBorder="1" applyAlignment="1">
      <alignment horizontal="center" vertical="center" wrapText="1"/>
    </xf>
    <xf numFmtId="0" fontId="59" fillId="27" borderId="23" xfId="1322" applyFont="1" applyFill="1" applyBorder="1" applyAlignment="1">
      <alignment horizontal="left" vertical="center" wrapText="1"/>
    </xf>
    <xf numFmtId="0" fontId="60" fillId="29" borderId="39" xfId="1322" applyFont="1" applyFill="1" applyBorder="1" applyAlignment="1">
      <alignment horizontal="left" vertical="center" wrapText="1"/>
    </xf>
    <xf numFmtId="0" fontId="55" fillId="0" borderId="15" xfId="0" applyFont="1" applyBorder="1" applyAlignment="1">
      <alignment horizontal="left" vertical="center" wrapText="1"/>
    </xf>
    <xf numFmtId="0" fontId="60" fillId="29" borderId="15" xfId="1322" applyFont="1" applyFill="1" applyBorder="1" applyAlignment="1">
      <alignment horizontal="left" vertical="top" wrapText="1"/>
    </xf>
    <xf numFmtId="0" fontId="60" fillId="27" borderId="15" xfId="1322" applyFont="1" applyFill="1" applyBorder="1" applyAlignment="1">
      <alignment horizontal="center" vertical="center" wrapText="1"/>
    </xf>
    <xf numFmtId="0" fontId="0" fillId="0" borderId="0" xfId="0" applyAlignment="1">
      <alignment wrapText="1"/>
    </xf>
    <xf numFmtId="0" fontId="55" fillId="0" borderId="16" xfId="0" applyFont="1" applyBorder="1" applyAlignment="1">
      <alignment horizontal="center" vertical="center"/>
    </xf>
    <xf numFmtId="0" fontId="55" fillId="0" borderId="15" xfId="0" applyFont="1" applyBorder="1" applyAlignment="1">
      <alignment horizontal="center" vertical="center" wrapText="1"/>
    </xf>
    <xf numFmtId="0" fontId="63" fillId="29" borderId="21" xfId="1322" applyFont="1" applyFill="1" applyBorder="1" applyAlignment="1">
      <alignment horizontal="right" vertical="center" wrapText="1"/>
    </xf>
    <xf numFmtId="0" fontId="0" fillId="32" borderId="0" xfId="0" applyFill="1"/>
    <xf numFmtId="0" fontId="55" fillId="29" borderId="15" xfId="0" applyFont="1" applyFill="1" applyBorder="1" applyAlignment="1">
      <alignment horizontal="center" vertical="center" wrapText="1"/>
    </xf>
    <xf numFmtId="0" fontId="55" fillId="29" borderId="15" xfId="0" applyFont="1" applyFill="1" applyBorder="1" applyAlignment="1">
      <alignment horizontal="center" vertical="center"/>
    </xf>
    <xf numFmtId="0" fontId="60" fillId="29" borderId="16" xfId="1322" applyFont="1" applyFill="1" applyBorder="1" applyAlignment="1">
      <alignment horizontal="center" vertical="center" wrapText="1"/>
    </xf>
    <xf numFmtId="0" fontId="60" fillId="29" borderId="17" xfId="1322" applyFont="1" applyFill="1" applyBorder="1" applyAlignment="1">
      <alignment horizontal="center" vertical="center" wrapText="1"/>
    </xf>
    <xf numFmtId="0" fontId="55" fillId="29" borderId="16" xfId="0" applyFont="1" applyFill="1" applyBorder="1" applyAlignment="1">
      <alignment horizontal="center" vertical="center"/>
    </xf>
    <xf numFmtId="0" fontId="55" fillId="29" borderId="15" xfId="0" applyFont="1" applyFill="1" applyBorder="1" applyAlignment="1">
      <alignment horizontal="left" vertical="center" wrapText="1"/>
    </xf>
    <xf numFmtId="0" fontId="55" fillId="0" borderId="15" xfId="0" applyFont="1" applyBorder="1" applyAlignment="1">
      <alignment vertical="top" wrapText="1"/>
    </xf>
    <xf numFmtId="0" fontId="55" fillId="0" borderId="10" xfId="0" applyFont="1" applyBorder="1" applyAlignment="1">
      <alignment vertical="center" wrapText="1"/>
    </xf>
    <xf numFmtId="0" fontId="55" fillId="0" borderId="15" xfId="0" applyFont="1" applyBorder="1" applyAlignment="1">
      <alignment wrapText="1"/>
    </xf>
    <xf numFmtId="0" fontId="55" fillId="29" borderId="0" xfId="0" applyFont="1" applyFill="1"/>
    <xf numFmtId="0" fontId="55" fillId="29" borderId="25" xfId="0" applyFont="1" applyFill="1" applyBorder="1" applyAlignment="1">
      <alignment vertical="center" wrapText="1"/>
    </xf>
    <xf numFmtId="0" fontId="55" fillId="29" borderId="15" xfId="0" applyFont="1" applyFill="1" applyBorder="1" applyAlignment="1">
      <alignment vertical="center" wrapText="1"/>
    </xf>
    <xf numFmtId="0" fontId="53" fillId="0" borderId="0" xfId="0" applyFont="1"/>
    <xf numFmtId="0" fontId="55" fillId="0" borderId="15" xfId="0" applyFont="1" applyBorder="1" applyAlignment="1">
      <alignment vertical="center" wrapText="1"/>
    </xf>
    <xf numFmtId="0" fontId="60" fillId="29" borderId="15" xfId="1316" applyFont="1" applyFill="1" applyBorder="1" applyAlignment="1">
      <alignment horizontal="center" vertical="center" wrapText="1"/>
    </xf>
    <xf numFmtId="0" fontId="60" fillId="29" borderId="39" xfId="1316" applyFont="1" applyFill="1" applyBorder="1" applyAlignment="1">
      <alignment horizontal="center" vertical="center" wrapText="1"/>
    </xf>
    <xf numFmtId="0" fontId="60" fillId="0" borderId="39" xfId="1322" applyFont="1" applyBorder="1" applyAlignment="1">
      <alignment horizontal="center" vertical="center" wrapText="1"/>
    </xf>
    <xf numFmtId="0" fontId="60" fillId="29" borderId="34" xfId="1316" applyFont="1" applyFill="1" applyBorder="1" applyAlignment="1">
      <alignment horizontal="center" vertical="center" wrapText="1"/>
    </xf>
    <xf numFmtId="0" fontId="60" fillId="0" borderId="34" xfId="1322" applyFont="1" applyBorder="1" applyAlignment="1">
      <alignment horizontal="left" vertical="center" wrapText="1"/>
    </xf>
    <xf numFmtId="0" fontId="60" fillId="29" borderId="20" xfId="1322" applyFont="1" applyFill="1" applyBorder="1" applyAlignment="1">
      <alignment horizontal="center" vertical="center"/>
    </xf>
    <xf numFmtId="0" fontId="60" fillId="0" borderId="39" xfId="1322" applyFont="1" applyBorder="1" applyAlignment="1">
      <alignment horizontal="left" vertical="center" wrapText="1"/>
    </xf>
    <xf numFmtId="0" fontId="60" fillId="29" borderId="34" xfId="1322" applyFont="1" applyFill="1" applyBorder="1" applyAlignment="1">
      <alignment horizontal="center" vertical="center" wrapText="1"/>
    </xf>
    <xf numFmtId="0" fontId="55" fillId="29" borderId="43" xfId="0" applyFont="1" applyFill="1" applyBorder="1" applyAlignment="1">
      <alignment horizontal="center" vertical="center"/>
    </xf>
    <xf numFmtId="0" fontId="55" fillId="29" borderId="32" xfId="0" applyFont="1" applyFill="1" applyBorder="1" applyAlignment="1">
      <alignment vertical="center" wrapText="1"/>
    </xf>
    <xf numFmtId="0" fontId="55" fillId="0" borderId="43" xfId="0" applyFont="1" applyBorder="1" applyAlignment="1">
      <alignment vertical="center" wrapText="1"/>
    </xf>
    <xf numFmtId="0" fontId="60" fillId="29" borderId="0" xfId="1322" applyFont="1" applyFill="1" applyBorder="1" applyAlignment="1">
      <alignment horizontal="center" vertical="center" wrapText="1"/>
    </xf>
    <xf numFmtId="0" fontId="55" fillId="29" borderId="26" xfId="0" applyFont="1" applyFill="1" applyBorder="1" applyAlignment="1">
      <alignment vertical="top" wrapText="1"/>
    </xf>
    <xf numFmtId="0" fontId="55" fillId="29" borderId="34" xfId="0" applyFont="1" applyFill="1" applyBorder="1" applyAlignment="1">
      <alignment horizontal="center" vertical="center"/>
    </xf>
    <xf numFmtId="165" fontId="55" fillId="29" borderId="15" xfId="0" applyNumberFormat="1" applyFont="1" applyFill="1" applyBorder="1" applyAlignment="1">
      <alignment horizontal="center" vertical="center"/>
    </xf>
    <xf numFmtId="0" fontId="55" fillId="29" borderId="32" xfId="0" applyFont="1" applyFill="1" applyBorder="1" applyAlignment="1">
      <alignment horizontal="center" vertical="center"/>
    </xf>
    <xf numFmtId="0" fontId="60" fillId="29" borderId="32" xfId="1322" quotePrefix="1" applyFont="1" applyFill="1" applyBorder="1" applyAlignment="1">
      <alignment horizontal="center" vertical="center" wrapText="1"/>
    </xf>
    <xf numFmtId="0" fontId="55" fillId="29" borderId="0" xfId="0" applyFont="1" applyFill="1" applyAlignment="1">
      <alignment wrapText="1"/>
    </xf>
    <xf numFmtId="2" fontId="60" fillId="29" borderId="15" xfId="1322" applyNumberFormat="1" applyFont="1" applyFill="1" applyBorder="1" applyAlignment="1">
      <alignment horizontal="center" vertical="center" wrapText="1"/>
    </xf>
    <xf numFmtId="165" fontId="60" fillId="29" borderId="34" xfId="2218" applyNumberFormat="1" applyFont="1" applyFill="1" applyBorder="1" applyAlignment="1">
      <alignment horizontal="center" vertical="center" wrapText="1"/>
    </xf>
    <xf numFmtId="165" fontId="60" fillId="29" borderId="15" xfId="0" applyNumberFormat="1" applyFont="1" applyFill="1" applyBorder="1" applyAlignment="1">
      <alignment horizontal="center" vertical="center"/>
    </xf>
    <xf numFmtId="0" fontId="59" fillId="29" borderId="0" xfId="1322" applyFont="1" applyFill="1" applyBorder="1" applyAlignment="1">
      <alignment horizontal="left" vertical="center" wrapText="1"/>
    </xf>
    <xf numFmtId="0" fontId="55" fillId="29" borderId="15" xfId="0" applyFont="1" applyFill="1" applyBorder="1" applyAlignment="1">
      <alignment wrapText="1"/>
    </xf>
    <xf numFmtId="0" fontId="55" fillId="0" borderId="39" xfId="0" applyFont="1" applyBorder="1" applyAlignment="1">
      <alignment horizontal="left" vertical="top" wrapText="1"/>
    </xf>
    <xf numFmtId="0" fontId="55" fillId="29" borderId="15" xfId="0" applyFont="1" applyFill="1" applyBorder="1" applyAlignment="1">
      <alignment vertical="top" wrapText="1"/>
    </xf>
    <xf numFmtId="0" fontId="69" fillId="28" borderId="17" xfId="0" applyFont="1" applyFill="1" applyBorder="1" applyAlignment="1">
      <alignment horizontal="center" vertical="center"/>
    </xf>
    <xf numFmtId="0" fontId="70" fillId="29" borderId="30" xfId="1322" applyFont="1" applyFill="1" applyBorder="1" applyAlignment="1">
      <alignment horizontal="center" vertical="center" wrapText="1"/>
    </xf>
    <xf numFmtId="0" fontId="70" fillId="29" borderId="39" xfId="1322" applyFont="1" applyFill="1" applyBorder="1" applyAlignment="1">
      <alignment horizontal="center" vertical="center" wrapText="1"/>
    </xf>
    <xf numFmtId="0" fontId="70" fillId="29" borderId="16" xfId="1322" applyFont="1" applyFill="1" applyBorder="1" applyAlignment="1">
      <alignment horizontal="center" vertical="center" wrapText="1"/>
    </xf>
    <xf numFmtId="0" fontId="70" fillId="28" borderId="20" xfId="1322" applyFont="1" applyFill="1" applyBorder="1" applyAlignment="1">
      <alignment horizontal="center" vertical="center" wrapText="1"/>
    </xf>
    <xf numFmtId="0" fontId="70" fillId="29" borderId="17" xfId="1322" applyFont="1" applyFill="1" applyBorder="1" applyAlignment="1">
      <alignment horizontal="center" vertical="center" wrapText="1"/>
    </xf>
    <xf numFmtId="0" fontId="70" fillId="28" borderId="19" xfId="1322" applyFont="1" applyFill="1" applyBorder="1" applyAlignment="1">
      <alignment horizontal="center" vertical="center" wrapText="1"/>
    </xf>
    <xf numFmtId="0" fontId="70" fillId="29" borderId="17" xfId="1322" applyFont="1" applyFill="1" applyBorder="1" applyAlignment="1">
      <alignment horizontal="center" vertical="center"/>
    </xf>
    <xf numFmtId="0" fontId="70" fillId="29" borderId="19" xfId="1322" applyFont="1" applyFill="1" applyBorder="1" applyAlignment="1">
      <alignment horizontal="center" vertical="center"/>
    </xf>
    <xf numFmtId="0" fontId="70" fillId="29" borderId="20" xfId="1322" applyFont="1" applyFill="1" applyBorder="1" applyAlignment="1">
      <alignment horizontal="center" vertical="center"/>
    </xf>
    <xf numFmtId="0" fontId="69" fillId="0" borderId="0" xfId="0" applyFont="1" applyAlignment="1">
      <alignment horizontal="center" vertical="center"/>
    </xf>
    <xf numFmtId="0" fontId="55" fillId="0" borderId="34" xfId="0" applyFont="1" applyBorder="1" applyAlignment="1">
      <alignment vertical="center" wrapText="1"/>
    </xf>
    <xf numFmtId="0" fontId="70" fillId="28" borderId="16" xfId="1322" applyFont="1" applyFill="1" applyBorder="1" applyAlignment="1">
      <alignment horizontal="center" vertical="center" wrapText="1"/>
    </xf>
    <xf numFmtId="0" fontId="55" fillId="29" borderId="27" xfId="0" applyFont="1" applyFill="1" applyBorder="1" applyAlignment="1">
      <alignment horizontal="center" vertical="center" wrapText="1"/>
    </xf>
    <xf numFmtId="0" fontId="71" fillId="27" borderId="16" xfId="1322" applyFont="1" applyFill="1" applyBorder="1" applyAlignment="1">
      <alignment horizontal="center" vertical="center" wrapText="1"/>
    </xf>
    <xf numFmtId="0" fontId="71" fillId="27" borderId="31" xfId="1322" applyFont="1" applyFill="1" applyBorder="1" applyAlignment="1">
      <alignment horizontal="center" vertical="center" wrapText="1"/>
    </xf>
    <xf numFmtId="165" fontId="63" fillId="27" borderId="39" xfId="1322" applyNumberFormat="1" applyFont="1" applyFill="1" applyBorder="1" applyAlignment="1">
      <alignment horizontal="center" vertical="center" wrapText="1"/>
    </xf>
    <xf numFmtId="165" fontId="63" fillId="29" borderId="32" xfId="1322" applyNumberFormat="1" applyFont="1" applyFill="1" applyBorder="1" applyAlignment="1">
      <alignment horizontal="center" vertical="center" wrapText="1"/>
    </xf>
    <xf numFmtId="165" fontId="55" fillId="27" borderId="34" xfId="0" applyNumberFormat="1" applyFont="1" applyFill="1" applyBorder="1" applyAlignment="1">
      <alignment horizontal="center" vertical="center"/>
    </xf>
    <xf numFmtId="0" fontId="60" fillId="29" borderId="20" xfId="1322" applyFont="1" applyFill="1" applyBorder="1" applyAlignment="1">
      <alignment horizontal="center" vertical="center" wrapText="1"/>
    </xf>
    <xf numFmtId="0" fontId="0" fillId="29" borderId="15" xfId="0" applyFont="1" applyFill="1" applyBorder="1" applyAlignment="1">
      <alignment horizontal="center" vertical="center"/>
    </xf>
    <xf numFmtId="0" fontId="60" fillId="0" borderId="15" xfId="1322" applyFont="1" applyBorder="1" applyAlignment="1">
      <alignment horizontal="left" vertical="center" wrapText="1"/>
    </xf>
    <xf numFmtId="165" fontId="60" fillId="29" borderId="15" xfId="0" applyNumberFormat="1" applyFont="1" applyFill="1" applyBorder="1" applyAlignment="1">
      <alignment horizontal="center" vertical="center" wrapText="1"/>
    </xf>
    <xf numFmtId="0" fontId="60" fillId="29" borderId="15" xfId="0" applyFont="1" applyFill="1" applyBorder="1" applyAlignment="1">
      <alignment horizontal="center" vertical="center" wrapText="1"/>
    </xf>
    <xf numFmtId="0" fontId="55" fillId="0" borderId="39" xfId="0" applyFont="1" applyBorder="1" applyAlignment="1">
      <alignment horizontal="center" vertical="center"/>
    </xf>
    <xf numFmtId="165" fontId="65" fillId="27" borderId="15" xfId="0" applyNumberFormat="1" applyFont="1" applyFill="1" applyBorder="1" applyAlignment="1">
      <alignment horizontal="center" vertical="center" wrapText="1"/>
    </xf>
    <xf numFmtId="0" fontId="55" fillId="0" borderId="34" xfId="0" applyFont="1" applyBorder="1" applyAlignment="1">
      <alignment horizontal="center" vertical="center"/>
    </xf>
    <xf numFmtId="0" fontId="59" fillId="29" borderId="21" xfId="1322" applyFont="1" applyFill="1" applyBorder="1" applyAlignment="1">
      <alignment horizontal="center" vertical="center" wrapText="1"/>
    </xf>
    <xf numFmtId="0" fontId="60" fillId="29" borderId="15" xfId="0" applyFont="1" applyFill="1" applyBorder="1" applyAlignment="1">
      <alignment horizontal="left" vertical="center" wrapText="1"/>
    </xf>
    <xf numFmtId="0" fontId="60" fillId="29" borderId="33" xfId="1322" applyFont="1" applyFill="1" applyBorder="1" applyAlignment="1">
      <alignment horizontal="center" vertical="center" wrapText="1"/>
    </xf>
    <xf numFmtId="0" fontId="60" fillId="29" borderId="19" xfId="1322" applyFont="1" applyFill="1" applyBorder="1" applyAlignment="1">
      <alignment horizontal="center" vertical="center" wrapText="1"/>
    </xf>
    <xf numFmtId="0" fontId="60" fillId="29" borderId="34" xfId="1322" applyNumberFormat="1" applyFont="1" applyFill="1" applyBorder="1" applyAlignment="1">
      <alignment horizontal="center" vertical="center" wrapText="1"/>
    </xf>
    <xf numFmtId="0" fontId="60" fillId="29" borderId="36" xfId="1322" applyNumberFormat="1" applyFont="1" applyFill="1" applyBorder="1" applyAlignment="1">
      <alignment horizontal="center" vertical="center" wrapText="1"/>
    </xf>
    <xf numFmtId="0" fontId="65" fillId="29" borderId="0" xfId="1322" applyFont="1" applyFill="1" applyBorder="1" applyAlignment="1">
      <alignment horizontal="center" vertical="center"/>
    </xf>
    <xf numFmtId="0" fontId="65" fillId="29" borderId="21" xfId="1322" applyFont="1" applyFill="1" applyBorder="1" applyAlignment="1">
      <alignment horizontal="center" vertical="center"/>
    </xf>
    <xf numFmtId="0" fontId="73" fillId="27" borderId="15" xfId="1322" applyFont="1" applyFill="1" applyBorder="1" applyAlignment="1">
      <alignment horizontal="center" vertical="center" wrapText="1"/>
    </xf>
    <xf numFmtId="0" fontId="69" fillId="28" borderId="16" xfId="0" applyFont="1" applyFill="1" applyBorder="1" applyAlignment="1">
      <alignment horizontal="center" vertical="center"/>
    </xf>
    <xf numFmtId="0" fontId="0" fillId="28" borderId="23" xfId="0" applyFont="1" applyFill="1" applyBorder="1" applyAlignment="1">
      <alignment horizontal="center" vertical="center"/>
    </xf>
    <xf numFmtId="0" fontId="0" fillId="28" borderId="23" xfId="0" applyFont="1" applyFill="1" applyBorder="1"/>
    <xf numFmtId="0" fontId="55" fillId="28" borderId="23" xfId="0" applyFont="1" applyFill="1" applyBorder="1" applyAlignment="1">
      <alignment horizontal="center" vertical="center"/>
    </xf>
    <xf numFmtId="165" fontId="55" fillId="28" borderId="23" xfId="0" applyNumberFormat="1" applyFont="1" applyFill="1" applyBorder="1" applyAlignment="1">
      <alignment horizontal="center" vertical="center"/>
    </xf>
    <xf numFmtId="0" fontId="55" fillId="28" borderId="23" xfId="0" applyFont="1" applyFill="1" applyBorder="1"/>
    <xf numFmtId="0" fontId="55" fillId="28" borderId="32" xfId="0" applyFont="1" applyFill="1" applyBorder="1"/>
    <xf numFmtId="0" fontId="70" fillId="29" borderId="0" xfId="1322" applyFont="1" applyFill="1" applyBorder="1" applyAlignment="1">
      <alignment horizontal="center" vertical="center" wrapText="1"/>
    </xf>
    <xf numFmtId="0" fontId="55" fillId="0" borderId="32" xfId="0" applyFont="1" applyBorder="1" applyAlignment="1">
      <alignment horizontal="left" vertical="center" wrapText="1"/>
    </xf>
    <xf numFmtId="0" fontId="2" fillId="29" borderId="32" xfId="1322" applyFont="1" applyFill="1" applyBorder="1" applyAlignment="1">
      <alignment horizontal="center" vertical="center" wrapText="1"/>
    </xf>
    <xf numFmtId="165" fontId="60" fillId="28" borderId="32" xfId="1322" applyNumberFormat="1" applyFont="1" applyFill="1" applyBorder="1" applyAlignment="1">
      <alignment horizontal="center" vertical="center" wrapText="1"/>
    </xf>
    <xf numFmtId="165" fontId="55" fillId="0" borderId="21" xfId="0" applyNumberFormat="1" applyFont="1" applyBorder="1" applyAlignment="1">
      <alignment horizontal="center" vertical="center"/>
    </xf>
    <xf numFmtId="0" fontId="74" fillId="31" borderId="15" xfId="1337" applyFont="1" applyFill="1" applyBorder="1" applyAlignment="1">
      <alignment horizontal="center" vertical="center" wrapText="1"/>
    </xf>
    <xf numFmtId="0" fontId="74" fillId="31" borderId="15" xfId="1337" applyFont="1" applyFill="1" applyBorder="1" applyAlignment="1">
      <alignment horizontal="justify" vertical="center" wrapText="1"/>
    </xf>
    <xf numFmtId="0" fontId="65" fillId="27" borderId="15" xfId="1316" applyFont="1" applyFill="1" applyBorder="1" applyAlignment="1">
      <alignment horizontal="center" vertical="center" wrapText="1"/>
    </xf>
    <xf numFmtId="0" fontId="60" fillId="0" borderId="15" xfId="0" applyFont="1" applyFill="1" applyBorder="1" applyAlignment="1">
      <alignment horizontal="center" vertical="center"/>
    </xf>
    <xf numFmtId="0" fontId="55" fillId="0" borderId="0" xfId="0" applyFont="1" applyBorder="1" applyAlignment="1">
      <alignment wrapText="1"/>
    </xf>
    <xf numFmtId="0" fontId="60" fillId="0" borderId="15" xfId="0" applyFont="1" applyBorder="1" applyAlignment="1">
      <alignment horizontal="center" vertical="center"/>
    </xf>
    <xf numFmtId="43" fontId="60" fillId="0" borderId="15" xfId="2752" applyFont="1" applyBorder="1" applyAlignment="1">
      <alignment horizontal="center" vertical="center"/>
    </xf>
    <xf numFmtId="165" fontId="60" fillId="29" borderId="15" xfId="2752" applyNumberFormat="1" applyFont="1" applyFill="1" applyBorder="1" applyAlignment="1">
      <alignment horizontal="center" vertical="center"/>
    </xf>
    <xf numFmtId="0" fontId="60" fillId="0" borderId="15" xfId="0" applyFont="1" applyBorder="1" applyAlignment="1">
      <alignment horizontal="justify" wrapText="1"/>
    </xf>
    <xf numFmtId="2" fontId="59" fillId="29" borderId="18" xfId="2759" applyNumberFormat="1" applyFont="1" applyFill="1" applyBorder="1" applyAlignment="1">
      <alignment horizontal="center" vertical="center" wrapText="1"/>
    </xf>
    <xf numFmtId="0" fontId="55" fillId="0" borderId="37" xfId="0" applyFont="1" applyBorder="1" applyAlignment="1">
      <alignment horizontal="left" vertical="center" wrapText="1"/>
    </xf>
    <xf numFmtId="0" fontId="55" fillId="0" borderId="39" xfId="0" applyFont="1" applyBorder="1" applyAlignment="1">
      <alignment vertical="center" wrapText="1"/>
    </xf>
    <xf numFmtId="165" fontId="60" fillId="27" borderId="15" xfId="1322" applyNumberFormat="1" applyFont="1" applyFill="1" applyBorder="1" applyAlignment="1">
      <alignment horizontal="center" vertical="center" wrapText="1"/>
    </xf>
    <xf numFmtId="0" fontId="56" fillId="27" borderId="15" xfId="0" applyFont="1" applyFill="1" applyBorder="1" applyAlignment="1">
      <alignment vertical="center" wrapText="1"/>
    </xf>
    <xf numFmtId="0" fontId="70" fillId="28" borderId="17" xfId="1322" applyFont="1" applyFill="1" applyBorder="1" applyAlignment="1">
      <alignment horizontal="center" vertical="center" wrapText="1"/>
    </xf>
    <xf numFmtId="0" fontId="65" fillId="29" borderId="32" xfId="1322" applyFont="1" applyFill="1" applyBorder="1" applyAlignment="1">
      <alignment horizontal="center" vertical="center" wrapText="1"/>
    </xf>
    <xf numFmtId="17" fontId="0" fillId="0" borderId="0" xfId="0" applyNumberFormat="1" applyFont="1"/>
    <xf numFmtId="0" fontId="60" fillId="27" borderId="34" xfId="1322" applyFont="1" applyFill="1" applyBorder="1" applyAlignment="1">
      <alignment horizontal="center" vertical="center" wrapText="1"/>
    </xf>
    <xf numFmtId="0" fontId="0" fillId="27" borderId="0" xfId="0" applyFont="1" applyFill="1" applyAlignment="1">
      <alignment wrapText="1"/>
    </xf>
    <xf numFmtId="165" fontId="55" fillId="27" borderId="15" xfId="0" applyNumberFormat="1" applyFont="1" applyFill="1" applyBorder="1" applyAlignment="1">
      <alignment horizontal="center" vertical="center"/>
    </xf>
    <xf numFmtId="0" fontId="66" fillId="27" borderId="15" xfId="0" applyFont="1" applyFill="1" applyBorder="1" applyAlignment="1">
      <alignment vertical="center" wrapText="1"/>
    </xf>
    <xf numFmtId="0" fontId="66" fillId="27" borderId="39" xfId="0" applyFont="1" applyFill="1" applyBorder="1" applyAlignment="1">
      <alignment vertical="center" wrapText="1"/>
    </xf>
    <xf numFmtId="0" fontId="56" fillId="27" borderId="15" xfId="0" applyFont="1" applyFill="1" applyBorder="1" applyAlignment="1">
      <alignment horizontal="center" vertical="center" wrapText="1"/>
    </xf>
    <xf numFmtId="0" fontId="56" fillId="27" borderId="21" xfId="0" applyFont="1" applyFill="1" applyBorder="1" applyAlignment="1">
      <alignment vertical="center" wrapText="1"/>
    </xf>
    <xf numFmtId="0" fontId="56" fillId="27" borderId="17" xfId="0" applyFont="1" applyFill="1" applyBorder="1" applyAlignment="1">
      <alignment vertical="center" wrapText="1"/>
    </xf>
    <xf numFmtId="0" fontId="55" fillId="29" borderId="46" xfId="0" applyFont="1" applyFill="1" applyBorder="1" applyAlignment="1">
      <alignment horizontal="center" vertical="center"/>
    </xf>
    <xf numFmtId="0" fontId="55" fillId="0" borderId="36" xfId="0" applyFont="1" applyBorder="1" applyAlignment="1">
      <alignment vertical="center" wrapText="1"/>
    </xf>
    <xf numFmtId="0" fontId="0" fillId="29" borderId="0" xfId="0" applyFont="1" applyFill="1"/>
    <xf numFmtId="0" fontId="0" fillId="29" borderId="0" xfId="0" applyFont="1" applyFill="1" applyAlignment="1">
      <alignment wrapText="1"/>
    </xf>
    <xf numFmtId="0" fontId="0" fillId="0" borderId="0" xfId="0" applyFont="1"/>
    <xf numFmtId="0" fontId="55" fillId="29" borderId="0" xfId="0" applyFont="1" applyFill="1" applyBorder="1" applyAlignment="1">
      <alignment horizontal="center" vertical="center" wrapText="1"/>
    </xf>
    <xf numFmtId="0" fontId="60" fillId="29" borderId="15" xfId="1322" applyNumberFormat="1" applyFont="1" applyFill="1" applyBorder="1" applyAlignment="1">
      <alignment horizontal="center" vertical="center" wrapText="1"/>
    </xf>
    <xf numFmtId="0" fontId="2" fillId="0" borderId="15" xfId="0" applyFont="1" applyFill="1" applyBorder="1" applyAlignment="1">
      <alignment horizontal="center" vertical="center"/>
    </xf>
    <xf numFmtId="0" fontId="42" fillId="0" borderId="0" xfId="0" applyFont="1"/>
    <xf numFmtId="0" fontId="0" fillId="29" borderId="0" xfId="0" applyFont="1" applyFill="1" applyAlignment="1">
      <alignment horizontal="left" vertical="top"/>
    </xf>
    <xf numFmtId="0" fontId="55" fillId="0" borderId="39" xfId="0" applyFont="1" applyBorder="1" applyAlignment="1">
      <alignment horizontal="left" vertical="center" wrapText="1"/>
    </xf>
    <xf numFmtId="0" fontId="55" fillId="29" borderId="39" xfId="0" applyFont="1" applyFill="1" applyBorder="1" applyAlignment="1">
      <alignment vertical="top" wrapText="1"/>
    </xf>
    <xf numFmtId="165" fontId="65" fillId="29" borderId="42" xfId="1322" applyNumberFormat="1" applyFont="1" applyFill="1" applyBorder="1" applyAlignment="1">
      <alignment horizontal="center" vertical="center" wrapText="1"/>
    </xf>
    <xf numFmtId="0" fontId="0" fillId="27" borderId="0" xfId="0" applyFont="1" applyFill="1"/>
    <xf numFmtId="0" fontId="69" fillId="0" borderId="34" xfId="0" applyFont="1" applyBorder="1" applyAlignment="1">
      <alignment horizontal="center" vertical="center"/>
    </xf>
    <xf numFmtId="0" fontId="73" fillId="29" borderId="16" xfId="1322" applyFont="1" applyFill="1" applyBorder="1" applyAlignment="1">
      <alignment horizontal="center" vertical="center" wrapText="1"/>
    </xf>
    <xf numFmtId="0" fontId="73" fillId="29" borderId="32" xfId="1322" applyFont="1" applyFill="1" applyBorder="1" applyAlignment="1">
      <alignment horizontal="center" vertical="center" wrapText="1"/>
    </xf>
    <xf numFmtId="0" fontId="60" fillId="29" borderId="36" xfId="0" applyFont="1" applyFill="1" applyBorder="1" applyAlignment="1">
      <alignment horizontal="left" vertical="center" wrapText="1"/>
    </xf>
    <xf numFmtId="0" fontId="59" fillId="29" borderId="39" xfId="1316" applyFont="1" applyFill="1" applyBorder="1" applyAlignment="1">
      <alignment horizontal="center" vertical="center" wrapText="1"/>
    </xf>
    <xf numFmtId="0" fontId="73" fillId="33" borderId="16" xfId="1322" applyFont="1" applyFill="1" applyBorder="1" applyAlignment="1">
      <alignment horizontal="center" vertical="center" wrapText="1"/>
    </xf>
    <xf numFmtId="0" fontId="70" fillId="33" borderId="16" xfId="1322" applyFont="1" applyFill="1" applyBorder="1" applyAlignment="1">
      <alignment horizontal="center" vertical="center" wrapText="1"/>
    </xf>
    <xf numFmtId="0" fontId="0" fillId="0" borderId="0" xfId="0" applyAlignment="1">
      <alignment horizontal="justify" vertical="center"/>
    </xf>
    <xf numFmtId="0" fontId="53" fillId="29" borderId="15" xfId="0" applyFont="1" applyFill="1" applyBorder="1"/>
    <xf numFmtId="0" fontId="56" fillId="0" borderId="34" xfId="0" applyFont="1" applyBorder="1" applyAlignment="1">
      <alignment vertical="center" wrapText="1"/>
    </xf>
    <xf numFmtId="0" fontId="65" fillId="29" borderId="33" xfId="1322" applyFont="1" applyFill="1" applyBorder="1" applyAlignment="1">
      <alignment horizontal="center" vertical="center" wrapText="1"/>
    </xf>
    <xf numFmtId="0" fontId="53" fillId="29" borderId="15" xfId="0" applyFont="1" applyFill="1" applyBorder="1" applyAlignment="1">
      <alignment horizontal="center" vertical="center" wrapText="1"/>
    </xf>
    <xf numFmtId="0" fontId="53" fillId="0" borderId="15" xfId="0" applyFont="1" applyBorder="1"/>
    <xf numFmtId="0" fontId="60" fillId="0" borderId="34" xfId="1322" applyFont="1" applyBorder="1" applyAlignment="1">
      <alignment horizontal="center" vertical="center" wrapText="1"/>
    </xf>
    <xf numFmtId="0" fontId="72" fillId="0" borderId="15" xfId="0" applyFont="1" applyBorder="1" applyAlignment="1">
      <alignment horizontal="justify" vertical="center"/>
    </xf>
    <xf numFmtId="0" fontId="55" fillId="29" borderId="34" xfId="0" applyFont="1" applyFill="1" applyBorder="1" applyAlignment="1">
      <alignment vertical="center" wrapText="1"/>
    </xf>
    <xf numFmtId="0" fontId="59" fillId="29" borderId="15" xfId="1316" applyFont="1" applyFill="1" applyBorder="1" applyAlignment="1">
      <alignment horizontal="center" vertical="center" wrapText="1"/>
    </xf>
    <xf numFmtId="2" fontId="55" fillId="29" borderId="15" xfId="0" applyNumberFormat="1" applyFont="1" applyFill="1" applyBorder="1" applyAlignment="1">
      <alignment horizontal="center" vertical="center"/>
    </xf>
    <xf numFmtId="0" fontId="60" fillId="0" borderId="0" xfId="0" applyFont="1" applyAlignment="1">
      <alignment vertical="top" wrapText="1"/>
    </xf>
    <xf numFmtId="2" fontId="60" fillId="29" borderId="15" xfId="2752" applyNumberFormat="1" applyFont="1" applyFill="1" applyBorder="1" applyAlignment="1">
      <alignment horizontal="center" vertical="center"/>
    </xf>
    <xf numFmtId="0" fontId="60" fillId="0" borderId="0" xfId="0" applyFont="1"/>
    <xf numFmtId="2" fontId="60" fillId="29" borderId="32" xfId="2752" applyNumberFormat="1" applyFont="1" applyFill="1" applyBorder="1" applyAlignment="1">
      <alignment horizontal="center" vertical="center"/>
    </xf>
    <xf numFmtId="0" fontId="3" fillId="29" borderId="45" xfId="0" applyFont="1" applyFill="1" applyBorder="1" applyAlignment="1">
      <alignment horizontal="center" wrapText="1"/>
    </xf>
    <xf numFmtId="4" fontId="3" fillId="29" borderId="45" xfId="0" applyNumberFormat="1" applyFont="1" applyFill="1" applyBorder="1" applyAlignment="1">
      <alignment horizontal="right" wrapText="1"/>
    </xf>
    <xf numFmtId="0" fontId="60" fillId="29" borderId="36" xfId="0" applyFont="1" applyFill="1" applyBorder="1" applyAlignment="1">
      <alignment horizontal="justify" wrapText="1"/>
    </xf>
    <xf numFmtId="0" fontId="65" fillId="29" borderId="21" xfId="1322" applyFont="1" applyFill="1" applyBorder="1" applyAlignment="1">
      <alignment horizontal="right" vertical="center" wrapText="1"/>
    </xf>
    <xf numFmtId="0" fontId="56" fillId="0" borderId="0" xfId="0" applyFont="1"/>
    <xf numFmtId="0" fontId="60" fillId="29" borderId="45" xfId="0" applyFont="1" applyFill="1" applyBorder="1" applyAlignment="1">
      <alignment horizontal="justify" wrapText="1"/>
    </xf>
    <xf numFmtId="0" fontId="2" fillId="0" borderId="0" xfId="1300"/>
    <xf numFmtId="0" fontId="72" fillId="29" borderId="15" xfId="0" applyFont="1" applyFill="1" applyBorder="1" applyAlignment="1">
      <alignment horizontal="justify" vertical="center" wrapText="1"/>
    </xf>
    <xf numFmtId="0" fontId="55" fillId="29" borderId="39" xfId="0" applyFont="1" applyFill="1" applyBorder="1" applyAlignment="1">
      <alignment vertical="center" wrapText="1"/>
    </xf>
    <xf numFmtId="165" fontId="65" fillId="27" borderId="39" xfId="1322" applyNumberFormat="1" applyFont="1" applyFill="1" applyBorder="1" applyAlignment="1">
      <alignment horizontal="center" vertical="center" wrapText="1"/>
    </xf>
    <xf numFmtId="0" fontId="2" fillId="29" borderId="19" xfId="1322" applyFont="1" applyFill="1" applyBorder="1" applyAlignment="1">
      <alignment horizontal="center" vertical="center" wrapText="1"/>
    </xf>
    <xf numFmtId="0" fontId="55" fillId="0" borderId="0" xfId="0" applyFont="1" applyAlignment="1">
      <alignment wrapText="1"/>
    </xf>
    <xf numFmtId="0" fontId="60" fillId="29" borderId="42" xfId="1322" quotePrefix="1" applyFont="1" applyFill="1" applyBorder="1" applyAlignment="1">
      <alignment horizontal="center" vertical="center" wrapText="1"/>
    </xf>
    <xf numFmtId="0" fontId="2" fillId="29" borderId="0" xfId="1322" applyFont="1" applyFill="1" applyBorder="1" applyAlignment="1">
      <alignment horizontal="center" vertical="center" wrapText="1"/>
    </xf>
    <xf numFmtId="0" fontId="55" fillId="29" borderId="10" xfId="0" applyFont="1" applyFill="1" applyBorder="1" applyAlignment="1">
      <alignment vertical="center" wrapText="1"/>
    </xf>
    <xf numFmtId="0" fontId="60" fillId="29" borderId="30" xfId="1322" applyFont="1" applyFill="1" applyBorder="1" applyAlignment="1">
      <alignment horizontal="center" vertical="center" wrapText="1"/>
    </xf>
    <xf numFmtId="0" fontId="56" fillId="29" borderId="16" xfId="0" applyFont="1" applyFill="1" applyBorder="1" applyAlignment="1">
      <alignment horizontal="center" vertical="center" wrapText="1"/>
    </xf>
    <xf numFmtId="3" fontId="60" fillId="29" borderId="15" xfId="0" applyNumberFormat="1" applyFont="1" applyFill="1" applyBorder="1" applyAlignment="1">
      <alignment horizontal="center" vertical="center" wrapText="1"/>
    </xf>
    <xf numFmtId="0" fontId="55" fillId="29" borderId="43" xfId="0" applyFont="1" applyFill="1" applyBorder="1" applyAlignment="1">
      <alignment vertical="top" wrapText="1"/>
    </xf>
    <xf numFmtId="0" fontId="2" fillId="0" borderId="0" xfId="1287" applyAlignment="1">
      <alignment horizontal="center" vertical="center"/>
    </xf>
    <xf numFmtId="0" fontId="6" fillId="27" borderId="15" xfId="0" applyFont="1" applyFill="1" applyBorder="1" applyAlignment="1">
      <alignment horizontal="center" vertical="center" wrapText="1"/>
    </xf>
    <xf numFmtId="0" fontId="3" fillId="0" borderId="0" xfId="0" applyFont="1" applyAlignment="1">
      <alignment vertical="center"/>
    </xf>
    <xf numFmtId="0" fontId="4" fillId="29" borderId="45" xfId="0" applyFont="1" applyFill="1" applyBorder="1" applyAlignment="1">
      <alignment horizontal="center" wrapText="1"/>
    </xf>
    <xf numFmtId="170" fontId="4" fillId="29" borderId="47" xfId="0" applyNumberFormat="1" applyFont="1" applyFill="1" applyBorder="1" applyAlignment="1">
      <alignment horizontal="left" wrapText="1"/>
    </xf>
    <xf numFmtId="170" fontId="3" fillId="29" borderId="47" xfId="0" applyNumberFormat="1" applyFont="1" applyFill="1" applyBorder="1" applyAlignment="1">
      <alignment horizontal="left" wrapText="1"/>
    </xf>
    <xf numFmtId="0" fontId="60" fillId="29" borderId="21" xfId="1322" applyFont="1" applyFill="1" applyBorder="1" applyAlignment="1">
      <alignment horizontal="center" vertical="center" wrapText="1"/>
    </xf>
    <xf numFmtId="0" fontId="65" fillId="27" borderId="28" xfId="0" applyFont="1" applyFill="1" applyBorder="1" applyAlignment="1">
      <alignment horizontal="center" wrapText="1"/>
    </xf>
    <xf numFmtId="0" fontId="3" fillId="29" borderId="20" xfId="0" applyFont="1" applyFill="1" applyBorder="1" applyAlignment="1">
      <alignment horizontal="center" wrapText="1"/>
    </xf>
    <xf numFmtId="4" fontId="3" fillId="29" borderId="21" xfId="0" applyNumberFormat="1" applyFont="1" applyFill="1" applyBorder="1" applyAlignment="1">
      <alignment horizontal="right" wrapText="1"/>
    </xf>
    <xf numFmtId="4" fontId="4" fillId="29" borderId="21" xfId="0" applyNumberFormat="1" applyFont="1" applyFill="1" applyBorder="1" applyAlignment="1">
      <alignment horizontal="right" wrapText="1"/>
    </xf>
    <xf numFmtId="0" fontId="3" fillId="0" borderId="21" xfId="0" applyFont="1" applyBorder="1" applyAlignment="1">
      <alignment vertical="center"/>
    </xf>
    <xf numFmtId="0" fontId="3" fillId="0" borderId="33" xfId="0" applyFont="1" applyBorder="1" applyAlignment="1">
      <alignment vertical="center"/>
    </xf>
    <xf numFmtId="0" fontId="55" fillId="29" borderId="16" xfId="0" applyFont="1" applyFill="1" applyBorder="1" applyAlignment="1">
      <alignment horizontal="center" vertical="center" wrapText="1"/>
    </xf>
    <xf numFmtId="0" fontId="65" fillId="27" borderId="15" xfId="0" applyFont="1" applyFill="1" applyBorder="1" applyAlignment="1">
      <alignment horizontal="center" wrapText="1"/>
    </xf>
    <xf numFmtId="0" fontId="3" fillId="29" borderId="48" xfId="0" applyFont="1" applyFill="1" applyBorder="1" applyAlignment="1">
      <alignment horizontal="center" wrapText="1"/>
    </xf>
    <xf numFmtId="0" fontId="60" fillId="29" borderId="15" xfId="0" applyFont="1" applyFill="1" applyBorder="1" applyAlignment="1">
      <alignment horizontal="justify" vertical="top" wrapText="1"/>
    </xf>
    <xf numFmtId="0" fontId="2" fillId="29" borderId="15" xfId="0" applyFont="1" applyFill="1" applyBorder="1" applyAlignment="1">
      <alignment horizontal="center" vertical="center" wrapText="1"/>
    </xf>
    <xf numFmtId="0" fontId="65" fillId="29" borderId="15" xfId="0" applyFont="1" applyFill="1" applyBorder="1" applyAlignment="1">
      <alignment horizontal="center" vertical="center" wrapText="1"/>
    </xf>
    <xf numFmtId="0" fontId="55" fillId="29" borderId="49" xfId="0" applyFont="1" applyFill="1" applyBorder="1" applyAlignment="1">
      <alignment horizontal="left" vertical="center" wrapText="1"/>
    </xf>
    <xf numFmtId="0" fontId="55" fillId="0" borderId="50" xfId="0" applyFont="1" applyBorder="1" applyAlignment="1">
      <alignment horizontal="center" vertical="center"/>
    </xf>
    <xf numFmtId="0" fontId="55" fillId="29" borderId="26" xfId="0" applyFont="1" applyFill="1" applyBorder="1" applyAlignment="1">
      <alignment horizontal="left" vertical="center" wrapText="1"/>
    </xf>
    <xf numFmtId="0" fontId="55" fillId="0" borderId="27" xfId="0" applyFont="1" applyBorder="1" applyAlignment="1">
      <alignment horizontal="center" vertical="center"/>
    </xf>
    <xf numFmtId="2" fontId="60" fillId="29" borderId="15" xfId="2753" applyNumberFormat="1" applyFont="1" applyFill="1" applyBorder="1" applyAlignment="1">
      <alignment horizontal="center" vertical="center"/>
    </xf>
    <xf numFmtId="165" fontId="60" fillId="29" borderId="15" xfId="2753" applyNumberFormat="1" applyFont="1" applyFill="1" applyBorder="1" applyAlignment="1">
      <alignment horizontal="center" vertical="center"/>
    </xf>
    <xf numFmtId="0" fontId="65" fillId="29" borderId="21" xfId="1322" applyFont="1" applyFill="1" applyBorder="1" applyAlignment="1">
      <alignment horizontal="center" vertical="center" wrapText="1"/>
    </xf>
    <xf numFmtId="165" fontId="65" fillId="27" borderId="34" xfId="1322" applyNumberFormat="1" applyFont="1" applyFill="1" applyBorder="1" applyAlignment="1">
      <alignment horizontal="center" vertical="center" wrapText="1"/>
    </xf>
    <xf numFmtId="170" fontId="60" fillId="29" borderId="15" xfId="0" applyNumberFormat="1" applyFont="1" applyFill="1" applyBorder="1" applyAlignment="1">
      <alignment horizontal="center" vertical="center" wrapText="1"/>
    </xf>
    <xf numFmtId="4" fontId="60" fillId="29" borderId="15" xfId="0" applyNumberFormat="1" applyFont="1" applyFill="1" applyBorder="1" applyAlignment="1">
      <alignment horizontal="center" vertical="center" wrapText="1"/>
    </xf>
    <xf numFmtId="0" fontId="60" fillId="0" borderId="0" xfId="0" applyFont="1" applyAlignment="1">
      <alignment horizontal="center" vertical="center"/>
    </xf>
    <xf numFmtId="0" fontId="55" fillId="29" borderId="36" xfId="0" applyFont="1" applyFill="1" applyBorder="1" applyAlignment="1">
      <alignment horizontal="center" vertical="center"/>
    </xf>
    <xf numFmtId="0" fontId="59" fillId="28" borderId="0" xfId="1322" applyFont="1" applyFill="1" applyBorder="1" applyAlignment="1">
      <alignment vertical="center" wrapText="1"/>
    </xf>
    <xf numFmtId="0" fontId="60" fillId="28" borderId="0" xfId="1322" applyFont="1" applyFill="1" applyBorder="1" applyAlignment="1">
      <alignment horizontal="center" vertical="top" wrapText="1"/>
    </xf>
    <xf numFmtId="0" fontId="60" fillId="28" borderId="0" xfId="1322" applyFont="1" applyFill="1" applyBorder="1" applyAlignment="1">
      <alignment vertical="center" wrapText="1"/>
    </xf>
    <xf numFmtId="0" fontId="70" fillId="27" borderId="16" xfId="1322" applyFont="1" applyFill="1" applyBorder="1" applyAlignment="1">
      <alignment horizontal="center" vertical="center" wrapText="1"/>
    </xf>
    <xf numFmtId="0" fontId="59" fillId="27" borderId="23" xfId="1322" applyFont="1" applyFill="1" applyBorder="1" applyAlignment="1">
      <alignment horizontal="center" vertical="center"/>
    </xf>
    <xf numFmtId="0" fontId="59" fillId="27" borderId="23" xfId="1322" applyFont="1" applyFill="1" applyBorder="1" applyAlignment="1">
      <alignment horizontal="center" vertical="top" wrapText="1"/>
    </xf>
    <xf numFmtId="2" fontId="59" fillId="27" borderId="23" xfId="2759" applyNumberFormat="1" applyFont="1" applyFill="1" applyBorder="1" applyAlignment="1">
      <alignment horizontal="center" vertical="center" wrapText="1"/>
    </xf>
    <xf numFmtId="0" fontId="65" fillId="27" borderId="23" xfId="1322" applyFont="1" applyFill="1" applyBorder="1" applyAlignment="1">
      <alignment horizontal="center" vertical="center" wrapText="1"/>
    </xf>
    <xf numFmtId="165" fontId="65" fillId="27" borderId="32" xfId="1322" applyNumberFormat="1" applyFont="1" applyFill="1" applyBorder="1" applyAlignment="1">
      <alignment horizontal="center" vertical="center" wrapText="1"/>
    </xf>
    <xf numFmtId="0" fontId="59" fillId="29" borderId="23" xfId="1322" applyFont="1" applyFill="1" applyBorder="1" applyAlignment="1">
      <alignment horizontal="center" vertical="top" wrapText="1"/>
    </xf>
    <xf numFmtId="0" fontId="65" fillId="28" borderId="0" xfId="1322" applyFont="1" applyFill="1" applyBorder="1" applyAlignment="1">
      <alignment horizontal="center" vertical="top" wrapText="1"/>
    </xf>
    <xf numFmtId="10" fontId="54" fillId="27" borderId="23" xfId="1779" applyNumberFormat="1" applyFont="1" applyFill="1" applyBorder="1" applyAlignment="1">
      <alignment horizontal="center" vertical="center"/>
    </xf>
    <xf numFmtId="0" fontId="2" fillId="27" borderId="32" xfId="1286" applyFont="1" applyFill="1" applyBorder="1" applyAlignment="1">
      <alignment vertical="center"/>
    </xf>
    <xf numFmtId="0" fontId="2" fillId="0" borderId="0" xfId="1286" applyFont="1" applyFill="1" applyBorder="1" applyAlignment="1">
      <alignment vertical="center"/>
    </xf>
    <xf numFmtId="43" fontId="56" fillId="27" borderId="15" xfId="2752" applyFont="1" applyFill="1" applyBorder="1" applyAlignment="1">
      <alignment horizontal="center" vertical="top"/>
    </xf>
    <xf numFmtId="0" fontId="0" fillId="28" borderId="18" xfId="0" applyFont="1" applyFill="1" applyBorder="1" applyAlignment="1">
      <alignment horizontal="center" vertical="top"/>
    </xf>
    <xf numFmtId="0" fontId="75" fillId="29" borderId="16" xfId="1322" applyFont="1" applyFill="1" applyBorder="1" applyAlignment="1">
      <alignment horizontal="right" vertical="top" wrapText="1"/>
    </xf>
    <xf numFmtId="0" fontId="75" fillId="29" borderId="23" xfId="1322" applyFont="1" applyFill="1" applyBorder="1" applyAlignment="1">
      <alignment horizontal="center" vertical="center" wrapText="1"/>
    </xf>
    <xf numFmtId="0" fontId="59" fillId="28" borderId="0" xfId="1322" applyFont="1" applyFill="1" applyBorder="1" applyAlignment="1">
      <alignment horizontal="center" vertical="top" wrapText="1"/>
    </xf>
    <xf numFmtId="0" fontId="0" fillId="0" borderId="0" xfId="0" applyAlignment="1"/>
    <xf numFmtId="0" fontId="55" fillId="0" borderId="15" xfId="0" applyFont="1" applyFill="1" applyBorder="1" applyAlignment="1">
      <alignment horizontal="center" vertical="center" wrapText="1"/>
    </xf>
    <xf numFmtId="0" fontId="55" fillId="0" borderId="50" xfId="0" applyFont="1" applyBorder="1" applyAlignment="1">
      <alignment horizontal="left" vertical="center" wrapText="1"/>
    </xf>
    <xf numFmtId="0" fontId="55" fillId="29" borderId="50" xfId="0" applyFont="1" applyFill="1" applyBorder="1" applyAlignment="1">
      <alignment horizontal="center" vertical="center"/>
    </xf>
    <xf numFmtId="165" fontId="60" fillId="29" borderId="15" xfId="2241" applyNumberFormat="1" applyFont="1" applyFill="1" applyBorder="1" applyAlignment="1">
      <alignment horizontal="right" vertical="center"/>
    </xf>
    <xf numFmtId="0" fontId="60" fillId="0" borderId="34" xfId="0" applyFont="1" applyBorder="1" applyAlignment="1">
      <alignment horizontal="center" vertical="center"/>
    </xf>
    <xf numFmtId="0" fontId="55" fillId="0" borderId="27" xfId="0" applyFont="1" applyBorder="1" applyAlignment="1">
      <alignment horizontal="left" vertical="center" wrapText="1"/>
    </xf>
    <xf numFmtId="0" fontId="55" fillId="29" borderId="27" xfId="0" applyFont="1" applyFill="1" applyBorder="1" applyAlignment="1">
      <alignment horizontal="center" vertical="center"/>
    </xf>
    <xf numFmtId="0" fontId="55" fillId="0" borderId="49" xfId="0" applyFont="1" applyBorder="1" applyAlignment="1">
      <alignment horizontal="left" vertical="center" wrapText="1"/>
    </xf>
    <xf numFmtId="4" fontId="60" fillId="29" borderId="15" xfId="2241" applyNumberFormat="1" applyFont="1" applyFill="1" applyBorder="1" applyAlignment="1">
      <alignment horizontal="right" vertical="center"/>
    </xf>
    <xf numFmtId="0" fontId="55" fillId="0" borderId="26" xfId="0" applyFont="1" applyBorder="1" applyAlignment="1">
      <alignment horizontal="left" vertical="center" wrapText="1"/>
    </xf>
    <xf numFmtId="0" fontId="6" fillId="29" borderId="15" xfId="0" applyFont="1" applyFill="1" applyBorder="1" applyAlignment="1">
      <alignment horizontal="left" vertical="center" wrapText="1"/>
    </xf>
    <xf numFmtId="0" fontId="59" fillId="28" borderId="23" xfId="1322" applyFont="1" applyFill="1" applyBorder="1" applyAlignment="1">
      <alignment horizontal="center" vertical="top" wrapText="1"/>
    </xf>
    <xf numFmtId="0" fontId="0" fillId="28" borderId="18" xfId="0" applyFont="1" applyFill="1" applyBorder="1"/>
    <xf numFmtId="0" fontId="55" fillId="28" borderId="18" xfId="0" applyFont="1" applyFill="1" applyBorder="1" applyAlignment="1">
      <alignment horizontal="center" vertical="top"/>
    </xf>
    <xf numFmtId="0" fontId="55" fillId="28" borderId="18" xfId="0" applyFont="1" applyFill="1" applyBorder="1" applyAlignment="1">
      <alignment horizontal="center" vertical="center"/>
    </xf>
    <xf numFmtId="165" fontId="60" fillId="28" borderId="42" xfId="1322" applyNumberFormat="1" applyFont="1" applyFill="1" applyBorder="1" applyAlignment="1">
      <alignment horizontal="center" vertical="center" wrapText="1"/>
    </xf>
    <xf numFmtId="0" fontId="59" fillId="29" borderId="18" xfId="1322" applyFont="1" applyFill="1" applyBorder="1" applyAlignment="1">
      <alignment horizontal="center" vertical="top" wrapText="1"/>
    </xf>
    <xf numFmtId="0" fontId="65" fillId="29" borderId="18" xfId="1322" applyFont="1" applyFill="1" applyBorder="1" applyAlignment="1">
      <alignment horizontal="center" vertical="center" wrapText="1"/>
    </xf>
    <xf numFmtId="0" fontId="63" fillId="28" borderId="23" xfId="1322" applyFont="1" applyFill="1" applyBorder="1" applyAlignment="1">
      <alignment horizontal="right" vertical="center" wrapText="1"/>
    </xf>
    <xf numFmtId="0" fontId="65" fillId="28" borderId="23" xfId="1322" applyFont="1" applyFill="1" applyBorder="1" applyAlignment="1">
      <alignment horizontal="center" vertical="top" wrapText="1"/>
    </xf>
    <xf numFmtId="0" fontId="65" fillId="28" borderId="23" xfId="1322" applyFont="1" applyFill="1" applyBorder="1" applyAlignment="1">
      <alignment horizontal="center" vertical="center" wrapText="1"/>
    </xf>
    <xf numFmtId="165" fontId="65" fillId="28" borderId="23" xfId="1322" applyNumberFormat="1" applyFont="1" applyFill="1" applyBorder="1" applyAlignment="1">
      <alignment horizontal="center" vertical="center" wrapText="1"/>
    </xf>
    <xf numFmtId="165" fontId="60" fillId="28" borderId="23" xfId="2759" applyNumberFormat="1" applyFont="1" applyFill="1" applyBorder="1" applyAlignment="1">
      <alignment horizontal="center" vertical="center" wrapText="1"/>
    </xf>
    <xf numFmtId="0" fontId="65" fillId="29" borderId="42" xfId="1322" applyFont="1" applyFill="1" applyBorder="1" applyAlignment="1">
      <alignment horizontal="center"/>
    </xf>
    <xf numFmtId="0" fontId="70" fillId="29" borderId="0" xfId="1322" applyFont="1" applyFill="1" applyBorder="1" applyAlignment="1">
      <alignment horizontal="center" vertical="top" wrapText="1"/>
    </xf>
    <xf numFmtId="10" fontId="54" fillId="27" borderId="18" xfId="1779" applyNumberFormat="1" applyFont="1" applyFill="1" applyBorder="1" applyAlignment="1">
      <alignment horizontal="center" vertical="center"/>
    </xf>
    <xf numFmtId="0" fontId="2" fillId="27" borderId="42" xfId="1286" applyFont="1" applyFill="1" applyBorder="1" applyAlignment="1">
      <alignment vertical="center"/>
    </xf>
    <xf numFmtId="0" fontId="66" fillId="27" borderId="15" xfId="0" applyFont="1" applyFill="1" applyBorder="1" applyAlignment="1">
      <alignment horizontal="center" vertical="center" wrapText="1"/>
    </xf>
    <xf numFmtId="0" fontId="72" fillId="29" borderId="15" xfId="0" applyFont="1" applyFill="1" applyBorder="1" applyAlignment="1">
      <alignment vertical="center" wrapText="1"/>
    </xf>
    <xf numFmtId="0" fontId="45" fillId="0" borderId="0" xfId="0" applyFont="1"/>
    <xf numFmtId="165" fontId="60" fillId="27" borderId="36" xfId="1262" applyNumberFormat="1" applyFont="1" applyFill="1" applyBorder="1" applyAlignment="1">
      <alignment horizontal="center" vertical="center" wrapText="1"/>
    </xf>
    <xf numFmtId="165" fontId="60" fillId="27" borderId="15" xfId="1262" applyNumberFormat="1" applyFont="1" applyFill="1" applyBorder="1" applyAlignment="1">
      <alignment horizontal="center" vertical="center" wrapText="1"/>
    </xf>
    <xf numFmtId="165" fontId="60" fillId="27" borderId="34" xfId="1262" applyNumberFormat="1" applyFont="1" applyFill="1" applyBorder="1" applyAlignment="1">
      <alignment horizontal="center" vertical="center" wrapText="1"/>
    </xf>
    <xf numFmtId="0" fontId="60" fillId="0" borderId="15" xfId="1300" applyNumberFormat="1" applyFont="1" applyBorder="1" applyAlignment="1">
      <alignment horizontal="center" vertical="center"/>
    </xf>
    <xf numFmtId="165" fontId="60" fillId="27" borderId="18" xfId="1322" applyNumberFormat="1" applyFont="1" applyFill="1" applyBorder="1" applyAlignment="1">
      <alignment horizontal="center" vertical="center" wrapText="1"/>
    </xf>
    <xf numFmtId="165" fontId="60" fillId="27" borderId="34" xfId="2218" applyNumberFormat="1" applyFont="1" applyFill="1" applyBorder="1" applyAlignment="1">
      <alignment horizontal="center" vertical="center" wrapText="1"/>
    </xf>
    <xf numFmtId="165" fontId="60" fillId="27" borderId="15" xfId="2752" applyNumberFormat="1" applyFont="1" applyFill="1" applyBorder="1" applyAlignment="1">
      <alignment horizontal="center" vertical="center"/>
    </xf>
    <xf numFmtId="165" fontId="60" fillId="27" borderId="18" xfId="2752" applyNumberFormat="1" applyFont="1" applyFill="1" applyBorder="1" applyAlignment="1">
      <alignment horizontal="center" vertical="center"/>
    </xf>
    <xf numFmtId="4" fontId="4" fillId="27" borderId="45" xfId="0" applyNumberFormat="1" applyFont="1" applyFill="1" applyBorder="1" applyAlignment="1">
      <alignment horizontal="right" wrapText="1"/>
    </xf>
    <xf numFmtId="165" fontId="60" fillId="27" borderId="15" xfId="2753" applyNumberFormat="1" applyFont="1" applyFill="1" applyBorder="1" applyAlignment="1">
      <alignment horizontal="center" vertical="center"/>
    </xf>
    <xf numFmtId="0" fontId="65" fillId="27" borderId="39" xfId="1322" applyFont="1" applyFill="1" applyBorder="1" applyAlignment="1">
      <alignment horizontal="center" vertical="center" wrapText="1"/>
    </xf>
    <xf numFmtId="0" fontId="65" fillId="27" borderId="36" xfId="1316" applyFont="1" applyFill="1" applyBorder="1" applyAlignment="1">
      <alignment horizontal="center" vertical="center" wrapText="1"/>
    </xf>
    <xf numFmtId="0" fontId="60" fillId="27" borderId="15" xfId="1316" applyFont="1" applyFill="1" applyBorder="1" applyAlignment="1">
      <alignment horizontal="center" vertical="center" wrapText="1"/>
    </xf>
    <xf numFmtId="0" fontId="65" fillId="27" borderId="20" xfId="1322" applyFont="1" applyFill="1" applyBorder="1" applyAlignment="1">
      <alignment horizontal="center" vertical="center" wrapText="1"/>
    </xf>
    <xf numFmtId="0" fontId="65" fillId="27" borderId="15" xfId="0" applyFont="1" applyFill="1" applyBorder="1" applyAlignment="1">
      <alignment horizontal="center" vertical="center" wrapText="1"/>
    </xf>
    <xf numFmtId="0" fontId="65" fillId="32" borderId="15" xfId="0" applyFont="1" applyFill="1" applyBorder="1" applyAlignment="1">
      <alignment horizontal="center" vertical="center" wrapText="1"/>
    </xf>
    <xf numFmtId="0" fontId="65" fillId="27" borderId="15" xfId="1322" applyFont="1" applyFill="1" applyBorder="1" applyAlignment="1">
      <alignment horizontal="center" vertical="center" wrapText="1"/>
    </xf>
    <xf numFmtId="0" fontId="63" fillId="27" borderId="16" xfId="1322" applyFont="1" applyFill="1" applyBorder="1" applyAlignment="1">
      <alignment horizontal="left" vertical="center" wrapText="1"/>
    </xf>
    <xf numFmtId="0" fontId="63" fillId="27" borderId="23" xfId="1322" applyFont="1" applyFill="1" applyBorder="1" applyAlignment="1">
      <alignment horizontal="left" vertical="center" wrapText="1"/>
    </xf>
    <xf numFmtId="165" fontId="60" fillId="29" borderId="39" xfId="1322" applyNumberFormat="1" applyFont="1" applyFill="1" applyBorder="1" applyAlignment="1">
      <alignment horizontal="center" vertical="center" wrapText="1"/>
    </xf>
    <xf numFmtId="165" fontId="60" fillId="29" borderId="36" xfId="1322" applyNumberFormat="1" applyFont="1" applyFill="1" applyBorder="1" applyAlignment="1">
      <alignment horizontal="center" vertical="center" wrapText="1"/>
    </xf>
    <xf numFmtId="165" fontId="60" fillId="29" borderId="34" xfId="1322" applyNumberFormat="1" applyFont="1" applyFill="1" applyBorder="1" applyAlignment="1">
      <alignment horizontal="center" vertical="center" wrapText="1"/>
    </xf>
    <xf numFmtId="165" fontId="60" fillId="29" borderId="39" xfId="2759" applyNumberFormat="1" applyFont="1" applyFill="1" applyBorder="1" applyAlignment="1">
      <alignment horizontal="center" vertical="center" wrapText="1"/>
    </xf>
    <xf numFmtId="165" fontId="60" fillId="29" borderId="36" xfId="2759" applyNumberFormat="1" applyFont="1" applyFill="1" applyBorder="1" applyAlignment="1">
      <alignment horizontal="center" vertical="center" wrapText="1"/>
    </xf>
    <xf numFmtId="165" fontId="60" fillId="29" borderId="34" xfId="2759" applyNumberFormat="1" applyFont="1" applyFill="1" applyBorder="1" applyAlignment="1">
      <alignment horizontal="center" vertical="center" wrapText="1"/>
    </xf>
    <xf numFmtId="0" fontId="0" fillId="0" borderId="15" xfId="0" applyBorder="1" applyAlignment="1">
      <alignment horizontal="center"/>
    </xf>
    <xf numFmtId="165" fontId="60" fillId="27" borderId="39" xfId="1322" applyNumberFormat="1" applyFont="1" applyFill="1" applyBorder="1" applyAlignment="1">
      <alignment horizontal="center" vertical="center" wrapText="1"/>
    </xf>
    <xf numFmtId="165" fontId="60" fillId="27" borderId="36" xfId="1322" applyNumberFormat="1" applyFont="1" applyFill="1" applyBorder="1" applyAlignment="1">
      <alignment horizontal="center" vertical="center" wrapText="1"/>
    </xf>
    <xf numFmtId="165" fontId="60" fillId="27" borderId="34" xfId="1322" applyNumberFormat="1" applyFont="1" applyFill="1" applyBorder="1" applyAlignment="1">
      <alignment horizontal="center" vertical="center" wrapText="1"/>
    </xf>
    <xf numFmtId="0" fontId="60" fillId="29" borderId="39" xfId="1322" applyFont="1" applyFill="1" applyBorder="1" applyAlignment="1">
      <alignment horizontal="center" vertical="center" wrapText="1"/>
    </xf>
    <xf numFmtId="0" fontId="60" fillId="29" borderId="36" xfId="1322" applyFont="1" applyFill="1" applyBorder="1" applyAlignment="1">
      <alignment horizontal="center" vertical="center" wrapText="1"/>
    </xf>
    <xf numFmtId="0" fontId="65" fillId="27" borderId="34" xfId="1322" applyFont="1" applyFill="1" applyBorder="1" applyAlignment="1">
      <alignment horizontal="center" vertical="center" wrapText="1"/>
    </xf>
    <xf numFmtId="0" fontId="73" fillId="27" borderId="16" xfId="1322" applyFont="1" applyFill="1" applyBorder="1" applyAlignment="1">
      <alignment horizontal="center" vertical="center" wrapText="1"/>
    </xf>
    <xf numFmtId="0" fontId="65" fillId="27" borderId="17" xfId="1322" applyFont="1" applyFill="1" applyBorder="1" applyAlignment="1">
      <alignment horizontal="left" vertical="center" wrapText="1"/>
    </xf>
    <xf numFmtId="0" fontId="0" fillId="0" borderId="15" xfId="0" applyBorder="1" applyAlignment="1">
      <alignment horizontal="center" vertical="center"/>
    </xf>
    <xf numFmtId="0" fontId="0" fillId="29" borderId="0" xfId="0" applyFont="1" applyFill="1" applyAlignment="1">
      <alignment horizontal="center" vertical="center"/>
    </xf>
    <xf numFmtId="0" fontId="41" fillId="29" borderId="15" xfId="1322" applyFont="1" applyFill="1" applyBorder="1" applyAlignment="1">
      <alignment horizontal="left" vertical="center" wrapText="1"/>
    </xf>
    <xf numFmtId="0" fontId="74" fillId="31" borderId="15" xfId="1337" applyFont="1" applyFill="1" applyBorder="1" applyAlignment="1">
      <alignment horizontal="left" vertical="center" wrapText="1"/>
    </xf>
    <xf numFmtId="4" fontId="74" fillId="31" borderId="15" xfId="1337" applyNumberFormat="1" applyFont="1" applyFill="1" applyBorder="1" applyAlignment="1">
      <alignment horizontal="center" vertical="center" wrapText="1"/>
    </xf>
    <xf numFmtId="0" fontId="53" fillId="0" borderId="0" xfId="0" applyFont="1" applyAlignment="1">
      <alignment horizontal="center" vertical="center" wrapText="1"/>
    </xf>
    <xf numFmtId="0" fontId="56" fillId="0" borderId="0" xfId="0" applyFont="1" applyAlignment="1">
      <alignment horizontal="center" vertical="center" wrapText="1"/>
    </xf>
    <xf numFmtId="0" fontId="0" fillId="0" borderId="0" xfId="0" applyAlignment="1">
      <alignment horizontal="left" vertical="center" wrapText="1"/>
    </xf>
    <xf numFmtId="0" fontId="56" fillId="0" borderId="15" xfId="0" applyFont="1" applyBorder="1" applyAlignment="1">
      <alignment horizontal="center" vertical="center"/>
    </xf>
    <xf numFmtId="0" fontId="53" fillId="0" borderId="15" xfId="0" applyFont="1" applyBorder="1" applyAlignment="1">
      <alignment horizontal="center" vertical="center"/>
    </xf>
    <xf numFmtId="0" fontId="56" fillId="0" borderId="15" xfId="0" applyFont="1" applyBorder="1" applyAlignment="1">
      <alignment horizontal="center" vertical="center" wrapText="1"/>
    </xf>
    <xf numFmtId="0" fontId="56" fillId="28" borderId="15" xfId="0" applyFont="1" applyFill="1" applyBorder="1" applyAlignment="1">
      <alignment horizontal="center" vertical="center"/>
    </xf>
    <xf numFmtId="10" fontId="56" fillId="28" borderId="15" xfId="0" applyNumberFormat="1" applyFont="1" applyFill="1" applyBorder="1" applyAlignment="1">
      <alignment horizontal="center" vertical="center" wrapText="1"/>
    </xf>
    <xf numFmtId="9" fontId="56" fillId="28" borderId="15" xfId="1779" applyNumberFormat="1" applyFont="1" applyFill="1" applyBorder="1" applyAlignment="1">
      <alignment horizontal="center" vertical="center" wrapText="1"/>
    </xf>
    <xf numFmtId="9" fontId="56" fillId="28" borderId="15" xfId="1779" applyFont="1" applyFill="1" applyBorder="1" applyAlignment="1">
      <alignment horizontal="center" vertical="center"/>
    </xf>
    <xf numFmtId="9" fontId="56" fillId="28" borderId="15" xfId="1779" applyFont="1" applyFill="1" applyBorder="1" applyAlignment="1">
      <alignment horizontal="center" vertical="center" wrapText="1"/>
    </xf>
    <xf numFmtId="9" fontId="56" fillId="28" borderId="15" xfId="0" applyNumberFormat="1" applyFont="1" applyFill="1" applyBorder="1" applyAlignment="1">
      <alignment horizontal="center" vertical="center" wrapText="1"/>
    </xf>
    <xf numFmtId="0" fontId="56" fillId="27" borderId="0" xfId="0" applyFont="1" applyFill="1" applyAlignment="1">
      <alignment horizontal="center" vertical="center" wrapText="1"/>
    </xf>
    <xf numFmtId="0" fontId="53" fillId="27" borderId="15" xfId="0" applyFont="1" applyFill="1" applyBorder="1" applyAlignment="1">
      <alignment horizontal="center" vertical="center"/>
    </xf>
    <xf numFmtId="9" fontId="56" fillId="27" borderId="15" xfId="1779" applyNumberFormat="1" applyFont="1" applyFill="1" applyBorder="1" applyAlignment="1">
      <alignment horizontal="center" vertical="center" wrapText="1"/>
    </xf>
    <xf numFmtId="0" fontId="56" fillId="27" borderId="15" xfId="0" applyFont="1" applyFill="1" applyBorder="1" applyAlignment="1">
      <alignment horizontal="center" vertical="center"/>
    </xf>
    <xf numFmtId="0" fontId="41" fillId="29" borderId="15" xfId="1322" applyFont="1" applyFill="1" applyBorder="1" applyAlignment="1">
      <alignment horizontal="center" vertical="center" wrapText="1"/>
    </xf>
    <xf numFmtId="165" fontId="41" fillId="29" borderId="15" xfId="1322" applyNumberFormat="1" applyFont="1" applyFill="1" applyBorder="1" applyAlignment="1">
      <alignment horizontal="center" vertical="center" wrapText="1"/>
    </xf>
    <xf numFmtId="0" fontId="53" fillId="0" borderId="0" xfId="0" applyFont="1" applyAlignment="1">
      <alignment vertical="center"/>
    </xf>
    <xf numFmtId="0" fontId="53" fillId="0" borderId="0" xfId="0" applyFont="1" applyAlignment="1">
      <alignment wrapText="1"/>
    </xf>
    <xf numFmtId="4" fontId="60" fillId="0" borderId="15" xfId="2753" applyNumberFormat="1" applyFont="1" applyFill="1" applyBorder="1" applyAlignment="1">
      <alignment horizontal="center" vertical="center" wrapText="1"/>
    </xf>
    <xf numFmtId="0" fontId="0" fillId="27" borderId="0" xfId="0" applyFill="1" applyAlignment="1">
      <alignment horizontal="center"/>
    </xf>
    <xf numFmtId="0" fontId="53" fillId="27" borderId="0" xfId="0" applyFont="1" applyFill="1" applyAlignment="1">
      <alignment horizontal="center"/>
    </xf>
    <xf numFmtId="165" fontId="60" fillId="29" borderId="15" xfId="2756" applyNumberFormat="1" applyFont="1" applyFill="1" applyBorder="1" applyAlignment="1">
      <alignment vertical="center"/>
    </xf>
    <xf numFmtId="175" fontId="74" fillId="31" borderId="15" xfId="2756" applyNumberFormat="1" applyFont="1" applyFill="1" applyBorder="1" applyAlignment="1">
      <alignment vertical="center" wrapText="1"/>
    </xf>
    <xf numFmtId="165" fontId="60" fillId="29" borderId="52" xfId="1300" applyNumberFormat="1" applyFont="1" applyFill="1" applyBorder="1" applyAlignment="1">
      <alignment vertical="center"/>
    </xf>
    <xf numFmtId="175" fontId="60" fillId="0" borderId="15" xfId="1300" applyNumberFormat="1" applyFont="1" applyBorder="1" applyAlignment="1">
      <alignment vertical="center"/>
    </xf>
    <xf numFmtId="176" fontId="60" fillId="0" borderId="53" xfId="1300" applyNumberFormat="1" applyFont="1" applyBorder="1" applyAlignment="1">
      <alignment horizontal="center" vertical="center"/>
    </xf>
    <xf numFmtId="0" fontId="74" fillId="31" borderId="32" xfId="1337" applyFont="1" applyFill="1" applyBorder="1" applyAlignment="1">
      <alignment horizontal="center" vertical="center" wrapText="1"/>
    </xf>
    <xf numFmtId="0" fontId="0" fillId="0" borderId="0" xfId="0" applyAlignment="1">
      <alignment horizontal="center" vertical="center" wrapText="1"/>
    </xf>
    <xf numFmtId="0" fontId="55" fillId="0" borderId="0" xfId="0" applyFont="1" applyBorder="1" applyAlignment="1">
      <alignment horizontal="center" vertical="center" wrapText="1"/>
    </xf>
    <xf numFmtId="0" fontId="59" fillId="29" borderId="15" xfId="1322" applyFont="1" applyFill="1" applyBorder="1" applyAlignment="1">
      <alignment horizontal="left" vertical="center" wrapText="1"/>
    </xf>
    <xf numFmtId="4" fontId="3" fillId="29" borderId="15" xfId="0" applyNumberFormat="1" applyFont="1" applyFill="1" applyBorder="1" applyAlignment="1">
      <alignment horizontal="center" vertical="center" wrapText="1"/>
    </xf>
    <xf numFmtId="165" fontId="4" fillId="29" borderId="15" xfId="0" applyNumberFormat="1" applyFont="1" applyFill="1" applyBorder="1" applyAlignment="1">
      <alignment horizontal="center" vertical="center" wrapText="1"/>
    </xf>
    <xf numFmtId="0" fontId="41" fillId="29" borderId="15" xfId="0" applyFont="1" applyFill="1" applyBorder="1" applyAlignment="1">
      <alignment horizontal="center" vertical="center" wrapText="1"/>
    </xf>
    <xf numFmtId="0" fontId="0" fillId="0" borderId="0" xfId="0"/>
    <xf numFmtId="0" fontId="0" fillId="0" borderId="0" xfId="0" applyBorder="1" applyAlignment="1">
      <alignment horizontal="left" vertical="center" wrapText="1"/>
    </xf>
    <xf numFmtId="0" fontId="0" fillId="29" borderId="0" xfId="0" applyFill="1" applyBorder="1" applyAlignment="1">
      <alignment horizontal="left" vertical="center" wrapText="1"/>
    </xf>
    <xf numFmtId="0" fontId="0" fillId="29" borderId="0" xfId="0" applyFont="1" applyFill="1" applyBorder="1" applyAlignment="1">
      <alignment wrapText="1"/>
    </xf>
    <xf numFmtId="0" fontId="0" fillId="0" borderId="0" xfId="0" applyBorder="1" applyAlignment="1">
      <alignment wrapText="1"/>
    </xf>
    <xf numFmtId="0" fontId="0" fillId="29" borderId="0" xfId="0" applyFill="1" applyBorder="1" applyAlignment="1">
      <alignment wrapText="1"/>
    </xf>
    <xf numFmtId="0" fontId="55" fillId="29" borderId="0" xfId="0" applyFont="1" applyFill="1" applyBorder="1" applyAlignment="1">
      <alignment wrapText="1"/>
    </xf>
    <xf numFmtId="0" fontId="2" fillId="0" borderId="0" xfId="0" applyFont="1" applyBorder="1" applyAlignment="1">
      <alignment wrapText="1"/>
    </xf>
    <xf numFmtId="0" fontId="2" fillId="0" borderId="0" xfId="0" applyFont="1" applyAlignment="1">
      <alignment wrapText="1"/>
    </xf>
    <xf numFmtId="0" fontId="60" fillId="0" borderId="0" xfId="0" applyFont="1" applyBorder="1" applyAlignment="1">
      <alignment horizontal="center" vertical="center" wrapText="1"/>
    </xf>
    <xf numFmtId="0" fontId="60" fillId="0" borderId="0" xfId="0" applyFont="1" applyAlignment="1">
      <alignment horizontal="center" vertical="center" wrapText="1"/>
    </xf>
    <xf numFmtId="0" fontId="0" fillId="29" borderId="0" xfId="0" applyFill="1" applyAlignment="1">
      <alignment wrapText="1"/>
    </xf>
    <xf numFmtId="0" fontId="78" fillId="0" borderId="0" xfId="0" applyFont="1" applyBorder="1" applyAlignment="1">
      <alignment wrapText="1"/>
    </xf>
    <xf numFmtId="0" fontId="78" fillId="0" borderId="0" xfId="0" applyFont="1" applyAlignment="1">
      <alignment wrapText="1"/>
    </xf>
    <xf numFmtId="0" fontId="3" fillId="0" borderId="0" xfId="0" applyFont="1" applyBorder="1" applyAlignment="1">
      <alignment vertical="center" wrapText="1"/>
    </xf>
    <xf numFmtId="0" fontId="3" fillId="0" borderId="0" xfId="0" applyFont="1" applyAlignment="1">
      <alignment vertical="center" wrapText="1"/>
    </xf>
    <xf numFmtId="0" fontId="100" fillId="36" borderId="23" xfId="1322" applyFont="1" applyFill="1" applyBorder="1" applyAlignment="1">
      <alignment horizontal="center" vertical="center" wrapText="1"/>
    </xf>
    <xf numFmtId="165" fontId="101" fillId="36" borderId="23" xfId="1262" applyNumberFormat="1" applyFont="1" applyFill="1" applyBorder="1" applyAlignment="1">
      <alignment horizontal="center" vertical="center" wrapText="1"/>
    </xf>
    <xf numFmtId="0" fontId="91" fillId="0" borderId="15" xfId="0" applyFont="1" applyBorder="1" applyAlignment="1">
      <alignment horizontal="left" vertical="center" wrapText="1"/>
    </xf>
    <xf numFmtId="181" fontId="101" fillId="36" borderId="23" xfId="2759" applyNumberFormat="1" applyFont="1" applyFill="1" applyBorder="1" applyAlignment="1">
      <alignment horizontal="center" vertical="center" wrapText="1"/>
    </xf>
    <xf numFmtId="181" fontId="41" fillId="29" borderId="15" xfId="2759" applyNumberFormat="1" applyFont="1" applyFill="1" applyBorder="1" applyAlignment="1">
      <alignment horizontal="center" vertical="center" wrapText="1"/>
    </xf>
    <xf numFmtId="181" fontId="3" fillId="0" borderId="15" xfId="0" applyNumberFormat="1" applyFont="1" applyBorder="1" applyAlignment="1">
      <alignment horizontal="center" vertical="center" wrapText="1"/>
    </xf>
    <xf numFmtId="0" fontId="0" fillId="0" borderId="32" xfId="0" applyBorder="1" applyAlignment="1">
      <alignment wrapText="1"/>
    </xf>
    <xf numFmtId="0" fontId="0" fillId="0" borderId="0" xfId="0" applyAlignment="1">
      <alignment wrapText="1"/>
    </xf>
    <xf numFmtId="0" fontId="0" fillId="0" borderId="0" xfId="0"/>
    <xf numFmtId="0" fontId="0" fillId="0" borderId="0" xfId="0" applyAlignment="1">
      <alignment wrapText="1"/>
    </xf>
    <xf numFmtId="165" fontId="104" fillId="29" borderId="23" xfId="1322" applyNumberFormat="1" applyFont="1" applyFill="1" applyBorder="1" applyAlignment="1">
      <alignment horizontal="center" vertical="center" wrapText="1"/>
    </xf>
    <xf numFmtId="165" fontId="20" fillId="29" borderId="23" xfId="1322" applyNumberFormat="1" applyFont="1" applyFill="1" applyBorder="1" applyAlignment="1">
      <alignment horizontal="center" vertical="center" wrapText="1"/>
    </xf>
    <xf numFmtId="165" fontId="20" fillId="35" borderId="23" xfId="1322" applyNumberFormat="1" applyFont="1" applyFill="1" applyBorder="1" applyAlignment="1">
      <alignment horizontal="center" vertical="center" wrapText="1"/>
    </xf>
    <xf numFmtId="165" fontId="104" fillId="36" borderId="23" xfId="1322" applyNumberFormat="1" applyFont="1" applyFill="1" applyBorder="1" applyAlignment="1">
      <alignment horizontal="center" vertical="center" wrapText="1"/>
    </xf>
    <xf numFmtId="0" fontId="0" fillId="34" borderId="23" xfId="0" applyFill="1" applyBorder="1" applyAlignment="1">
      <alignment horizontal="center" vertical="center"/>
    </xf>
    <xf numFmtId="0" fontId="107" fillId="34" borderId="21" xfId="1322" applyFont="1" applyFill="1" applyBorder="1" applyAlignment="1">
      <alignment horizontal="center" vertical="center" wrapText="1"/>
    </xf>
    <xf numFmtId="0" fontId="100" fillId="34" borderId="21" xfId="1322" applyFont="1" applyFill="1" applyBorder="1" applyAlignment="1">
      <alignment horizontal="right" vertical="center" wrapText="1"/>
    </xf>
    <xf numFmtId="0" fontId="102" fillId="34" borderId="21" xfId="1322" applyFont="1" applyFill="1" applyBorder="1" applyAlignment="1">
      <alignment horizontal="center" vertical="center" wrapText="1"/>
    </xf>
    <xf numFmtId="165" fontId="102" fillId="34" borderId="18" xfId="1322" applyNumberFormat="1" applyFont="1" applyFill="1" applyBorder="1" applyAlignment="1">
      <alignment horizontal="center" vertical="center" wrapText="1"/>
    </xf>
    <xf numFmtId="0" fontId="107" fillId="29" borderId="18" xfId="1322" applyFont="1" applyFill="1" applyBorder="1" applyAlignment="1">
      <alignment horizontal="center" vertical="center"/>
    </xf>
    <xf numFmtId="166" fontId="101" fillId="29" borderId="18" xfId="2759" applyFont="1" applyFill="1" applyBorder="1" applyAlignment="1">
      <alignment horizontal="center" vertical="center"/>
    </xf>
    <xf numFmtId="165" fontId="101" fillId="36" borderId="18" xfId="1262" applyNumberFormat="1" applyFont="1" applyFill="1" applyBorder="1" applyAlignment="1">
      <alignment horizontal="center" vertical="center"/>
    </xf>
    <xf numFmtId="165" fontId="101" fillId="36" borderId="18" xfId="1322" applyNumberFormat="1" applyFont="1" applyFill="1" applyBorder="1" applyAlignment="1">
      <alignment horizontal="center" vertical="center"/>
    </xf>
    <xf numFmtId="166" fontId="101" fillId="29" borderId="0" xfId="2759" applyFont="1" applyFill="1" applyBorder="1" applyAlignment="1">
      <alignment horizontal="center" vertical="center"/>
    </xf>
    <xf numFmtId="165" fontId="101" fillId="36" borderId="0" xfId="1262" applyNumberFormat="1" applyFont="1" applyFill="1" applyBorder="1" applyAlignment="1">
      <alignment horizontal="center" vertical="center"/>
    </xf>
    <xf numFmtId="0" fontId="107" fillId="35" borderId="23" xfId="1322" applyFont="1" applyFill="1" applyBorder="1" applyAlignment="1">
      <alignment horizontal="center" vertical="center" wrapText="1"/>
    </xf>
    <xf numFmtId="0" fontId="107" fillId="36" borderId="23" xfId="1322" applyFont="1" applyFill="1" applyBorder="1" applyAlignment="1">
      <alignment horizontal="center" vertical="center"/>
    </xf>
    <xf numFmtId="0" fontId="107" fillId="36" borderId="23" xfId="1322" applyFont="1" applyFill="1" applyBorder="1" applyAlignment="1">
      <alignment horizontal="left" vertical="center" wrapText="1"/>
    </xf>
    <xf numFmtId="0" fontId="107" fillId="36" borderId="23" xfId="1322" applyFont="1" applyFill="1" applyBorder="1" applyAlignment="1">
      <alignment horizontal="center" vertical="center" wrapText="1"/>
    </xf>
    <xf numFmtId="2" fontId="107" fillId="36" borderId="23" xfId="2759" applyNumberFormat="1" applyFont="1" applyFill="1" applyBorder="1" applyAlignment="1">
      <alignment horizontal="center" vertical="center" wrapText="1"/>
    </xf>
    <xf numFmtId="0" fontId="102" fillId="36" borderId="23" xfId="1322" applyFont="1" applyFill="1" applyBorder="1" applyAlignment="1">
      <alignment horizontal="center" vertical="center" wrapText="1"/>
    </xf>
    <xf numFmtId="0" fontId="2" fillId="0" borderId="0" xfId="1286" applyAlignment="1">
      <alignment vertical="center"/>
    </xf>
    <xf numFmtId="165" fontId="101" fillId="36" borderId="23" xfId="2759" applyNumberFormat="1" applyFont="1" applyFill="1" applyBorder="1" applyAlignment="1">
      <alignment horizontal="center" vertical="center" wrapText="1"/>
    </xf>
    <xf numFmtId="165" fontId="92" fillId="0" borderId="0" xfId="0" applyNumberFormat="1" applyFont="1"/>
    <xf numFmtId="1" fontId="21" fillId="35" borderId="15" xfId="0" applyNumberFormat="1" applyFont="1" applyFill="1" applyBorder="1" applyAlignment="1">
      <alignment horizontal="center" vertical="center"/>
    </xf>
    <xf numFmtId="0" fontId="92" fillId="0" borderId="15" xfId="0" applyFont="1" applyBorder="1"/>
    <xf numFmtId="0" fontId="0" fillId="0" borderId="15" xfId="0" applyFont="1" applyBorder="1"/>
    <xf numFmtId="0" fontId="0" fillId="36" borderId="23" xfId="0" applyFill="1" applyBorder="1"/>
    <xf numFmtId="165" fontId="94" fillId="0" borderId="41" xfId="0" applyNumberFormat="1" applyFont="1" applyBorder="1" applyAlignment="1">
      <alignment horizontal="center" vertical="center"/>
    </xf>
    <xf numFmtId="0" fontId="0" fillId="0" borderId="23" xfId="0" applyBorder="1"/>
    <xf numFmtId="0" fontId="100" fillId="34" borderId="21" xfId="1322" applyFont="1" applyFill="1" applyBorder="1" applyAlignment="1">
      <alignment horizontal="center" vertical="center" wrapText="1"/>
    </xf>
    <xf numFmtId="165" fontId="0" fillId="0" borderId="0" xfId="0" applyNumberFormat="1" applyAlignment="1">
      <alignment horizontal="center" vertical="top"/>
    </xf>
    <xf numFmtId="0" fontId="107" fillId="0" borderId="0" xfId="1287" applyFont="1"/>
    <xf numFmtId="0" fontId="95" fillId="36" borderId="18" xfId="0" applyFont="1" applyFill="1" applyBorder="1" applyAlignment="1">
      <alignment horizontal="center" vertical="center"/>
    </xf>
    <xf numFmtId="165" fontId="95" fillId="36" borderId="18" xfId="0" applyNumberFormat="1" applyFont="1" applyFill="1" applyBorder="1" applyAlignment="1">
      <alignment horizontal="center" vertical="center"/>
    </xf>
    <xf numFmtId="0" fontId="95" fillId="36" borderId="23" xfId="0" applyFont="1" applyFill="1" applyBorder="1" applyAlignment="1">
      <alignment horizontal="center" vertical="center"/>
    </xf>
    <xf numFmtId="165" fontId="95" fillId="36" borderId="23" xfId="0" applyNumberFormat="1" applyFont="1" applyFill="1" applyBorder="1" applyAlignment="1">
      <alignment horizontal="center" vertical="center"/>
    </xf>
    <xf numFmtId="0" fontId="107" fillId="0" borderId="0" xfId="1300" applyFont="1"/>
    <xf numFmtId="0" fontId="111" fillId="34" borderId="33" xfId="1316" applyFont="1" applyFill="1" applyBorder="1" applyAlignment="1">
      <alignment horizontal="center" vertical="center" wrapText="1"/>
    </xf>
    <xf numFmtId="0" fontId="111" fillId="34" borderId="34" xfId="1316" applyFont="1" applyFill="1" applyBorder="1" applyAlignment="1">
      <alignment horizontal="center" vertical="justify" wrapText="1"/>
    </xf>
    <xf numFmtId="0" fontId="100" fillId="34" borderId="36" xfId="1316" applyFont="1" applyFill="1" applyBorder="1" applyAlignment="1">
      <alignment horizontal="center" vertical="center" wrapText="1"/>
    </xf>
    <xf numFmtId="0" fontId="99" fillId="35" borderId="36" xfId="0" applyFont="1" applyFill="1" applyBorder="1" applyAlignment="1">
      <alignment horizontal="left" vertical="center" wrapText="1"/>
    </xf>
    <xf numFmtId="0" fontId="100" fillId="35" borderId="15" xfId="1316" applyFont="1" applyFill="1" applyBorder="1" applyAlignment="1">
      <alignment horizontal="center" vertical="center" wrapText="1"/>
    </xf>
    <xf numFmtId="0" fontId="111" fillId="34" borderId="15" xfId="1321" applyFont="1" applyFill="1" applyBorder="1" applyAlignment="1">
      <alignment horizontal="center" vertical="justify" wrapText="1"/>
    </xf>
    <xf numFmtId="0" fontId="113" fillId="36" borderId="15" xfId="1321" applyFont="1" applyFill="1" applyBorder="1" applyAlignment="1">
      <alignment horizontal="center" vertical="center" wrapText="1"/>
    </xf>
    <xf numFmtId="0" fontId="114" fillId="36" borderId="15" xfId="1321" applyFont="1" applyFill="1" applyBorder="1" applyAlignment="1">
      <alignment horizontal="center" vertical="justify" wrapText="1"/>
    </xf>
    <xf numFmtId="169" fontId="115" fillId="36" borderId="34" xfId="2756" applyNumberFormat="1" applyFont="1" applyFill="1" applyBorder="1" applyAlignment="1">
      <alignment horizontal="center" vertical="center" wrapText="1"/>
    </xf>
    <xf numFmtId="169" fontId="111" fillId="36" borderId="15" xfId="2758" applyNumberFormat="1" applyFont="1" applyFill="1" applyBorder="1" applyAlignment="1">
      <alignment horizontal="center" vertical="center" wrapText="1"/>
    </xf>
    <xf numFmtId="165" fontId="111" fillId="36" borderId="15" xfId="2758" applyNumberFormat="1" applyFont="1" applyFill="1" applyBorder="1" applyAlignment="1">
      <alignment horizontal="center" vertical="center" wrapText="1"/>
    </xf>
    <xf numFmtId="0" fontId="107" fillId="36" borderId="35" xfId="0" applyFont="1" applyFill="1" applyBorder="1" applyAlignment="1">
      <alignment horizontal="center" vertical="center" wrapText="1"/>
    </xf>
    <xf numFmtId="0" fontId="107" fillId="36" borderId="15" xfId="0" applyFont="1" applyFill="1" applyBorder="1" applyAlignment="1">
      <alignment horizontal="left" vertical="center" wrapText="1"/>
    </xf>
    <xf numFmtId="0" fontId="107" fillId="36" borderId="15" xfId="0" applyFont="1" applyFill="1" applyBorder="1" applyAlignment="1">
      <alignment horizontal="center" vertical="center" wrapText="1"/>
    </xf>
    <xf numFmtId="174" fontId="107" fillId="36" borderId="15" xfId="0" applyNumberFormat="1" applyFont="1" applyFill="1" applyBorder="1" applyAlignment="1">
      <alignment horizontal="center" vertical="center" wrapText="1"/>
    </xf>
    <xf numFmtId="165" fontId="107" fillId="36" borderId="15" xfId="0" applyNumberFormat="1" applyFont="1" applyFill="1" applyBorder="1" applyAlignment="1">
      <alignment horizontal="center" vertical="center" wrapText="1"/>
    </xf>
    <xf numFmtId="173" fontId="107" fillId="36" borderId="15" xfId="0" applyNumberFormat="1" applyFont="1" applyFill="1" applyBorder="1" applyAlignment="1">
      <alignment horizontal="center" vertical="center" wrapText="1"/>
    </xf>
    <xf numFmtId="0" fontId="107" fillId="36" borderId="36" xfId="0" applyFont="1" applyFill="1" applyBorder="1" applyAlignment="1">
      <alignment horizontal="left" vertical="center" wrapText="1"/>
    </xf>
    <xf numFmtId="174" fontId="0" fillId="0" borderId="39" xfId="0" applyNumberFormat="1" applyBorder="1" applyAlignment="1">
      <alignment horizontal="center" vertical="center"/>
    </xf>
    <xf numFmtId="0" fontId="0" fillId="0" borderId="36" xfId="0" applyBorder="1" applyAlignment="1">
      <alignment horizontal="center" vertical="center"/>
    </xf>
    <xf numFmtId="0" fontId="107" fillId="36" borderId="40" xfId="0" applyFont="1" applyFill="1" applyBorder="1" applyAlignment="1">
      <alignment horizontal="center" vertical="center" wrapText="1"/>
    </xf>
    <xf numFmtId="0" fontId="107" fillId="36" borderId="37" xfId="0" applyFont="1" applyFill="1" applyBorder="1" applyAlignment="1">
      <alignment horizontal="left" vertical="center" wrapText="1"/>
    </xf>
    <xf numFmtId="0" fontId="107" fillId="36" borderId="37" xfId="0" applyFont="1" applyFill="1" applyBorder="1" applyAlignment="1">
      <alignment horizontal="center" vertical="center" wrapText="1"/>
    </xf>
    <xf numFmtId="165" fontId="107" fillId="36" borderId="37" xfId="0" applyNumberFormat="1" applyFont="1" applyFill="1" applyBorder="1" applyAlignment="1">
      <alignment horizontal="center" vertical="center" wrapText="1"/>
    </xf>
    <xf numFmtId="0" fontId="92" fillId="0" borderId="23" xfId="1321" applyFont="1" applyBorder="1" applyAlignment="1">
      <alignment horizontal="center" vertical="center" wrapText="1"/>
    </xf>
    <xf numFmtId="165" fontId="92" fillId="0" borderId="23" xfId="1321" applyNumberFormat="1" applyFont="1" applyBorder="1" applyAlignment="1">
      <alignment horizontal="center" vertical="center" wrapText="1"/>
    </xf>
    <xf numFmtId="0" fontId="100" fillId="35" borderId="34" xfId="1322" applyFont="1" applyFill="1" applyBorder="1" applyAlignment="1">
      <alignment horizontal="left" vertical="center" wrapText="1"/>
    </xf>
    <xf numFmtId="0" fontId="91" fillId="0" borderId="15" xfId="0" applyFont="1" applyBorder="1" applyAlignment="1">
      <alignment horizontal="center" vertical="center"/>
    </xf>
    <xf numFmtId="0" fontId="116" fillId="0" borderId="26" xfId="0" applyFont="1" applyBorder="1" applyAlignment="1">
      <alignment vertical="center" wrapText="1"/>
    </xf>
    <xf numFmtId="165" fontId="91" fillId="36" borderId="15" xfId="0" applyNumberFormat="1" applyFont="1" applyFill="1" applyBorder="1" applyAlignment="1">
      <alignment horizontal="center" vertical="center"/>
    </xf>
    <xf numFmtId="165" fontId="91" fillId="0" borderId="15" xfId="0" applyNumberFormat="1" applyFont="1" applyBorder="1" applyAlignment="1">
      <alignment horizontal="center" vertical="center"/>
    </xf>
    <xf numFmtId="0" fontId="91" fillId="0" borderId="39" xfId="0" applyFont="1" applyBorder="1" applyAlignment="1">
      <alignment horizontal="center" vertical="center"/>
    </xf>
    <xf numFmtId="0" fontId="114" fillId="36" borderId="23" xfId="1321" applyFont="1" applyFill="1" applyBorder="1" applyAlignment="1">
      <alignment horizontal="center" vertical="center" wrapText="1"/>
    </xf>
    <xf numFmtId="165" fontId="114" fillId="36" borderId="23" xfId="1321" applyNumberFormat="1" applyFont="1" applyFill="1" applyBorder="1" applyAlignment="1">
      <alignment horizontal="center" vertical="center" wrapText="1"/>
    </xf>
    <xf numFmtId="0" fontId="102" fillId="35" borderId="15" xfId="1316" applyFont="1" applyFill="1" applyBorder="1" applyAlignment="1">
      <alignment horizontal="center" vertical="center" wrapText="1"/>
    </xf>
    <xf numFmtId="0" fontId="114" fillId="36" borderId="16" xfId="1321" applyFont="1" applyFill="1" applyBorder="1" applyAlignment="1">
      <alignment horizontal="center" vertical="justify" wrapText="1"/>
    </xf>
    <xf numFmtId="169" fontId="115" fillId="36" borderId="36" xfId="2756" applyNumberFormat="1" applyFont="1" applyFill="1" applyBorder="1" applyAlignment="1">
      <alignment horizontal="center" vertical="center" wrapText="1"/>
    </xf>
    <xf numFmtId="169" fontId="111" fillId="36" borderId="39" xfId="2758" applyNumberFormat="1" applyFont="1" applyFill="1" applyBorder="1" applyAlignment="1">
      <alignment horizontal="center" vertical="center" wrapText="1"/>
    </xf>
    <xf numFmtId="165" fontId="111" fillId="36" borderId="39" xfId="2758" applyNumberFormat="1" applyFont="1" applyFill="1" applyBorder="1" applyAlignment="1">
      <alignment horizontal="center" vertical="center" wrapText="1"/>
    </xf>
    <xf numFmtId="0" fontId="101" fillId="36" borderId="15" xfId="0" applyFont="1" applyFill="1" applyBorder="1" applyAlignment="1">
      <alignment horizontal="center" vertical="center" wrapText="1"/>
    </xf>
    <xf numFmtId="0" fontId="116" fillId="0" borderId="15" xfId="0" applyFont="1" applyBorder="1" applyAlignment="1">
      <alignment vertical="center" wrapText="1"/>
    </xf>
    <xf numFmtId="165" fontId="101" fillId="36" borderId="15" xfId="0" applyNumberFormat="1" applyFont="1" applyFill="1" applyBorder="1" applyAlignment="1">
      <alignment horizontal="center" vertical="center" wrapText="1"/>
    </xf>
    <xf numFmtId="0" fontId="101" fillId="36" borderId="15" xfId="0" applyFont="1" applyFill="1" applyBorder="1" applyAlignment="1">
      <alignment horizontal="left" vertical="center" wrapText="1"/>
    </xf>
    <xf numFmtId="0" fontId="101" fillId="36" borderId="15" xfId="1322" applyFont="1" applyFill="1" applyBorder="1" applyAlignment="1">
      <alignment horizontal="center" vertical="center" wrapText="1"/>
    </xf>
    <xf numFmtId="0" fontId="101" fillId="36" borderId="15" xfId="1322" applyFont="1" applyFill="1" applyBorder="1" applyAlignment="1">
      <alignment horizontal="left" vertical="top" wrapText="1"/>
    </xf>
    <xf numFmtId="0" fontId="91" fillId="0" borderId="15" xfId="0" applyFont="1" applyBorder="1" applyAlignment="1">
      <alignment vertical="top" wrapText="1"/>
    </xf>
    <xf numFmtId="0" fontId="91" fillId="0" borderId="34" xfId="0" applyFont="1" applyBorder="1" applyAlignment="1">
      <alignment horizontal="center" vertical="center"/>
    </xf>
    <xf numFmtId="0" fontId="101" fillId="36" borderId="15" xfId="0" applyFont="1" applyFill="1" applyBorder="1" applyAlignment="1">
      <alignment horizontal="left" vertical="top" wrapText="1"/>
    </xf>
    <xf numFmtId="0" fontId="101" fillId="36" borderId="34" xfId="1322" applyFont="1" applyFill="1" applyBorder="1" applyAlignment="1">
      <alignment horizontal="center" vertical="center"/>
    </xf>
    <xf numFmtId="0" fontId="91" fillId="36" borderId="15" xfId="0" applyFont="1" applyFill="1" applyBorder="1" applyAlignment="1">
      <alignment horizontal="center" vertical="center"/>
    </xf>
    <xf numFmtId="0" fontId="0" fillId="36" borderId="0" xfId="0" applyFill="1"/>
    <xf numFmtId="0" fontId="92" fillId="0" borderId="21" xfId="1321" applyFont="1" applyBorder="1" applyAlignment="1">
      <alignment horizontal="center" vertical="center" wrapText="1"/>
    </xf>
    <xf numFmtId="165" fontId="92" fillId="0" borderId="21" xfId="1321" applyNumberFormat="1" applyFont="1" applyBorder="1" applyAlignment="1">
      <alignment horizontal="center" vertical="center" wrapText="1"/>
    </xf>
    <xf numFmtId="0" fontId="2" fillId="35" borderId="0" xfId="1287" applyFill="1"/>
    <xf numFmtId="0" fontId="111" fillId="34" borderId="32" xfId="1316" applyFont="1" applyFill="1" applyBorder="1" applyAlignment="1">
      <alignment horizontal="center" vertical="center" wrapText="1"/>
    </xf>
    <xf numFmtId="0" fontId="111" fillId="34" borderId="15" xfId="1316" applyFont="1" applyFill="1" applyBorder="1" applyAlignment="1">
      <alignment horizontal="center" vertical="justify" wrapText="1"/>
    </xf>
    <xf numFmtId="0" fontId="100" fillId="35" borderId="39" xfId="1321" applyFont="1" applyFill="1" applyBorder="1" applyAlignment="1">
      <alignment horizontal="center" vertical="center" wrapText="1"/>
    </xf>
    <xf numFmtId="166" fontId="111" fillId="36" borderId="15" xfId="2758" applyNumberFormat="1" applyFont="1" applyFill="1" applyBorder="1" applyAlignment="1">
      <alignment horizontal="center" vertical="center" wrapText="1"/>
    </xf>
    <xf numFmtId="165" fontId="111" fillId="36" borderId="15" xfId="2756" applyNumberFormat="1" applyFont="1" applyFill="1" applyBorder="1" applyAlignment="1">
      <alignment horizontal="center" vertical="center" wrapText="1"/>
    </xf>
    <xf numFmtId="0" fontId="119" fillId="0" borderId="0" xfId="1288" applyFont="1"/>
    <xf numFmtId="0" fontId="111" fillId="0" borderId="15" xfId="1315" applyFont="1" applyBorder="1" applyAlignment="1">
      <alignment horizontal="center" vertical="center" wrapText="1"/>
    </xf>
    <xf numFmtId="0" fontId="114" fillId="0" borderId="15" xfId="1321" applyFont="1" applyBorder="1" applyAlignment="1">
      <alignment horizontal="center" vertical="justify" wrapText="1"/>
    </xf>
    <xf numFmtId="175" fontId="111" fillId="0" borderId="15" xfId="2217" applyNumberFormat="1" applyFont="1" applyFill="1" applyBorder="1" applyAlignment="1">
      <alignment horizontal="center" vertical="center" wrapText="1"/>
    </xf>
    <xf numFmtId="166" fontId="111" fillId="0" borderId="15" xfId="2756" applyFont="1" applyFill="1" applyBorder="1" applyAlignment="1">
      <alignment vertical="center" wrapText="1"/>
    </xf>
    <xf numFmtId="0" fontId="119" fillId="36" borderId="0" xfId="1288" applyFont="1" applyFill="1"/>
    <xf numFmtId="0" fontId="120" fillId="31" borderId="15" xfId="1337" applyFont="1" applyFill="1" applyBorder="1" applyAlignment="1">
      <alignment horizontal="center" vertical="center" wrapText="1"/>
    </xf>
    <xf numFmtId="0" fontId="120" fillId="31" borderId="15" xfId="1337" applyFont="1" applyFill="1" applyBorder="1" applyAlignment="1">
      <alignment horizontal="justify" vertical="center" wrapText="1"/>
    </xf>
    <xf numFmtId="0" fontId="121" fillId="31" borderId="23" xfId="1337" applyFont="1" applyFill="1" applyBorder="1" applyAlignment="1">
      <alignment horizontal="center" vertical="center" wrapText="1"/>
    </xf>
    <xf numFmtId="0" fontId="121" fillId="31" borderId="23" xfId="1337" applyFont="1" applyFill="1" applyBorder="1" applyAlignment="1">
      <alignment horizontal="justify" vertical="center" wrapText="1"/>
    </xf>
    <xf numFmtId="175" fontId="121" fillId="31" borderId="23" xfId="2756" applyNumberFormat="1" applyFont="1" applyFill="1" applyBorder="1" applyAlignment="1">
      <alignment vertical="center" wrapText="1"/>
    </xf>
    <xf numFmtId="166" fontId="111" fillId="0" borderId="32" xfId="2756" applyFont="1" applyBorder="1" applyAlignment="1">
      <alignment horizontal="right" vertical="center"/>
    </xf>
    <xf numFmtId="0" fontId="111" fillId="40" borderId="32" xfId="1316" applyFont="1" applyFill="1" applyBorder="1" applyAlignment="1">
      <alignment horizontal="center" vertical="center" wrapText="1"/>
    </xf>
    <xf numFmtId="0" fontId="102" fillId="35" borderId="39" xfId="1321" applyFont="1" applyFill="1" applyBorder="1" applyAlignment="1">
      <alignment horizontal="left" vertical="justify" wrapText="1"/>
    </xf>
    <xf numFmtId="0" fontId="101" fillId="0" borderId="15" xfId="0" applyFont="1" applyBorder="1" applyAlignment="1">
      <alignment horizontal="center" vertical="center"/>
    </xf>
    <xf numFmtId="0" fontId="101" fillId="0" borderId="15" xfId="0" applyFont="1" applyBorder="1" applyAlignment="1">
      <alignment horizontal="justify" wrapText="1"/>
    </xf>
    <xf numFmtId="43" fontId="101" fillId="0" borderId="15" xfId="2752" applyFont="1" applyBorder="1" applyAlignment="1">
      <alignment horizontal="center" vertical="center"/>
    </xf>
    <xf numFmtId="165" fontId="101" fillId="36" borderId="15" xfId="2752" applyNumberFormat="1" applyFont="1" applyFill="1" applyBorder="1" applyAlignment="1">
      <alignment horizontal="center" vertical="center"/>
    </xf>
    <xf numFmtId="0" fontId="92" fillId="0" borderId="18" xfId="1321" applyFont="1" applyBorder="1" applyAlignment="1">
      <alignment horizontal="right" vertical="center" wrapText="1"/>
    </xf>
    <xf numFmtId="0" fontId="3" fillId="35" borderId="0" xfId="1287" applyFont="1" applyFill="1"/>
    <xf numFmtId="0" fontId="115" fillId="36" borderId="21" xfId="1316" applyFont="1" applyFill="1" applyBorder="1" applyAlignment="1">
      <alignment horizontal="center" vertical="center" wrapText="1"/>
    </xf>
    <xf numFmtId="0" fontId="115" fillId="36" borderId="18" xfId="1316" applyFont="1" applyFill="1" applyBorder="1" applyAlignment="1">
      <alignment horizontal="center" vertical="center" wrapText="1"/>
    </xf>
    <xf numFmtId="0" fontId="2" fillId="36" borderId="0" xfId="1287" applyFill="1"/>
    <xf numFmtId="0" fontId="115" fillId="34" borderId="15" xfId="1316" applyFont="1" applyFill="1" applyBorder="1" applyAlignment="1">
      <alignment horizontal="center" vertical="justify" wrapText="1"/>
    </xf>
    <xf numFmtId="0" fontId="115" fillId="35" borderId="39" xfId="1321" applyFont="1" applyFill="1" applyBorder="1" applyAlignment="1">
      <alignment horizontal="center" vertical="justify" wrapText="1"/>
    </xf>
    <xf numFmtId="0" fontId="115" fillId="34" borderId="15" xfId="1321" applyFont="1" applyFill="1" applyBorder="1" applyAlignment="1">
      <alignment horizontal="center" vertical="justify" wrapText="1"/>
    </xf>
    <xf numFmtId="0" fontId="101" fillId="0" borderId="15" xfId="0" applyFont="1" applyBorder="1" applyAlignment="1">
      <alignment horizontal="left" vertical="center" wrapText="1"/>
    </xf>
    <xf numFmtId="0" fontId="3" fillId="36" borderId="0" xfId="1287" applyFont="1" applyFill="1"/>
    <xf numFmtId="0" fontId="115" fillId="36" borderId="0" xfId="1316" applyFont="1" applyFill="1" applyBorder="1" applyAlignment="1">
      <alignment horizontal="center" vertical="center" wrapText="1"/>
    </xf>
    <xf numFmtId="0" fontId="115" fillId="35" borderId="21" xfId="1316" applyFont="1" applyFill="1" applyBorder="1" applyAlignment="1">
      <alignment horizontal="center" vertical="center" wrapText="1"/>
    </xf>
    <xf numFmtId="0" fontId="115" fillId="35" borderId="18" xfId="1316" applyFont="1" applyFill="1" applyBorder="1" applyAlignment="1">
      <alignment horizontal="center" vertical="center" wrapText="1"/>
    </xf>
    <xf numFmtId="0" fontId="115" fillId="36" borderId="23" xfId="1316" applyFont="1" applyFill="1" applyBorder="1" applyAlignment="1">
      <alignment horizontal="center" vertical="center" wrapText="1"/>
    </xf>
    <xf numFmtId="0" fontId="102" fillId="35" borderId="36" xfId="0" applyFont="1" applyFill="1" applyBorder="1" applyAlignment="1">
      <alignment horizontal="left" vertical="center" wrapText="1"/>
    </xf>
    <xf numFmtId="0" fontId="100" fillId="34" borderId="15" xfId="1316" applyFont="1" applyFill="1" applyBorder="1" applyAlignment="1">
      <alignment horizontal="center" vertical="center" wrapText="1"/>
    </xf>
    <xf numFmtId="0" fontId="107" fillId="0" borderId="15" xfId="0" applyFont="1" applyBorder="1"/>
    <xf numFmtId="0" fontId="100" fillId="35" borderId="42" xfId="1316" applyFont="1" applyFill="1" applyBorder="1" applyAlignment="1">
      <alignment horizontal="center" vertical="center" wrapText="1"/>
    </xf>
    <xf numFmtId="0" fontId="111" fillId="34" borderId="32" xfId="1321" applyFont="1" applyFill="1" applyBorder="1" applyAlignment="1">
      <alignment horizontal="center" vertical="justify" wrapText="1"/>
    </xf>
    <xf numFmtId="0" fontId="113" fillId="36" borderId="34" xfId="1321" applyFont="1" applyFill="1" applyBorder="1" applyAlignment="1">
      <alignment horizontal="center" vertical="center" wrapText="1"/>
    </xf>
    <xf numFmtId="175" fontId="120" fillId="31" borderId="15" xfId="2756" applyNumberFormat="1" applyFont="1" applyFill="1" applyBorder="1" applyAlignment="1">
      <alignment horizontal="center" vertical="center" wrapText="1"/>
    </xf>
    <xf numFmtId="166" fontId="101" fillId="36" borderId="15" xfId="2756" applyFont="1" applyFill="1" applyBorder="1" applyAlignment="1">
      <alignment horizontal="right" vertical="center"/>
    </xf>
    <xf numFmtId="0" fontId="91" fillId="0" borderId="15" xfId="0" applyFont="1" applyBorder="1" applyAlignment="1">
      <alignment horizontal="left" vertical="center"/>
    </xf>
    <xf numFmtId="0" fontId="123" fillId="31" borderId="23" xfId="1337" applyFont="1" applyFill="1" applyBorder="1" applyAlignment="1">
      <alignment horizontal="center" vertical="center" wrapText="1"/>
    </xf>
    <xf numFmtId="0" fontId="123" fillId="31" borderId="23" xfId="1337" applyFont="1" applyFill="1" applyBorder="1" applyAlignment="1">
      <alignment horizontal="justify" vertical="center" wrapText="1"/>
    </xf>
    <xf numFmtId="175" fontId="123" fillId="31" borderId="23" xfId="2756" applyNumberFormat="1" applyFont="1" applyFill="1" applyBorder="1" applyAlignment="1">
      <alignment horizontal="center" vertical="center" wrapText="1"/>
    </xf>
    <xf numFmtId="166" fontId="107" fillId="0" borderId="32" xfId="2756" applyFont="1" applyBorder="1" applyAlignment="1">
      <alignment horizontal="right" vertical="center"/>
    </xf>
    <xf numFmtId="0" fontId="102" fillId="35" borderId="39" xfId="1321" applyFont="1" applyFill="1" applyBorder="1" applyAlignment="1">
      <alignment horizontal="left" vertical="center" wrapText="1"/>
    </xf>
    <xf numFmtId="0" fontId="120" fillId="31" borderId="15" xfId="1337" applyFont="1" applyFill="1" applyBorder="1" applyAlignment="1">
      <alignment horizontal="justify" vertical="center"/>
    </xf>
    <xf numFmtId="0" fontId="91" fillId="0" borderId="0" xfId="0" applyFont="1"/>
    <xf numFmtId="0" fontId="101" fillId="36" borderId="35" xfId="0" applyFont="1" applyFill="1" applyBorder="1" applyAlignment="1">
      <alignment horizontal="center" vertical="center" wrapText="1"/>
    </xf>
    <xf numFmtId="174" fontId="101" fillId="36" borderId="15" xfId="0" applyNumberFormat="1" applyFont="1" applyFill="1" applyBorder="1" applyAlignment="1">
      <alignment horizontal="center" vertical="center" wrapText="1"/>
    </xf>
    <xf numFmtId="0" fontId="91" fillId="0" borderId="15" xfId="0" applyFont="1" applyBorder="1" applyAlignment="1">
      <alignment vertical="top"/>
    </xf>
    <xf numFmtId="173" fontId="101" fillId="36" borderId="15" xfId="0" applyNumberFormat="1" applyFont="1" applyFill="1" applyBorder="1" applyAlignment="1">
      <alignment horizontal="center" vertical="center" wrapText="1"/>
    </xf>
    <xf numFmtId="174" fontId="91" fillId="0" borderId="15" xfId="0" applyNumberFormat="1" applyFont="1" applyBorder="1" applyAlignment="1">
      <alignment horizontal="center" vertical="center"/>
    </xf>
    <xf numFmtId="0" fontId="91" fillId="0" borderId="36" xfId="0" applyFont="1" applyBorder="1" applyAlignment="1">
      <alignment horizontal="center" vertical="center"/>
    </xf>
    <xf numFmtId="174" fontId="91" fillId="0" borderId="39" xfId="0" applyNumberFormat="1" applyFont="1" applyBorder="1" applyAlignment="1">
      <alignment horizontal="center" vertical="center"/>
    </xf>
    <xf numFmtId="0" fontId="101" fillId="36" borderId="38" xfId="0" applyFont="1" applyFill="1" applyBorder="1" applyAlignment="1">
      <alignment horizontal="center" vertical="center" wrapText="1"/>
    </xf>
    <xf numFmtId="0" fontId="91" fillId="0" borderId="39" xfId="0" applyFont="1" applyBorder="1" applyAlignment="1">
      <alignment wrapText="1"/>
    </xf>
    <xf numFmtId="0" fontId="101" fillId="36" borderId="39" xfId="0" applyFont="1" applyFill="1" applyBorder="1" applyAlignment="1">
      <alignment horizontal="center" vertical="center" wrapText="1"/>
    </xf>
    <xf numFmtId="165" fontId="91" fillId="36" borderId="39" xfId="0" applyNumberFormat="1" applyFont="1" applyFill="1" applyBorder="1" applyAlignment="1">
      <alignment horizontal="center" vertical="center"/>
    </xf>
    <xf numFmtId="0" fontId="102" fillId="35" borderId="34" xfId="1322" applyFont="1" applyFill="1" applyBorder="1" applyAlignment="1">
      <alignment horizontal="left" vertical="center" wrapText="1"/>
    </xf>
    <xf numFmtId="0" fontId="102" fillId="35" borderId="39" xfId="1316" applyFont="1" applyFill="1" applyBorder="1" applyAlignment="1">
      <alignment horizontal="center" vertical="center" wrapText="1"/>
    </xf>
    <xf numFmtId="0" fontId="107" fillId="34" borderId="23" xfId="1321" applyFont="1" applyFill="1" applyBorder="1" applyAlignment="1">
      <alignment horizontal="center" vertical="center" wrapText="1"/>
    </xf>
    <xf numFmtId="0" fontId="113" fillId="36" borderId="16" xfId="1321" applyFont="1" applyFill="1" applyBorder="1" applyAlignment="1">
      <alignment horizontal="center" vertical="center" wrapText="1"/>
    </xf>
    <xf numFmtId="0" fontId="113" fillId="36" borderId="33" xfId="1321" applyFont="1" applyFill="1" applyBorder="1" applyAlignment="1">
      <alignment horizontal="center" vertical="center" wrapText="1"/>
    </xf>
    <xf numFmtId="0" fontId="114" fillId="36" borderId="21" xfId="1321" applyFont="1" applyFill="1" applyBorder="1" applyAlignment="1">
      <alignment horizontal="center" vertical="justify" wrapText="1"/>
    </xf>
    <xf numFmtId="0" fontId="113" fillId="36" borderId="20" xfId="1321" applyFont="1" applyFill="1" applyBorder="1" applyAlignment="1">
      <alignment horizontal="center" vertical="center" wrapText="1"/>
    </xf>
    <xf numFmtId="169" fontId="115" fillId="36" borderId="23" xfId="2756" applyNumberFormat="1" applyFont="1" applyFill="1" applyBorder="1" applyAlignment="1">
      <alignment horizontal="center" vertical="center" wrapText="1"/>
    </xf>
    <xf numFmtId="169" fontId="111" fillId="36" borderId="23" xfId="2758" applyNumberFormat="1" applyFont="1" applyFill="1" applyBorder="1" applyAlignment="1">
      <alignment horizontal="center" vertical="center" wrapText="1"/>
    </xf>
    <xf numFmtId="165" fontId="111" fillId="36" borderId="23" xfId="2758" applyNumberFormat="1" applyFont="1" applyFill="1" applyBorder="1" applyAlignment="1">
      <alignment horizontal="center" vertical="center" wrapText="1"/>
    </xf>
    <xf numFmtId="0" fontId="101" fillId="36" borderId="34" xfId="1322" applyFont="1" applyFill="1" applyBorder="1" applyAlignment="1">
      <alignment horizontal="center" vertical="center" wrapText="1"/>
    </xf>
    <xf numFmtId="0" fontId="91" fillId="0" borderId="15" xfId="0" applyFont="1" applyBorder="1" applyAlignment="1">
      <alignment vertical="center" wrapText="1"/>
    </xf>
    <xf numFmtId="2" fontId="101" fillId="36" borderId="15" xfId="0" applyNumberFormat="1" applyFont="1" applyFill="1" applyBorder="1" applyAlignment="1">
      <alignment horizontal="center" vertical="center" wrapText="1"/>
    </xf>
    <xf numFmtId="0" fontId="101" fillId="36" borderId="33" xfId="1322" applyFont="1" applyFill="1" applyBorder="1" applyAlignment="1">
      <alignment horizontal="center" vertical="center" wrapText="1"/>
    </xf>
    <xf numFmtId="0" fontId="101" fillId="36" borderId="34" xfId="0" applyFont="1" applyFill="1" applyBorder="1" applyAlignment="1">
      <alignment horizontal="center" vertical="center" wrapText="1"/>
    </xf>
    <xf numFmtId="165" fontId="101" fillId="36" borderId="34" xfId="0" applyNumberFormat="1" applyFont="1" applyFill="1" applyBorder="1" applyAlignment="1">
      <alignment horizontal="center" vertical="center" wrapText="1"/>
    </xf>
    <xf numFmtId="0" fontId="101" fillId="36" borderId="35" xfId="0" applyFont="1" applyFill="1" applyBorder="1" applyAlignment="1">
      <alignment horizontal="center" vertical="top" wrapText="1"/>
    </xf>
    <xf numFmtId="174" fontId="91" fillId="0" borderId="36" xfId="0" applyNumberFormat="1" applyFont="1" applyBorder="1" applyAlignment="1">
      <alignment horizontal="center" vertical="center"/>
    </xf>
    <xf numFmtId="0" fontId="113" fillId="0" borderId="15" xfId="0" applyFont="1" applyBorder="1" applyAlignment="1">
      <alignment horizontal="center" vertical="center"/>
    </xf>
    <xf numFmtId="0" fontId="113" fillId="0" borderId="15" xfId="0" applyFont="1" applyBorder="1" applyAlignment="1">
      <alignment wrapText="1"/>
    </xf>
    <xf numFmtId="165" fontId="113" fillId="36" borderId="15" xfId="0" applyNumberFormat="1" applyFont="1" applyFill="1" applyBorder="1" applyAlignment="1">
      <alignment horizontal="center" vertical="center"/>
    </xf>
    <xf numFmtId="165" fontId="113" fillId="0" borderId="15" xfId="0" applyNumberFormat="1" applyFont="1" applyBorder="1" applyAlignment="1">
      <alignment horizontal="center" vertical="center"/>
    </xf>
    <xf numFmtId="0" fontId="114" fillId="36" borderId="15" xfId="1321" applyFont="1" applyFill="1" applyBorder="1" applyAlignment="1">
      <alignment horizontal="center" vertical="center" wrapText="1"/>
    </xf>
    <xf numFmtId="165" fontId="114" fillId="36" borderId="15" xfId="1321" applyNumberFormat="1" applyFont="1" applyFill="1" applyBorder="1" applyAlignment="1">
      <alignment horizontal="center" vertical="center" wrapText="1"/>
    </xf>
    <xf numFmtId="0" fontId="91" fillId="0" borderId="15" xfId="0" applyFont="1" applyBorder="1" applyAlignment="1">
      <alignment horizontal="center" vertical="center" wrapText="1"/>
    </xf>
    <xf numFmtId="0" fontId="91" fillId="0" borderId="34" xfId="0" applyFont="1" applyBorder="1" applyAlignment="1">
      <alignment horizontal="center" vertical="center" wrapText="1"/>
    </xf>
    <xf numFmtId="165" fontId="101" fillId="36" borderId="34" xfId="2758" applyNumberFormat="1" applyFont="1" applyFill="1" applyBorder="1" applyAlignment="1">
      <alignment horizontal="center" vertical="center" wrapText="1"/>
    </xf>
    <xf numFmtId="0" fontId="91" fillId="0" borderId="32" xfId="0" applyFont="1" applyBorder="1" applyAlignment="1">
      <alignment horizontal="center" vertical="center" wrapText="1"/>
    </xf>
    <xf numFmtId="0" fontId="91" fillId="0" borderId="32" xfId="0" applyFont="1" applyBorder="1" applyAlignment="1">
      <alignment horizontal="center" vertical="top" wrapText="1"/>
    </xf>
    <xf numFmtId="0" fontId="113" fillId="36" borderId="16" xfId="1321" applyFont="1" applyFill="1" applyBorder="1" applyAlignment="1">
      <alignment horizontal="left" vertical="justify" wrapText="1"/>
    </xf>
    <xf numFmtId="0" fontId="91" fillId="0" borderId="39" xfId="0" applyFont="1" applyBorder="1" applyAlignment="1">
      <alignment horizontal="center" vertical="center" wrapText="1"/>
    </xf>
    <xf numFmtId="0" fontId="91" fillId="0" borderId="42" xfId="0" applyFont="1" applyBorder="1" applyAlignment="1">
      <alignment horizontal="center" vertical="center" wrapText="1"/>
    </xf>
    <xf numFmtId="165" fontId="101" fillId="36" borderId="39" xfId="0" applyNumberFormat="1" applyFont="1" applyFill="1" applyBorder="1" applyAlignment="1">
      <alignment horizontal="center" vertical="center" wrapText="1"/>
    </xf>
    <xf numFmtId="0" fontId="114" fillId="35" borderId="15" xfId="0" applyFont="1" applyFill="1" applyBorder="1" applyAlignment="1">
      <alignment horizontal="left" vertical="top" wrapText="1"/>
    </xf>
    <xf numFmtId="0" fontId="100" fillId="35" borderId="36" xfId="1316" applyFont="1" applyFill="1" applyBorder="1" applyAlignment="1">
      <alignment horizontal="center" vertical="center" wrapText="1"/>
    </xf>
    <xf numFmtId="169" fontId="115" fillId="35" borderId="15" xfId="2756" applyNumberFormat="1" applyFont="1" applyFill="1" applyBorder="1" applyAlignment="1">
      <alignment horizontal="center" vertical="center" wrapText="1"/>
    </xf>
    <xf numFmtId="0" fontId="114" fillId="35" borderId="32" xfId="0" applyFont="1" applyFill="1" applyBorder="1" applyAlignment="1">
      <alignment horizontal="center" vertical="center"/>
    </xf>
    <xf numFmtId="0" fontId="113" fillId="0" borderId="15" xfId="0" applyFont="1" applyBorder="1" applyAlignment="1">
      <alignment horizontal="center" vertical="center" wrapText="1"/>
    </xf>
    <xf numFmtId="0" fontId="114" fillId="0" borderId="21" xfId="1321" applyFont="1" applyBorder="1" applyAlignment="1">
      <alignment horizontal="center" vertical="center" wrapText="1"/>
    </xf>
    <xf numFmtId="165" fontId="114" fillId="0" borderId="21" xfId="1321" applyNumberFormat="1" applyFont="1" applyBorder="1" applyAlignment="1">
      <alignment horizontal="center" vertical="center" wrapText="1"/>
    </xf>
    <xf numFmtId="0" fontId="107" fillId="29" borderId="21" xfId="1322" applyFont="1" applyFill="1" applyBorder="1" applyAlignment="1">
      <alignment horizontal="center" vertical="center"/>
    </xf>
    <xf numFmtId="0" fontId="102" fillId="29" borderId="21" xfId="1322" applyFont="1" applyFill="1" applyBorder="1" applyAlignment="1">
      <alignment horizontal="center" vertical="center"/>
    </xf>
    <xf numFmtId="0" fontId="91" fillId="0" borderId="15" xfId="0" applyFont="1" applyBorder="1" applyAlignment="1">
      <alignment horizontal="center"/>
    </xf>
    <xf numFmtId="0" fontId="91" fillId="0" borderId="15" xfId="0" applyFont="1" applyBorder="1"/>
    <xf numFmtId="165" fontId="91" fillId="0" borderId="15" xfId="0" applyNumberFormat="1" applyFont="1" applyBorder="1" applyAlignment="1">
      <alignment horizontal="center"/>
    </xf>
    <xf numFmtId="0" fontId="100" fillId="36" borderId="21" xfId="1316" applyFont="1" applyFill="1" applyBorder="1" applyAlignment="1">
      <alignment horizontal="center" vertical="center" wrapText="1"/>
    </xf>
    <xf numFmtId="0" fontId="91" fillId="0" borderId="15" xfId="0" applyFont="1" applyBorder="1" applyAlignment="1">
      <alignment horizontal="center" wrapText="1"/>
    </xf>
    <xf numFmtId="0" fontId="0" fillId="0" borderId="0" xfId="0"/>
    <xf numFmtId="0" fontId="2" fillId="37" borderId="0" xfId="1287" applyFill="1"/>
    <xf numFmtId="0" fontId="0" fillId="0" borderId="0" xfId="0"/>
    <xf numFmtId="0" fontId="0" fillId="0" borderId="0" xfId="0" applyAlignment="1">
      <alignment wrapText="1"/>
    </xf>
    <xf numFmtId="0" fontId="107" fillId="36" borderId="18" xfId="1322" applyFont="1" applyFill="1" applyBorder="1" applyAlignment="1">
      <alignment horizontal="center" vertical="center"/>
    </xf>
    <xf numFmtId="0" fontId="102" fillId="36" borderId="18" xfId="1322" applyFont="1" applyFill="1" applyBorder="1" applyAlignment="1">
      <alignment horizontal="center" vertical="center" wrapText="1"/>
    </xf>
    <xf numFmtId="0" fontId="99" fillId="29" borderId="21" xfId="1322" applyFont="1" applyFill="1" applyBorder="1" applyAlignment="1">
      <alignment horizontal="center" vertical="center" wrapText="1"/>
    </xf>
    <xf numFmtId="165" fontId="101" fillId="36" borderId="21" xfId="1262" applyNumberFormat="1" applyFont="1" applyFill="1" applyBorder="1" applyAlignment="1">
      <alignment horizontal="center" vertical="center"/>
    </xf>
    <xf numFmtId="165" fontId="101" fillId="36" borderId="21" xfId="1322" applyNumberFormat="1" applyFont="1" applyFill="1" applyBorder="1" applyAlignment="1">
      <alignment horizontal="center" vertical="center"/>
    </xf>
    <xf numFmtId="0" fontId="107" fillId="29" borderId="0" xfId="1322" applyFont="1" applyFill="1" applyBorder="1" applyAlignment="1">
      <alignment horizontal="center" vertical="center"/>
    </xf>
    <xf numFmtId="0" fontId="106" fillId="29" borderId="0" xfId="1322" applyFont="1" applyFill="1" applyBorder="1" applyAlignment="1">
      <alignment horizontal="center" vertical="center" wrapText="1"/>
    </xf>
    <xf numFmtId="165" fontId="101" fillId="36" borderId="0" xfId="1322" applyNumberFormat="1" applyFont="1" applyFill="1" applyBorder="1" applyAlignment="1">
      <alignment horizontal="center" vertical="center"/>
    </xf>
    <xf numFmtId="0" fontId="99" fillId="29" borderId="0" xfId="1322" applyFont="1" applyFill="1" applyBorder="1" applyAlignment="1">
      <alignment horizontal="center" vertical="center" wrapText="1"/>
    </xf>
    <xf numFmtId="0" fontId="102" fillId="29" borderId="0" xfId="1322" applyFont="1" applyFill="1" applyBorder="1" applyAlignment="1">
      <alignment horizontal="center" vertical="center"/>
    </xf>
    <xf numFmtId="0" fontId="0" fillId="0" borderId="0" xfId="0"/>
    <xf numFmtId="0" fontId="0" fillId="37" borderId="0" xfId="0" applyFill="1"/>
    <xf numFmtId="165" fontId="64" fillId="29" borderId="0" xfId="0" applyNumberFormat="1" applyFont="1" applyFill="1" applyBorder="1" applyAlignment="1">
      <alignment vertical="center"/>
    </xf>
    <xf numFmtId="0" fontId="0" fillId="0" borderId="0" xfId="0" applyBorder="1" applyAlignment="1">
      <alignment horizontal="center" vertical="top"/>
    </xf>
    <xf numFmtId="165" fontId="54" fillId="0" borderId="0" xfId="0" applyNumberFormat="1" applyFont="1" applyBorder="1" applyAlignment="1">
      <alignment horizontal="center" vertical="center"/>
    </xf>
    <xf numFmtId="165" fontId="54" fillId="29" borderId="0" xfId="0" applyNumberFormat="1" applyFont="1" applyFill="1" applyBorder="1" applyAlignment="1">
      <alignment vertical="center"/>
    </xf>
    <xf numFmtId="165" fontId="64" fillId="29" borderId="0" xfId="1322" applyNumberFormat="1" applyFont="1" applyFill="1" applyBorder="1" applyAlignment="1">
      <alignment horizontal="center" vertical="center" wrapText="1"/>
    </xf>
    <xf numFmtId="165" fontId="54" fillId="0" borderId="0" xfId="0" applyNumberFormat="1" applyFont="1" applyFill="1" applyBorder="1" applyAlignment="1">
      <alignment horizontal="center" vertical="center"/>
    </xf>
    <xf numFmtId="165" fontId="53" fillId="0" borderId="0" xfId="0" applyNumberFormat="1" applyFont="1" applyBorder="1" applyAlignment="1">
      <alignment vertical="center"/>
    </xf>
    <xf numFmtId="165" fontId="53" fillId="0" borderId="0" xfId="0" applyNumberFormat="1" applyFont="1" applyBorder="1"/>
    <xf numFmtId="165" fontId="54" fillId="0" borderId="0" xfId="0" applyNumberFormat="1" applyFont="1" applyBorder="1" applyAlignment="1">
      <alignment wrapText="1"/>
    </xf>
    <xf numFmtId="0" fontId="53" fillId="0" borderId="0" xfId="0" applyFont="1" applyBorder="1"/>
    <xf numFmtId="165" fontId="94" fillId="0" borderId="0" xfId="0" applyNumberFormat="1" applyFont="1" applyBorder="1" applyAlignment="1">
      <alignment horizontal="center" vertical="center"/>
    </xf>
    <xf numFmtId="165" fontId="92" fillId="0" borderId="0" xfId="0" applyNumberFormat="1" applyFont="1" applyBorder="1"/>
    <xf numFmtId="165" fontId="97" fillId="36" borderId="0" xfId="0" applyNumberFormat="1" applyFont="1" applyFill="1" applyBorder="1"/>
    <xf numFmtId="165" fontId="99" fillId="36" borderId="0" xfId="1322" applyNumberFormat="1" applyFont="1" applyFill="1" applyBorder="1" applyAlignment="1">
      <alignment horizontal="center" vertical="center" wrapText="1"/>
    </xf>
    <xf numFmtId="0" fontId="59" fillId="29" borderId="18" xfId="1316" applyFont="1" applyFill="1" applyBorder="1" applyAlignment="1">
      <alignment horizontal="center" vertical="center" wrapText="1"/>
    </xf>
    <xf numFmtId="0" fontId="0" fillId="0" borderId="0" xfId="0" applyAlignment="1">
      <alignment horizontal="left"/>
    </xf>
    <xf numFmtId="0" fontId="0" fillId="0" borderId="0" xfId="0"/>
    <xf numFmtId="0" fontId="0" fillId="0" borderId="0" xfId="0" applyAlignment="1">
      <alignment wrapText="1"/>
    </xf>
    <xf numFmtId="0" fontId="0" fillId="0" borderId="0" xfId="0"/>
    <xf numFmtId="0" fontId="40" fillId="0" borderId="44" xfId="0" applyFont="1" applyBorder="1" applyAlignment="1">
      <alignment vertical="center" wrapText="1"/>
    </xf>
    <xf numFmtId="0" fontId="40" fillId="0" borderId="15" xfId="0" applyFont="1" applyBorder="1" applyAlignment="1">
      <alignment horizontal="center" vertical="center"/>
    </xf>
    <xf numFmtId="0" fontId="107" fillId="36" borderId="15" xfId="1316" applyFont="1" applyFill="1" applyBorder="1" applyAlignment="1">
      <alignment horizontal="center" vertical="center" wrapText="1"/>
    </xf>
    <xf numFmtId="0" fontId="40" fillId="0" borderId="15" xfId="0" applyFont="1" applyBorder="1" applyAlignment="1">
      <alignment wrapText="1"/>
    </xf>
    <xf numFmtId="0" fontId="40" fillId="0" borderId="15" xfId="0" applyFont="1" applyBorder="1" applyAlignment="1">
      <alignment vertical="center" wrapText="1"/>
    </xf>
    <xf numFmtId="0" fontId="41" fillId="29" borderId="15" xfId="1322" applyFont="1" applyFill="1" applyBorder="1" applyAlignment="1">
      <alignment horizontal="left" vertical="top" wrapText="1"/>
    </xf>
    <xf numFmtId="0" fontId="113" fillId="36" borderId="39" xfId="1321" applyFont="1" applyFill="1" applyBorder="1" applyAlignment="1">
      <alignment horizontal="center" vertical="center" wrapText="1"/>
    </xf>
    <xf numFmtId="0" fontId="113" fillId="0" borderId="15" xfId="0" applyFont="1" applyBorder="1" applyAlignment="1">
      <alignment vertical="center" wrapText="1"/>
    </xf>
    <xf numFmtId="0" fontId="40" fillId="29" borderId="0" xfId="0" applyFont="1" applyFill="1" applyBorder="1" applyAlignment="1">
      <alignment wrapText="1"/>
    </xf>
    <xf numFmtId="0" fontId="41" fillId="36" borderId="15" xfId="1322" applyFont="1" applyFill="1" applyBorder="1" applyAlignment="1">
      <alignment horizontal="center" vertical="center" wrapText="1"/>
    </xf>
    <xf numFmtId="0" fontId="41" fillId="29" borderId="39" xfId="1316" applyFont="1" applyFill="1" applyBorder="1" applyAlignment="1">
      <alignment horizontal="center" vertical="center" wrapText="1"/>
    </xf>
    <xf numFmtId="0" fontId="40" fillId="29" borderId="0" xfId="0" applyFont="1" applyFill="1" applyAlignment="1">
      <alignment wrapText="1"/>
    </xf>
    <xf numFmtId="1" fontId="105" fillId="40" borderId="15" xfId="0" applyNumberFormat="1" applyFont="1" applyFill="1" applyBorder="1" applyAlignment="1">
      <alignment horizontal="center" vertical="center"/>
    </xf>
    <xf numFmtId="0" fontId="0" fillId="0" borderId="0" xfId="0"/>
    <xf numFmtId="0" fontId="0" fillId="0" borderId="0" xfId="0" applyAlignment="1">
      <alignment wrapText="1"/>
    </xf>
    <xf numFmtId="165" fontId="99" fillId="36" borderId="15" xfId="2217" applyNumberFormat="1" applyFont="1" applyFill="1" applyBorder="1" applyAlignment="1">
      <alignment horizontal="center" vertical="center"/>
    </xf>
    <xf numFmtId="0" fontId="115" fillId="34" borderId="23" xfId="0" applyFont="1" applyFill="1" applyBorder="1" applyAlignment="1">
      <alignment horizontal="center" vertical="center"/>
    </xf>
    <xf numFmtId="165" fontId="102" fillId="34" borderId="23" xfId="2217" applyNumberFormat="1" applyFont="1" applyFill="1" applyBorder="1" applyAlignment="1">
      <alignment vertical="center"/>
    </xf>
    <xf numFmtId="49" fontId="99" fillId="36" borderId="15" xfId="0" applyNumberFormat="1" applyFont="1" applyFill="1" applyBorder="1" applyAlignment="1">
      <alignment horizontal="center" vertical="center"/>
    </xf>
    <xf numFmtId="9" fontId="102" fillId="36" borderId="15" xfId="1779" applyFont="1" applyFill="1" applyBorder="1" applyAlignment="1">
      <alignment horizontal="center" vertical="center"/>
    </xf>
    <xf numFmtId="165" fontId="102" fillId="36" borderId="15" xfId="2217" applyNumberFormat="1" applyFont="1" applyFill="1" applyBorder="1" applyAlignment="1">
      <alignment horizontal="center" vertical="center"/>
    </xf>
    <xf numFmtId="10" fontId="95" fillId="0" borderId="21" xfId="0" applyNumberFormat="1" applyFont="1" applyBorder="1" applyAlignment="1">
      <alignment horizontal="center" vertical="center"/>
    </xf>
    <xf numFmtId="0" fontId="6" fillId="34" borderId="18" xfId="0" applyFont="1" applyFill="1" applyBorder="1" applyAlignment="1">
      <alignment horizontal="center" vertical="center" wrapText="1"/>
    </xf>
    <xf numFmtId="0" fontId="59" fillId="29" borderId="0" xfId="1322" applyFont="1" applyFill="1" applyBorder="1" applyAlignment="1">
      <alignment horizontal="center" vertical="center" wrapText="1"/>
    </xf>
    <xf numFmtId="0" fontId="113" fillId="34" borderId="23" xfId="0" applyFont="1" applyFill="1" applyBorder="1" applyAlignment="1">
      <alignment horizontal="center" vertical="center"/>
    </xf>
    <xf numFmtId="165" fontId="129" fillId="35" borderId="39" xfId="1322" applyNumberFormat="1" applyFont="1" applyFill="1" applyBorder="1" applyAlignment="1">
      <alignment horizontal="center" vertical="center" wrapText="1"/>
    </xf>
    <xf numFmtId="0" fontId="115" fillId="34" borderId="23" xfId="0" applyFont="1" applyFill="1" applyBorder="1" applyAlignment="1">
      <alignment vertical="center"/>
    </xf>
    <xf numFmtId="9" fontId="115" fillId="34" borderId="23" xfId="1779" applyFont="1" applyFill="1" applyBorder="1" applyAlignment="1">
      <alignment horizontal="center" vertical="center"/>
    </xf>
    <xf numFmtId="168" fontId="115" fillId="34" borderId="23" xfId="1779" applyNumberFormat="1" applyFont="1" applyFill="1" applyBorder="1" applyAlignment="1">
      <alignment horizontal="center" vertical="center"/>
    </xf>
    <xf numFmtId="168" fontId="115" fillId="34" borderId="23" xfId="0" applyNumberFormat="1" applyFont="1" applyFill="1" applyBorder="1" applyAlignment="1">
      <alignment horizontal="center" vertical="center"/>
    </xf>
    <xf numFmtId="9" fontId="115" fillId="34" borderId="23" xfId="0" applyNumberFormat="1" applyFont="1" applyFill="1" applyBorder="1" applyAlignment="1">
      <alignment horizontal="center" vertical="center"/>
    </xf>
    <xf numFmtId="9" fontId="115" fillId="34" borderId="32" xfId="1779" applyFont="1" applyFill="1" applyBorder="1" applyAlignment="1">
      <alignment vertical="center"/>
    </xf>
    <xf numFmtId="0" fontId="92" fillId="0" borderId="15" xfId="0" applyFont="1" applyBorder="1" applyAlignment="1">
      <alignment wrapText="1"/>
    </xf>
    <xf numFmtId="0" fontId="92" fillId="0" borderId="15" xfId="0" applyFont="1" applyBorder="1" applyAlignment="1">
      <alignment vertical="center" wrapText="1"/>
    </xf>
    <xf numFmtId="0" fontId="0" fillId="37" borderId="0" xfId="0" applyFill="1" applyAlignment="1">
      <alignment wrapText="1"/>
    </xf>
    <xf numFmtId="165" fontId="54" fillId="0" borderId="0" xfId="0" applyNumberFormat="1" applyFont="1" applyFill="1" applyBorder="1" applyAlignment="1">
      <alignment horizontal="center" vertical="center" wrapText="1"/>
    </xf>
    <xf numFmtId="165" fontId="55" fillId="36" borderId="39" xfId="0" applyNumberFormat="1" applyFont="1" applyFill="1" applyBorder="1" applyAlignment="1">
      <alignment horizontal="center" vertical="center"/>
    </xf>
    <xf numFmtId="0" fontId="20" fillId="36" borderId="15" xfId="1316" applyFont="1" applyFill="1" applyBorder="1" applyAlignment="1">
      <alignment horizontal="center" vertical="center" wrapText="1"/>
    </xf>
    <xf numFmtId="0" fontId="41" fillId="29" borderId="32" xfId="1322" applyFont="1" applyFill="1" applyBorder="1" applyAlignment="1">
      <alignment horizontal="center" vertical="center" wrapText="1"/>
    </xf>
    <xf numFmtId="0" fontId="0" fillId="0" borderId="0" xfId="0" applyAlignment="1">
      <alignment wrapText="1"/>
    </xf>
    <xf numFmtId="0" fontId="0" fillId="0" borderId="0" xfId="0"/>
    <xf numFmtId="0" fontId="0" fillId="0" borderId="0" xfId="0" applyAlignment="1">
      <alignment wrapText="1"/>
    </xf>
    <xf numFmtId="0" fontId="0" fillId="0" borderId="15" xfId="0" applyBorder="1" applyAlignment="1">
      <alignment wrapText="1"/>
    </xf>
    <xf numFmtId="0" fontId="0" fillId="37" borderId="0" xfId="0" applyFill="1" applyBorder="1" applyAlignment="1">
      <alignment wrapText="1"/>
    </xf>
    <xf numFmtId="0" fontId="41" fillId="29" borderId="15" xfId="0" applyFont="1" applyFill="1" applyBorder="1" applyAlignment="1">
      <alignment horizontal="left" vertical="center" wrapText="1"/>
    </xf>
    <xf numFmtId="183" fontId="91" fillId="0" borderId="15" xfId="0" applyNumberFormat="1" applyFont="1" applyBorder="1" applyAlignment="1">
      <alignment horizontal="center" vertical="center"/>
    </xf>
    <xf numFmtId="183" fontId="55" fillId="0" borderId="15" xfId="0" applyNumberFormat="1" applyFont="1" applyBorder="1" applyAlignment="1">
      <alignment horizontal="center" vertical="center" wrapText="1"/>
    </xf>
    <xf numFmtId="0" fontId="2" fillId="0" borderId="16" xfId="0" applyFont="1" applyFill="1" applyBorder="1" applyAlignment="1">
      <alignment horizontal="center" vertical="center" wrapText="1"/>
    </xf>
    <xf numFmtId="0" fontId="44" fillId="0" borderId="15" xfId="0" applyFont="1" applyBorder="1" applyAlignment="1">
      <alignment horizontal="center" vertical="center"/>
    </xf>
    <xf numFmtId="165" fontId="101" fillId="36" borderId="15" xfId="2756" applyNumberFormat="1" applyFont="1" applyFill="1" applyBorder="1" applyAlignment="1">
      <alignment horizontal="right" vertical="center"/>
    </xf>
    <xf numFmtId="0" fontId="91" fillId="0" borderId="15" xfId="0" applyFont="1" applyBorder="1" applyAlignment="1">
      <alignment horizontal="left" wrapText="1"/>
    </xf>
    <xf numFmtId="184" fontId="91" fillId="0" borderId="15" xfId="0" applyNumberFormat="1" applyFont="1" applyBorder="1" applyAlignment="1">
      <alignment horizontal="center" vertical="center"/>
    </xf>
    <xf numFmtId="165" fontId="91" fillId="0" borderId="15" xfId="0" applyNumberFormat="1" applyFont="1" applyBorder="1" applyAlignment="1">
      <alignment vertical="center"/>
    </xf>
    <xf numFmtId="0" fontId="102" fillId="35" borderId="42" xfId="1322" applyFont="1" applyFill="1" applyBorder="1" applyAlignment="1">
      <alignment horizontal="center" vertical="center" wrapText="1"/>
    </xf>
    <xf numFmtId="0" fontId="101" fillId="36" borderId="36" xfId="0" applyFont="1" applyFill="1" applyBorder="1" applyAlignment="1">
      <alignment horizontal="left" vertical="center" wrapText="1"/>
    </xf>
    <xf numFmtId="0" fontId="101" fillId="36" borderId="39" xfId="1322" applyFont="1" applyFill="1" applyBorder="1" applyAlignment="1">
      <alignment horizontal="center" vertical="center" wrapText="1"/>
    </xf>
    <xf numFmtId="0" fontId="101" fillId="0" borderId="34" xfId="1322" applyFont="1" applyBorder="1" applyAlignment="1">
      <alignment horizontal="center" vertical="center" wrapText="1"/>
    </xf>
    <xf numFmtId="165" fontId="101" fillId="36" borderId="15" xfId="2759" applyNumberFormat="1" applyFont="1" applyFill="1" applyBorder="1" applyAlignment="1">
      <alignment horizontal="center" vertical="center" wrapText="1"/>
    </xf>
    <xf numFmtId="165" fontId="101" fillId="36" borderId="15" xfId="1322" applyNumberFormat="1" applyFont="1" applyFill="1" applyBorder="1" applyAlignment="1">
      <alignment horizontal="center" vertical="center" wrapText="1"/>
    </xf>
    <xf numFmtId="0" fontId="102" fillId="36" borderId="42" xfId="1322" applyFont="1" applyFill="1" applyBorder="1" applyAlignment="1">
      <alignment horizontal="center" vertical="center" wrapText="1"/>
    </xf>
    <xf numFmtId="0" fontId="0" fillId="37" borderId="0" xfId="0" applyFont="1" applyFill="1" applyBorder="1" applyAlignment="1">
      <alignment wrapText="1"/>
    </xf>
    <xf numFmtId="0" fontId="101" fillId="36" borderId="15" xfId="1322" applyFont="1" applyFill="1" applyBorder="1" applyAlignment="1">
      <alignment horizontal="left" vertical="center" wrapText="1"/>
    </xf>
    <xf numFmtId="0" fontId="101" fillId="36" borderId="42" xfId="1322" applyFont="1" applyFill="1" applyBorder="1" applyAlignment="1">
      <alignment horizontal="center" vertical="center" wrapText="1"/>
    </xf>
    <xf numFmtId="0" fontId="41" fillId="0" borderId="15" xfId="1322" applyFont="1" applyBorder="1" applyAlignment="1">
      <alignment horizontal="center" vertical="center" wrapText="1"/>
    </xf>
    <xf numFmtId="0" fontId="0" fillId="34" borderId="21" xfId="0" applyFill="1" applyBorder="1" applyAlignment="1">
      <alignment horizontal="center" vertical="center"/>
    </xf>
    <xf numFmtId="0" fontId="53" fillId="0" borderId="23" xfId="0" applyFont="1" applyBorder="1"/>
    <xf numFmtId="10" fontId="102" fillId="34" borderId="23" xfId="1779" applyNumberFormat="1" applyFont="1" applyFill="1" applyBorder="1" applyAlignment="1">
      <alignment horizontal="center" vertical="center" wrapText="1"/>
    </xf>
    <xf numFmtId="10" fontId="129" fillId="34" borderId="16" xfId="1779" applyNumberFormat="1" applyFont="1" applyFill="1" applyBorder="1" applyAlignment="1">
      <alignment horizontal="center" vertical="center"/>
    </xf>
    <xf numFmtId="10" fontId="115" fillId="34" borderId="23" xfId="1779" applyNumberFormat="1" applyFont="1" applyFill="1" applyBorder="1" applyAlignment="1">
      <alignment vertical="center"/>
    </xf>
    <xf numFmtId="10" fontId="6" fillId="34" borderId="18" xfId="1779" applyNumberFormat="1" applyFont="1" applyFill="1" applyBorder="1" applyAlignment="1">
      <alignment horizontal="center" vertical="center"/>
    </xf>
    <xf numFmtId="10" fontId="6" fillId="34" borderId="22" xfId="1779" applyNumberFormat="1" applyFont="1" applyFill="1" applyBorder="1" applyAlignment="1">
      <alignment horizontal="center" vertical="center"/>
    </xf>
    <xf numFmtId="10" fontId="52" fillId="0" borderId="0" xfId="1779" applyNumberFormat="1" applyFont="1" applyAlignment="1">
      <alignment vertical="center"/>
    </xf>
    <xf numFmtId="10" fontId="77" fillId="0" borderId="34" xfId="0" applyNumberFormat="1" applyFont="1" applyBorder="1" applyAlignment="1">
      <alignment vertical="center"/>
    </xf>
    <xf numFmtId="0" fontId="0" fillId="0" borderId="0" xfId="0"/>
    <xf numFmtId="0" fontId="0" fillId="0" borderId="0" xfId="0" applyAlignment="1">
      <alignment wrapText="1"/>
    </xf>
    <xf numFmtId="0" fontId="0" fillId="0" borderId="0" xfId="0"/>
    <xf numFmtId="0" fontId="0" fillId="0" borderId="0" xfId="0" applyAlignment="1">
      <alignment wrapText="1"/>
    </xf>
    <xf numFmtId="0" fontId="41" fillId="29" borderId="39" xfId="0" applyFont="1" applyFill="1" applyBorder="1" applyAlignment="1">
      <alignment horizontal="center" vertical="center" wrapText="1"/>
    </xf>
    <xf numFmtId="165" fontId="77" fillId="0" borderId="34" xfId="0" applyNumberFormat="1" applyFont="1" applyBorder="1" applyAlignment="1">
      <alignment horizontal="center" vertical="center"/>
    </xf>
    <xf numFmtId="10" fontId="77" fillId="0" borderId="34" xfId="0" applyNumberFormat="1" applyFont="1" applyBorder="1" applyAlignment="1">
      <alignment horizontal="center" vertical="center"/>
    </xf>
    <xf numFmtId="0" fontId="45" fillId="0" borderId="0" xfId="0" applyFont="1" applyAlignment="1">
      <alignment vertical="center"/>
    </xf>
    <xf numFmtId="0" fontId="8" fillId="0" borderId="0" xfId="0" applyFont="1" applyAlignment="1">
      <alignment vertical="center"/>
    </xf>
    <xf numFmtId="0" fontId="126" fillId="34" borderId="32" xfId="0" applyFont="1" applyFill="1" applyBorder="1" applyAlignment="1">
      <alignment vertical="center"/>
    </xf>
    <xf numFmtId="0" fontId="127" fillId="34" borderId="23" xfId="0" applyFont="1" applyFill="1" applyBorder="1" applyAlignment="1">
      <alignment horizontal="center" vertical="center"/>
    </xf>
    <xf numFmtId="9" fontId="127" fillId="34" borderId="23" xfId="0" applyNumberFormat="1" applyFont="1" applyFill="1" applyBorder="1" applyAlignment="1">
      <alignment vertical="center"/>
    </xf>
    <xf numFmtId="0" fontId="127" fillId="34" borderId="23" xfId="0" applyFont="1" applyFill="1" applyBorder="1" applyAlignment="1">
      <alignment vertical="center"/>
    </xf>
    <xf numFmtId="168" fontId="127" fillId="34" borderId="23" xfId="0" applyNumberFormat="1" applyFont="1" applyFill="1" applyBorder="1" applyAlignment="1">
      <alignment vertical="center"/>
    </xf>
    <xf numFmtId="0" fontId="127" fillId="34" borderId="32" xfId="0" applyFont="1" applyFill="1" applyBorder="1" applyAlignment="1">
      <alignment vertical="center"/>
    </xf>
    <xf numFmtId="0" fontId="127" fillId="0" borderId="0" xfId="0" applyFont="1" applyAlignment="1">
      <alignment vertical="center"/>
    </xf>
    <xf numFmtId="0" fontId="0" fillId="0" borderId="0" xfId="0" applyAlignment="1">
      <alignment vertical="center"/>
    </xf>
    <xf numFmtId="9" fontId="113" fillId="0" borderId="0" xfId="0" applyNumberFormat="1" applyFont="1" applyAlignment="1">
      <alignment vertical="center"/>
    </xf>
    <xf numFmtId="0" fontId="113" fillId="0" borderId="0" xfId="0" applyFont="1" applyAlignment="1">
      <alignment vertical="center"/>
    </xf>
    <xf numFmtId="168" fontId="113" fillId="0" borderId="0" xfId="0" applyNumberFormat="1" applyFont="1" applyAlignment="1">
      <alignment vertical="center"/>
    </xf>
    <xf numFmtId="165" fontId="126" fillId="0" borderId="0" xfId="0" applyNumberFormat="1" applyFont="1" applyAlignment="1">
      <alignment vertical="center"/>
    </xf>
    <xf numFmtId="0" fontId="113" fillId="0" borderId="42" xfId="0" applyFont="1" applyBorder="1" applyAlignment="1">
      <alignment vertical="center"/>
    </xf>
    <xf numFmtId="0" fontId="4" fillId="29" borderId="15" xfId="0" applyFont="1" applyFill="1" applyBorder="1" applyAlignment="1">
      <alignment horizontal="center" wrapText="1"/>
    </xf>
    <xf numFmtId="170" fontId="4" fillId="29" borderId="15" xfId="0" applyNumberFormat="1" applyFont="1" applyFill="1" applyBorder="1" applyAlignment="1">
      <alignment horizontal="center" wrapText="1"/>
    </xf>
    <xf numFmtId="0" fontId="4" fillId="29" borderId="15" xfId="0" applyFont="1" applyFill="1" applyBorder="1" applyAlignment="1">
      <alignment horizontal="justify" wrapText="1"/>
    </xf>
    <xf numFmtId="0" fontId="3" fillId="29" borderId="15" xfId="0" applyFont="1" applyFill="1" applyBorder="1" applyAlignment="1">
      <alignment horizontal="center" wrapText="1"/>
    </xf>
    <xf numFmtId="4" fontId="3" fillId="29" borderId="15" xfId="0" applyNumberFormat="1" applyFont="1" applyFill="1" applyBorder="1" applyAlignment="1">
      <alignment horizontal="right" wrapText="1"/>
    </xf>
    <xf numFmtId="4" fontId="4" fillId="29" borderId="15" xfId="0" applyNumberFormat="1" applyFont="1" applyFill="1" applyBorder="1" applyAlignment="1">
      <alignment horizontal="right" wrapText="1"/>
    </xf>
    <xf numFmtId="170" fontId="3" fillId="29" borderId="15" xfId="0" applyNumberFormat="1" applyFont="1" applyFill="1" applyBorder="1" applyAlignment="1">
      <alignment horizontal="center" wrapText="1"/>
    </xf>
    <xf numFmtId="0" fontId="3" fillId="29" borderId="15" xfId="0" applyFont="1" applyFill="1" applyBorder="1" applyAlignment="1">
      <alignment horizontal="justify" wrapText="1"/>
    </xf>
    <xf numFmtId="170" fontId="130" fillId="45" borderId="15" xfId="0" applyNumberFormat="1" applyFont="1" applyFill="1" applyBorder="1" applyAlignment="1">
      <alignment horizontal="center" wrapText="1"/>
    </xf>
    <xf numFmtId="4" fontId="130" fillId="45" borderId="15" xfId="0" applyNumberFormat="1" applyFont="1" applyFill="1" applyBorder="1" applyAlignment="1">
      <alignment horizontal="center" wrapText="1"/>
    </xf>
    <xf numFmtId="4" fontId="130" fillId="45" borderId="15" xfId="0" applyNumberFormat="1" applyFont="1" applyFill="1" applyBorder="1" applyAlignment="1">
      <alignment horizontal="justify" wrapText="1"/>
    </xf>
    <xf numFmtId="165" fontId="4" fillId="36" borderId="15" xfId="0" applyNumberFormat="1" applyFont="1" applyFill="1" applyBorder="1" applyAlignment="1">
      <alignment horizontal="center" vertical="center" wrapText="1"/>
    </xf>
    <xf numFmtId="0" fontId="40" fillId="0" borderId="15" xfId="0" applyFont="1" applyBorder="1" applyAlignment="1">
      <alignment horizontal="center" vertical="center" wrapText="1"/>
    </xf>
    <xf numFmtId="185" fontId="111" fillId="36" borderId="15" xfId="2758" applyNumberFormat="1" applyFont="1" applyFill="1" applyBorder="1" applyAlignment="1">
      <alignment horizontal="center" vertical="center" wrapText="1"/>
    </xf>
    <xf numFmtId="0" fontId="0" fillId="0" borderId="0" xfId="0"/>
    <xf numFmtId="0" fontId="0" fillId="0" borderId="0" xfId="0" applyAlignment="1">
      <alignment wrapText="1"/>
    </xf>
    <xf numFmtId="0" fontId="2" fillId="0" borderId="0" xfId="0" applyFont="1" applyAlignment="1">
      <alignment vertical="center"/>
    </xf>
    <xf numFmtId="0" fontId="6" fillId="0" borderId="0" xfId="1300" applyFont="1" applyAlignment="1">
      <alignment horizontal="center" vertical="center" wrapText="1"/>
    </xf>
    <xf numFmtId="166" fontId="6" fillId="0" borderId="0" xfId="2753" applyFont="1" applyFill="1" applyBorder="1" applyAlignment="1">
      <alignment horizontal="center" vertical="center" wrapText="1"/>
    </xf>
    <xf numFmtId="43" fontId="6" fillId="0" borderId="0" xfId="2760" applyFont="1" applyFill="1" applyAlignment="1">
      <alignment vertical="center"/>
    </xf>
    <xf numFmtId="43" fontId="2" fillId="0" borderId="0" xfId="2760" applyFont="1" applyFill="1" applyAlignment="1">
      <alignment vertical="center"/>
    </xf>
    <xf numFmtId="166" fontId="2" fillId="0" borderId="0" xfId="2753" applyFont="1" applyFill="1" applyAlignment="1">
      <alignment vertical="center"/>
    </xf>
    <xf numFmtId="166" fontId="2" fillId="0" borderId="0" xfId="2765" applyFont="1" applyAlignment="1">
      <alignment horizontal="right" vertical="center"/>
    </xf>
    <xf numFmtId="166" fontId="6" fillId="0" borderId="0" xfId="2753" applyFont="1" applyFill="1" applyBorder="1" applyAlignment="1">
      <alignment horizontal="right" vertical="center" wrapText="1"/>
    </xf>
    <xf numFmtId="166" fontId="2" fillId="0" borderId="0" xfId="2753" applyFont="1" applyAlignment="1">
      <alignment horizontal="right" vertical="center"/>
    </xf>
    <xf numFmtId="166" fontId="6" fillId="0" borderId="0" xfId="2753" applyFont="1" applyFill="1" applyAlignment="1">
      <alignment horizontal="right" vertical="center"/>
    </xf>
    <xf numFmtId="10" fontId="6" fillId="0" borderId="0" xfId="1780" applyNumberFormat="1" applyFont="1" applyFill="1" applyBorder="1" applyAlignment="1">
      <alignment horizontal="right" vertical="center" indent="1"/>
    </xf>
    <xf numFmtId="0" fontId="6" fillId="0" borderId="15" xfId="1300" applyFont="1" applyBorder="1" applyAlignment="1">
      <alignment horizontal="center"/>
    </xf>
    <xf numFmtId="0" fontId="6" fillId="0" borderId="15" xfId="1300" applyFont="1" applyBorder="1" applyAlignment="1">
      <alignment horizontal="left" vertical="center"/>
    </xf>
    <xf numFmtId="0" fontId="6" fillId="0" borderId="15" xfId="1300" applyFont="1" applyBorder="1" applyAlignment="1">
      <alignment horizontal="center" vertical="center"/>
    </xf>
    <xf numFmtId="166" fontId="6" fillId="0" borderId="15" xfId="2765" applyFont="1" applyFill="1" applyBorder="1" applyAlignment="1">
      <alignment horizontal="center" vertical="center"/>
    </xf>
    <xf numFmtId="166" fontId="6" fillId="0" borderId="15" xfId="2753" applyFont="1" applyFill="1" applyBorder="1" applyAlignment="1">
      <alignment horizontal="right" vertical="center"/>
    </xf>
    <xf numFmtId="166" fontId="6" fillId="0" borderId="15" xfId="2753" applyFont="1" applyFill="1" applyBorder="1" applyAlignment="1">
      <alignment vertical="center"/>
    </xf>
    <xf numFmtId="0" fontId="6" fillId="0" borderId="0" xfId="1300" applyFont="1" applyAlignment="1">
      <alignment horizontal="center" vertical="center"/>
    </xf>
    <xf numFmtId="0" fontId="6" fillId="0" borderId="0" xfId="1300" applyFont="1" applyAlignment="1">
      <alignment horizontal="center"/>
    </xf>
    <xf numFmtId="0" fontId="6" fillId="0" borderId="0" xfId="1300" applyFont="1" applyAlignment="1">
      <alignment horizontal="left" vertical="center"/>
    </xf>
    <xf numFmtId="166" fontId="6" fillId="0" borderId="0" xfId="2765" applyFont="1" applyFill="1" applyBorder="1" applyAlignment="1">
      <alignment horizontal="center" vertical="center"/>
    </xf>
    <xf numFmtId="166" fontId="6" fillId="0" borderId="0" xfId="2753" applyFont="1" applyFill="1" applyBorder="1" applyAlignment="1">
      <alignment horizontal="right" vertical="center"/>
    </xf>
    <xf numFmtId="166" fontId="6" fillId="0" borderId="0" xfId="2753" applyFont="1" applyFill="1" applyBorder="1" applyAlignment="1">
      <alignment vertical="center"/>
    </xf>
    <xf numFmtId="0" fontId="2" fillId="0" borderId="0" xfId="1300" applyAlignment="1">
      <alignment horizontal="center" vertical="center"/>
    </xf>
    <xf numFmtId="49" fontId="6" fillId="46" borderId="61" xfId="1300" applyNumberFormat="1" applyFont="1" applyFill="1" applyBorder="1" applyAlignment="1">
      <alignment horizontal="center" vertical="center"/>
    </xf>
    <xf numFmtId="49" fontId="6" fillId="46" borderId="62" xfId="1300" applyNumberFormat="1" applyFont="1" applyFill="1" applyBorder="1" applyAlignment="1">
      <alignment horizontal="center" vertical="center"/>
    </xf>
    <xf numFmtId="49" fontId="6" fillId="46" borderId="62" xfId="1303" applyNumberFormat="1" applyFont="1" applyFill="1" applyBorder="1" applyAlignment="1">
      <alignment horizontal="center" vertical="center"/>
    </xf>
    <xf numFmtId="166" fontId="6" fillId="46" borderId="62" xfId="2765" applyFont="1" applyFill="1" applyBorder="1" applyAlignment="1">
      <alignment horizontal="center" vertical="center"/>
    </xf>
    <xf numFmtId="166" fontId="6" fillId="46" borderId="62" xfId="2753" applyFont="1" applyFill="1" applyBorder="1" applyAlignment="1">
      <alignment horizontal="center" vertical="center" wrapText="1"/>
    </xf>
    <xf numFmtId="166" fontId="6" fillId="46" borderId="63" xfId="2753"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166" fontId="2" fillId="0" borderId="0" xfId="2765" applyFont="1" applyAlignment="1">
      <alignment horizontal="center" vertical="center"/>
    </xf>
    <xf numFmtId="166" fontId="2" fillId="0" borderId="0" xfId="2753" applyFont="1" applyAlignment="1">
      <alignment vertical="center"/>
    </xf>
    <xf numFmtId="0" fontId="6" fillId="30" borderId="15" xfId="1300" applyFont="1" applyFill="1" applyBorder="1" applyAlignment="1">
      <alignment horizontal="center" vertical="center"/>
    </xf>
    <xf numFmtId="0" fontId="6" fillId="30" borderId="15" xfId="1300" applyFont="1" applyFill="1" applyBorder="1" applyAlignment="1">
      <alignment horizontal="center"/>
    </xf>
    <xf numFmtId="0" fontId="6" fillId="30" borderId="15" xfId="1300" applyFont="1" applyFill="1" applyBorder="1" applyAlignment="1">
      <alignment vertical="center"/>
    </xf>
    <xf numFmtId="166" fontId="6" fillId="30" borderId="15" xfId="2765" applyFont="1" applyFill="1" applyBorder="1" applyAlignment="1">
      <alignment vertical="center"/>
    </xf>
    <xf numFmtId="166" fontId="6" fillId="30" borderId="15" xfId="2753" applyFont="1" applyFill="1" applyBorder="1" applyAlignment="1">
      <alignment horizontal="right" vertical="center"/>
    </xf>
    <xf numFmtId="166" fontId="6" fillId="30" borderId="15" xfId="2753" applyFont="1" applyFill="1" applyBorder="1" applyAlignment="1">
      <alignment vertical="center"/>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166" fontId="2" fillId="0" borderId="15" xfId="2753" quotePrefix="1" applyFont="1" applyFill="1" applyBorder="1" applyAlignment="1">
      <alignment horizontal="right" vertical="center"/>
    </xf>
    <xf numFmtId="166" fontId="2" fillId="0" borderId="15" xfId="2753" applyFont="1" applyBorder="1" applyAlignment="1">
      <alignment horizontal="right" vertical="center"/>
    </xf>
    <xf numFmtId="0" fontId="2" fillId="0" borderId="15" xfId="1300" applyBorder="1" applyAlignment="1">
      <alignment horizontal="center" vertical="center" wrapText="1"/>
    </xf>
    <xf numFmtId="0" fontId="2" fillId="0" borderId="39" xfId="1303" applyBorder="1" applyAlignment="1">
      <alignment horizontal="center" vertical="center" wrapText="1"/>
    </xf>
    <xf numFmtId="0" fontId="2" fillId="0" borderId="15" xfId="1303" applyBorder="1" applyAlignment="1">
      <alignment vertical="center" wrapText="1"/>
    </xf>
    <xf numFmtId="0" fontId="131" fillId="0" borderId="15" xfId="2766" applyNumberFormat="1" applyFont="1" applyBorder="1" applyAlignment="1">
      <alignment horizontal="center" vertical="center" wrapText="1"/>
    </xf>
    <xf numFmtId="0" fontId="2" fillId="0" borderId="15" xfId="1300" applyBorder="1" applyAlignment="1">
      <alignment vertical="center"/>
    </xf>
    <xf numFmtId="0" fontId="2" fillId="0" borderId="15" xfId="1300" applyBorder="1" applyAlignment="1">
      <alignment horizontal="center" vertical="center"/>
    </xf>
    <xf numFmtId="0" fontId="131" fillId="0" borderId="15" xfId="2767" applyFont="1" applyBorder="1" applyAlignment="1">
      <alignment horizontal="justify" vertical="center" wrapText="1"/>
    </xf>
    <xf numFmtId="0" fontId="131" fillId="0" borderId="15" xfId="2767" applyFont="1" applyBorder="1" applyAlignment="1">
      <alignment horizontal="center" vertical="center" wrapText="1"/>
    </xf>
    <xf numFmtId="0" fontId="2" fillId="0" borderId="15" xfId="2768" applyBorder="1" applyAlignment="1">
      <alignment horizontal="center" vertical="center"/>
    </xf>
    <xf numFmtId="0" fontId="2" fillId="0" borderId="15" xfId="2768" applyBorder="1" applyAlignment="1">
      <alignment horizontal="left" vertical="center" wrapText="1"/>
    </xf>
    <xf numFmtId="0" fontId="2" fillId="0" borderId="15" xfId="2769" applyBorder="1" applyAlignment="1">
      <alignment horizontal="center" vertical="center"/>
    </xf>
    <xf numFmtId="0" fontId="2" fillId="0" borderId="39" xfId="2770" applyBorder="1" applyAlignment="1">
      <alignment horizontal="center" vertical="center"/>
    </xf>
    <xf numFmtId="0" fontId="2" fillId="0" borderId="39" xfId="0" applyFont="1" applyBorder="1" applyAlignment="1">
      <alignment horizontal="left" vertical="center" wrapText="1"/>
    </xf>
    <xf numFmtId="0" fontId="2" fillId="0" borderId="39" xfId="0" applyFont="1" applyBorder="1" applyAlignment="1">
      <alignment horizontal="center" vertical="center"/>
    </xf>
    <xf numFmtId="0" fontId="2" fillId="0" borderId="15" xfId="1303" applyBorder="1" applyAlignment="1">
      <alignment horizontal="center" vertical="center" wrapText="1"/>
    </xf>
    <xf numFmtId="0" fontId="2" fillId="0" borderId="15" xfId="2771" applyBorder="1" applyAlignment="1">
      <alignment horizontal="left" vertical="center" wrapText="1"/>
    </xf>
    <xf numFmtId="0" fontId="6" fillId="0" borderId="16" xfId="0" applyFont="1" applyBorder="1" applyAlignment="1">
      <alignment vertical="center" wrapText="1"/>
    </xf>
    <xf numFmtId="0" fontId="6" fillId="0" borderId="23" xfId="0" applyFont="1" applyBorder="1" applyAlignment="1">
      <alignment vertical="center" wrapText="1"/>
    </xf>
    <xf numFmtId="0" fontId="6" fillId="0" borderId="32" xfId="0" applyFont="1" applyBorder="1" applyAlignment="1">
      <alignment horizontal="right" vertical="center"/>
    </xf>
    <xf numFmtId="166" fontId="6" fillId="0" borderId="15" xfId="2753" applyFont="1" applyFill="1" applyBorder="1" applyAlignment="1">
      <alignment horizontal="right" vertical="center" wrapText="1"/>
    </xf>
    <xf numFmtId="166" fontId="6" fillId="0" borderId="15" xfId="2753" applyFont="1" applyFill="1" applyBorder="1" applyAlignment="1">
      <alignment vertical="center" wrapText="1"/>
    </xf>
    <xf numFmtId="0" fontId="2" fillId="0" borderId="0" xfId="0" applyFont="1" applyAlignment="1">
      <alignment horizontal="left" vertical="center" wrapText="1"/>
    </xf>
    <xf numFmtId="4" fontId="2" fillId="0" borderId="0" xfId="2765" applyNumberFormat="1" applyFont="1" applyFill="1" applyBorder="1" applyAlignment="1">
      <alignment horizontal="right" vertical="center"/>
    </xf>
    <xf numFmtId="166" fontId="2" fillId="0" borderId="0" xfId="2753" applyFont="1" applyBorder="1" applyAlignment="1">
      <alignment horizontal="right" vertical="center"/>
    </xf>
    <xf numFmtId="0" fontId="2" fillId="0" borderId="15" xfId="0" applyFont="1" applyBorder="1" applyAlignment="1">
      <alignment horizontal="center" vertical="center" wrapText="1"/>
    </xf>
    <xf numFmtId="0" fontId="2" fillId="0" borderId="15" xfId="2772" applyBorder="1" applyAlignment="1">
      <alignment horizontal="center" vertical="center"/>
    </xf>
    <xf numFmtId="0" fontId="2" fillId="0" borderId="15" xfId="1300" applyBorder="1" applyAlignment="1">
      <alignment horizontal="left" vertical="center" wrapText="1"/>
    </xf>
    <xf numFmtId="0" fontId="6" fillId="0" borderId="15" xfId="1300" applyFont="1" applyBorder="1" applyAlignment="1">
      <alignment vertical="center"/>
    </xf>
    <xf numFmtId="166" fontId="2" fillId="0" borderId="15" xfId="2765" applyFont="1" applyFill="1" applyBorder="1" applyAlignment="1">
      <alignment vertical="center"/>
    </xf>
    <xf numFmtId="166" fontId="2" fillId="0" borderId="15" xfId="2753" applyFont="1" applyFill="1" applyBorder="1" applyAlignment="1">
      <alignment horizontal="right" vertical="center"/>
    </xf>
    <xf numFmtId="0" fontId="2" fillId="0" borderId="15" xfId="1303" applyBorder="1" applyAlignment="1">
      <alignment horizontal="left" vertical="center"/>
    </xf>
    <xf numFmtId="0" fontId="2" fillId="36" borderId="15" xfId="1300" applyFill="1" applyBorder="1" applyAlignment="1">
      <alignment horizontal="center" vertical="center" wrapText="1"/>
    </xf>
    <xf numFmtId="0" fontId="2" fillId="0" borderId="15" xfId="2773" applyBorder="1" applyAlignment="1">
      <alignment horizontal="center" vertical="center"/>
    </xf>
    <xf numFmtId="0" fontId="2" fillId="0" borderId="15" xfId="1303" applyBorder="1" applyAlignment="1">
      <alignment horizontal="center" vertical="center"/>
    </xf>
    <xf numFmtId="0" fontId="2" fillId="0" borderId="15" xfId="1300" applyBorder="1" applyAlignment="1">
      <alignment horizontal="left" vertical="center"/>
    </xf>
    <xf numFmtId="0" fontId="2" fillId="0" borderId="15" xfId="1303" applyBorder="1" applyAlignment="1">
      <alignment horizontal="left" vertical="center" wrapText="1"/>
    </xf>
    <xf numFmtId="0" fontId="2" fillId="0" borderId="15" xfId="2774" applyBorder="1" applyAlignment="1">
      <alignment horizontal="center" vertical="center"/>
    </xf>
    <xf numFmtId="0" fontId="2" fillId="0" borderId="39" xfId="0" applyFont="1" applyBorder="1" applyAlignment="1">
      <alignment horizontal="center" vertical="center" wrapText="1"/>
    </xf>
    <xf numFmtId="0" fontId="6" fillId="0" borderId="15" xfId="1303" applyFont="1" applyBorder="1" applyAlignment="1">
      <alignment horizontal="center" vertical="center"/>
    </xf>
    <xf numFmtId="0" fontId="6" fillId="0" borderId="15" xfId="1303" applyFont="1" applyBorder="1" applyAlignment="1">
      <alignment vertical="center"/>
    </xf>
    <xf numFmtId="0" fontId="2" fillId="0" borderId="15" xfId="1303" applyBorder="1" applyAlignment="1">
      <alignment vertical="center"/>
    </xf>
    <xf numFmtId="0" fontId="2" fillId="0" borderId="15" xfId="0" applyFont="1" applyBorder="1" applyAlignment="1">
      <alignment vertical="center" wrapText="1"/>
    </xf>
    <xf numFmtId="0" fontId="2" fillId="0" borderId="36" xfId="0" applyFont="1" applyBorder="1" applyAlignment="1">
      <alignment horizontal="center" vertical="center"/>
    </xf>
    <xf numFmtId="0" fontId="6" fillId="0" borderId="0" xfId="0" applyFont="1" applyAlignment="1">
      <alignment horizontal="right" vertical="center" wrapText="1"/>
    </xf>
    <xf numFmtId="166" fontId="6" fillId="0" borderId="0" xfId="2753" applyFont="1" applyFill="1" applyBorder="1" applyAlignment="1">
      <alignment vertical="center" wrapText="1"/>
    </xf>
    <xf numFmtId="0" fontId="2" fillId="0" borderId="23" xfId="1303" applyBorder="1" applyAlignment="1">
      <alignment horizontal="left" vertical="center" wrapText="1"/>
    </xf>
    <xf numFmtId="0" fontId="2" fillId="0" borderId="23" xfId="1300" applyBorder="1" applyAlignment="1">
      <alignment horizontal="left" vertical="center" wrapText="1"/>
    </xf>
    <xf numFmtId="0" fontId="6" fillId="0" borderId="34" xfId="1300" applyFont="1" applyBorder="1" applyAlignment="1">
      <alignment horizontal="center"/>
    </xf>
    <xf numFmtId="0" fontId="6" fillId="0" borderId="34" xfId="1300" applyFont="1" applyBorder="1" applyAlignment="1">
      <alignment vertical="center"/>
    </xf>
    <xf numFmtId="166" fontId="6" fillId="0" borderId="34" xfId="2765" applyFont="1" applyFill="1" applyBorder="1" applyAlignment="1">
      <alignment vertical="center"/>
    </xf>
    <xf numFmtId="166" fontId="6" fillId="0" borderId="34" xfId="2753" applyFont="1" applyFill="1" applyBorder="1" applyAlignment="1">
      <alignment horizontal="right" vertical="center"/>
    </xf>
    <xf numFmtId="0" fontId="2" fillId="0" borderId="15" xfId="2775" applyBorder="1" applyAlignment="1">
      <alignment horizontal="center" vertical="center" wrapText="1"/>
    </xf>
    <xf numFmtId="0" fontId="6" fillId="0" borderId="15" xfId="1300" applyFont="1" applyBorder="1" applyAlignment="1">
      <alignment horizontal="center" vertical="center" wrapText="1"/>
    </xf>
    <xf numFmtId="0" fontId="6" fillId="0" borderId="15" xfId="1300" applyFont="1" applyBorder="1" applyAlignment="1">
      <alignment vertical="center" wrapText="1"/>
    </xf>
    <xf numFmtId="0" fontId="2" fillId="36" borderId="15" xfId="1303" applyFill="1" applyBorder="1" applyAlignment="1">
      <alignment horizontal="center" vertical="center" wrapText="1"/>
    </xf>
    <xf numFmtId="0" fontId="2" fillId="36" borderId="15" xfId="1303" applyFill="1" applyBorder="1" applyAlignment="1">
      <alignment vertical="center"/>
    </xf>
    <xf numFmtId="4" fontId="2" fillId="0" borderId="15" xfId="1303" applyNumberFormat="1" applyBorder="1" applyAlignment="1">
      <alignment horizontal="center" vertical="center" wrapText="1"/>
    </xf>
    <xf numFmtId="0" fontId="2" fillId="0" borderId="15" xfId="2776" applyBorder="1" applyAlignment="1">
      <alignment horizontal="center" vertical="center"/>
    </xf>
    <xf numFmtId="0" fontId="2" fillId="36" borderId="15" xfId="1303" applyFill="1" applyBorder="1" applyAlignment="1">
      <alignment horizontal="center" vertical="center"/>
    </xf>
    <xf numFmtId="0" fontId="2" fillId="0" borderId="15" xfId="2777" applyBorder="1" applyAlignment="1">
      <alignment horizontal="center" vertical="center" wrapText="1"/>
    </xf>
    <xf numFmtId="0" fontId="2" fillId="0" borderId="15" xfId="1288" applyFont="1" applyBorder="1" applyAlignment="1">
      <alignment horizontal="center" vertical="center" wrapText="1"/>
    </xf>
    <xf numFmtId="0" fontId="2" fillId="0" borderId="15" xfId="2778"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6" fontId="2" fillId="0" borderId="0" xfId="2753" applyFont="1" applyBorder="1" applyAlignment="1">
      <alignment horizontal="right" vertical="center" wrapText="1"/>
    </xf>
    <xf numFmtId="166" fontId="6" fillId="0" borderId="0" xfId="2753" applyFont="1" applyBorder="1" applyAlignment="1">
      <alignment horizontal="right" vertical="center"/>
    </xf>
    <xf numFmtId="49" fontId="6" fillId="46" borderId="16" xfId="0" applyNumberFormat="1" applyFont="1" applyFill="1" applyBorder="1" applyAlignment="1">
      <alignment vertical="center"/>
    </xf>
    <xf numFmtId="49" fontId="6" fillId="46" borderId="23" xfId="0" applyNumberFormat="1" applyFont="1" applyFill="1" applyBorder="1" applyAlignment="1">
      <alignment vertical="center"/>
    </xf>
    <xf numFmtId="0" fontId="2" fillId="46" borderId="23" xfId="0" applyFont="1" applyFill="1" applyBorder="1" applyAlignment="1">
      <alignment vertical="center"/>
    </xf>
    <xf numFmtId="0" fontId="6" fillId="46" borderId="32" xfId="0" applyFont="1" applyFill="1" applyBorder="1" applyAlignment="1">
      <alignment horizontal="right" vertical="center"/>
    </xf>
    <xf numFmtId="166" fontId="2" fillId="46" borderId="15" xfId="2753" applyFont="1" applyFill="1" applyBorder="1" applyAlignment="1">
      <alignment horizontal="right" vertical="center"/>
    </xf>
    <xf numFmtId="166" fontId="6" fillId="46" borderId="15" xfId="2753" applyFont="1" applyFill="1" applyBorder="1" applyAlignment="1">
      <alignment horizontal="right" vertical="center"/>
    </xf>
    <xf numFmtId="0" fontId="2" fillId="0" borderId="0" xfId="1300" applyAlignment="1">
      <alignment horizontal="right" vertical="center"/>
    </xf>
    <xf numFmtId="166" fontId="2" fillId="0" borderId="0" xfId="2753" applyFont="1" applyFill="1" applyBorder="1" applyAlignment="1">
      <alignment horizontal="center" vertical="center"/>
    </xf>
    <xf numFmtId="0" fontId="0" fillId="0" borderId="0" xfId="0" applyAlignment="1">
      <alignment wrapText="1"/>
    </xf>
    <xf numFmtId="0" fontId="101" fillId="0" borderId="0" xfId="0" applyFont="1" applyAlignment="1">
      <alignment vertical="center"/>
    </xf>
    <xf numFmtId="0" fontId="101" fillId="0" borderId="15" xfId="0" applyFont="1" applyBorder="1" applyAlignment="1">
      <alignment horizontal="center" vertical="center" wrapText="1"/>
    </xf>
    <xf numFmtId="0" fontId="0" fillId="29" borderId="0" xfId="0" quotePrefix="1" applyFont="1" applyFill="1" applyBorder="1" applyAlignment="1">
      <alignment wrapText="1"/>
    </xf>
    <xf numFmtId="0" fontId="101" fillId="0" borderId="21" xfId="0" applyFont="1" applyBorder="1" applyAlignment="1">
      <alignment horizontal="center" vertical="center"/>
    </xf>
    <xf numFmtId="0" fontId="0" fillId="0" borderId="0" xfId="0"/>
    <xf numFmtId="0" fontId="0" fillId="0" borderId="0" xfId="0" applyAlignment="1">
      <alignment wrapText="1"/>
    </xf>
    <xf numFmtId="0" fontId="101" fillId="36" borderId="16" xfId="0" applyFont="1" applyFill="1" applyBorder="1" applyAlignment="1">
      <alignment horizontal="center" vertical="center" wrapText="1"/>
    </xf>
    <xf numFmtId="0" fontId="101" fillId="36" borderId="16" xfId="1322" applyFont="1" applyFill="1" applyBorder="1" applyAlignment="1">
      <alignment horizontal="center" vertical="center" wrapText="1"/>
    </xf>
    <xf numFmtId="165" fontId="101" fillId="36" borderId="15" xfId="1262" applyNumberFormat="1" applyFont="1" applyFill="1" applyBorder="1" applyAlignment="1">
      <alignment horizontal="center" vertical="center" wrapText="1"/>
    </xf>
    <xf numFmtId="165" fontId="0" fillId="0" borderId="15" xfId="0" applyNumberFormat="1" applyBorder="1" applyAlignment="1">
      <alignment vertical="center"/>
    </xf>
    <xf numFmtId="0" fontId="116" fillId="0" borderId="15" xfId="0" applyFont="1" applyBorder="1" applyAlignment="1">
      <alignment vertical="center"/>
    </xf>
    <xf numFmtId="0" fontId="116" fillId="0" borderId="15" xfId="0" applyFont="1" applyBorder="1" applyAlignment="1">
      <alignment horizontal="center" vertical="center"/>
    </xf>
    <xf numFmtId="165" fontId="91" fillId="0" borderId="15" xfId="0" applyNumberFormat="1" applyFont="1" applyBorder="1"/>
    <xf numFmtId="0" fontId="117" fillId="35" borderId="39" xfId="0" applyFont="1" applyFill="1" applyBorder="1" applyAlignment="1">
      <alignment vertical="center" wrapText="1"/>
    </xf>
    <xf numFmtId="0" fontId="116" fillId="36" borderId="15" xfId="0" applyFont="1" applyFill="1" applyBorder="1" applyAlignment="1">
      <alignment vertical="center"/>
    </xf>
    <xf numFmtId="0" fontId="117" fillId="35" borderId="15" xfId="0" applyFont="1" applyFill="1" applyBorder="1" applyAlignment="1">
      <alignment vertical="center" wrapText="1"/>
    </xf>
    <xf numFmtId="0" fontId="100" fillId="36" borderId="23" xfId="1316" applyFont="1" applyFill="1" applyBorder="1" applyAlignment="1">
      <alignment horizontal="center" vertical="center" wrapText="1"/>
    </xf>
    <xf numFmtId="0" fontId="0" fillId="0" borderId="0" xfId="0" applyAlignment="1">
      <alignment wrapText="1"/>
    </xf>
    <xf numFmtId="165" fontId="91" fillId="0" borderId="15" xfId="0" applyNumberFormat="1" applyFont="1" applyBorder="1" applyAlignment="1">
      <alignment horizontal="center" vertical="center" wrapText="1"/>
    </xf>
    <xf numFmtId="0" fontId="40" fillId="42" borderId="44" xfId="0" applyFont="1" applyFill="1" applyBorder="1" applyAlignment="1">
      <alignment vertical="center" wrapText="1"/>
    </xf>
    <xf numFmtId="0" fontId="0" fillId="0" borderId="0" xfId="0"/>
    <xf numFmtId="0" fontId="0" fillId="0" borderId="0" xfId="0" applyAlignment="1">
      <alignment wrapText="1"/>
    </xf>
    <xf numFmtId="0" fontId="55" fillId="0" borderId="17" xfId="0" applyFont="1" applyBorder="1" applyAlignment="1">
      <alignment horizontal="center" vertical="center"/>
    </xf>
    <xf numFmtId="0" fontId="55" fillId="0" borderId="18" xfId="0" applyFont="1" applyBorder="1" applyAlignment="1">
      <alignment horizontal="center" vertical="center"/>
    </xf>
    <xf numFmtId="0" fontId="55" fillId="0" borderId="19" xfId="0" applyFont="1" applyBorder="1" applyAlignment="1">
      <alignment horizontal="center" vertical="center"/>
    </xf>
    <xf numFmtId="0" fontId="55" fillId="0" borderId="0" xfId="0" applyFont="1" applyBorder="1" applyAlignment="1">
      <alignment horizontal="center" vertical="center"/>
    </xf>
    <xf numFmtId="0" fontId="55" fillId="0" borderId="20" xfId="0" applyFont="1" applyBorder="1" applyAlignment="1">
      <alignment horizontal="center" vertical="center"/>
    </xf>
    <xf numFmtId="0" fontId="55" fillId="0" borderId="21" xfId="0" applyFont="1" applyBorder="1" applyAlignment="1">
      <alignment horizontal="center" vertical="center"/>
    </xf>
    <xf numFmtId="0" fontId="0" fillId="0" borderId="0" xfId="0"/>
    <xf numFmtId="0" fontId="0" fillId="0" borderId="0" xfId="0" applyAlignment="1">
      <alignment wrapText="1"/>
    </xf>
    <xf numFmtId="0" fontId="93" fillId="0" borderId="16" xfId="0" applyFont="1" applyBorder="1" applyAlignment="1">
      <alignment horizontal="center" vertical="center"/>
    </xf>
    <xf numFmtId="165" fontId="91" fillId="0" borderId="39" xfId="0" applyNumberFormat="1" applyFont="1" applyBorder="1" applyAlignment="1">
      <alignment horizontal="center" vertical="center" wrapText="1"/>
    </xf>
    <xf numFmtId="165" fontId="55" fillId="0" borderId="34" xfId="0" applyNumberFormat="1" applyFont="1" applyBorder="1" applyAlignment="1">
      <alignment horizontal="center" vertical="center"/>
    </xf>
    <xf numFmtId="0" fontId="101" fillId="36" borderId="34" xfId="1322" applyFont="1" applyFill="1" applyBorder="1" applyAlignment="1">
      <alignment horizontal="left" vertical="center" wrapText="1"/>
    </xf>
    <xf numFmtId="0" fontId="116" fillId="0" borderId="44" xfId="0" applyFont="1" applyBorder="1" applyAlignment="1">
      <alignment vertical="center" wrapText="1"/>
    </xf>
    <xf numFmtId="0" fontId="40" fillId="0" borderId="24" xfId="0" applyFont="1" applyBorder="1" applyAlignment="1">
      <alignment vertical="center" wrapText="1"/>
    </xf>
    <xf numFmtId="0" fontId="40" fillId="42" borderId="37" xfId="0" applyFont="1" applyFill="1" applyBorder="1" applyAlignment="1">
      <alignment vertical="center" wrapText="1"/>
    </xf>
    <xf numFmtId="0" fontId="40" fillId="42" borderId="10" xfId="0" applyFont="1" applyFill="1" applyBorder="1" applyAlignment="1">
      <alignment vertical="center" wrapText="1"/>
    </xf>
    <xf numFmtId="0" fontId="40" fillId="42" borderId="34" xfId="0" applyFont="1" applyFill="1" applyBorder="1" applyAlignment="1">
      <alignment vertical="center" wrapText="1"/>
    </xf>
    <xf numFmtId="0" fontId="0" fillId="0" borderId="0" xfId="0"/>
    <xf numFmtId="0" fontId="107" fillId="0" borderId="0" xfId="1300" applyFont="1" applyBorder="1"/>
    <xf numFmtId="0" fontId="107" fillId="0" borderId="0" xfId="1300" applyFont="1" applyBorder="1" applyAlignment="1">
      <alignment horizontal="center" vertical="center"/>
    </xf>
    <xf numFmtId="165" fontId="107" fillId="0" borderId="0" xfId="1300" applyNumberFormat="1" applyFont="1" applyBorder="1" applyAlignment="1">
      <alignment horizontal="center" vertical="center"/>
    </xf>
    <xf numFmtId="0" fontId="95" fillId="36" borderId="0" xfId="0" applyFont="1" applyFill="1" applyBorder="1" applyAlignment="1">
      <alignment horizontal="center" vertical="center"/>
    </xf>
    <xf numFmtId="165" fontId="95" fillId="36" borderId="0" xfId="0" applyNumberFormat="1" applyFont="1" applyFill="1" applyBorder="1" applyAlignment="1">
      <alignment horizontal="center" vertical="center"/>
    </xf>
    <xf numFmtId="0" fontId="117" fillId="35" borderId="0" xfId="0" applyFont="1" applyFill="1" applyBorder="1" applyAlignment="1">
      <alignment vertical="center" wrapText="1"/>
    </xf>
    <xf numFmtId="0" fontId="91" fillId="0" borderId="0" xfId="0" applyFont="1" applyBorder="1" applyAlignment="1">
      <alignment horizontal="center" vertical="center"/>
    </xf>
    <xf numFmtId="0" fontId="116" fillId="0" borderId="0" xfId="0" applyFont="1" applyBorder="1" applyAlignment="1">
      <alignment wrapText="1"/>
    </xf>
    <xf numFmtId="0" fontId="0" fillId="0" borderId="0" xfId="0" applyBorder="1" applyAlignment="1">
      <alignment horizontal="center" vertical="center"/>
    </xf>
    <xf numFmtId="0" fontId="91" fillId="0" borderId="0" xfId="0" applyFont="1" applyBorder="1" applyAlignment="1">
      <alignment wrapText="1"/>
    </xf>
    <xf numFmtId="165" fontId="91" fillId="0" borderId="0" xfId="0" applyNumberFormat="1" applyFont="1" applyBorder="1" applyAlignment="1">
      <alignment horizontal="center" vertical="center"/>
    </xf>
    <xf numFmtId="0" fontId="118" fillId="0" borderId="0" xfId="0" applyFont="1" applyBorder="1" applyAlignment="1">
      <alignment horizontal="center" vertical="center"/>
    </xf>
    <xf numFmtId="0" fontId="122" fillId="0" borderId="0" xfId="0" applyFont="1" applyBorder="1"/>
    <xf numFmtId="165" fontId="0" fillId="0" borderId="0" xfId="0" applyNumberFormat="1" applyBorder="1"/>
    <xf numFmtId="0" fontId="91" fillId="0" borderId="0" xfId="0" applyFont="1" applyBorder="1"/>
    <xf numFmtId="0" fontId="0" fillId="0" borderId="0" xfId="0" applyBorder="1" applyAlignment="1">
      <alignment horizontal="left" vertical="center"/>
    </xf>
    <xf numFmtId="165" fontId="0" fillId="0" borderId="0" xfId="0" applyNumberFormat="1" applyBorder="1" applyAlignment="1">
      <alignment horizontal="center" vertical="center"/>
    </xf>
    <xf numFmtId="0" fontId="125" fillId="35" borderId="0" xfId="0" applyFont="1" applyFill="1" applyBorder="1" applyAlignment="1">
      <alignment vertical="top" wrapText="1"/>
    </xf>
    <xf numFmtId="0" fontId="125" fillId="35" borderId="0" xfId="0" applyFont="1" applyFill="1" applyBorder="1" applyAlignment="1">
      <alignment vertical="center" wrapText="1"/>
    </xf>
    <xf numFmtId="0" fontId="91" fillId="0" borderId="0" xfId="0" applyFont="1" applyBorder="1" applyAlignment="1">
      <alignment horizontal="left" vertical="center" wrapText="1"/>
    </xf>
    <xf numFmtId="0" fontId="95" fillId="35" borderId="0" xfId="0" applyFont="1" applyFill="1" applyBorder="1" applyAlignment="1">
      <alignment wrapText="1"/>
    </xf>
    <xf numFmtId="0" fontId="119" fillId="0" borderId="0" xfId="0" applyFont="1" applyBorder="1" applyAlignment="1">
      <alignment horizontal="center" vertical="center"/>
    </xf>
    <xf numFmtId="0" fontId="95" fillId="35" borderId="0" xfId="0" applyFont="1" applyFill="1" applyBorder="1" applyAlignment="1">
      <alignment vertical="center" wrapText="1"/>
    </xf>
    <xf numFmtId="0" fontId="91" fillId="0" borderId="0" xfId="0" applyFont="1" applyBorder="1" applyAlignment="1">
      <alignment vertical="top" wrapText="1"/>
    </xf>
    <xf numFmtId="0" fontId="40" fillId="0" borderId="0" xfId="0" applyFont="1" applyBorder="1" applyAlignment="1">
      <alignment vertical="center" wrapText="1"/>
    </xf>
    <xf numFmtId="0" fontId="0" fillId="37" borderId="0" xfId="0" applyFill="1" applyBorder="1" applyAlignment="1">
      <alignment horizontal="left" vertical="top"/>
    </xf>
    <xf numFmtId="0" fontId="0" fillId="0" borderId="0" xfId="0"/>
    <xf numFmtId="174" fontId="101" fillId="36" borderId="36" xfId="0" applyNumberFormat="1" applyFont="1" applyFill="1" applyBorder="1" applyAlignment="1">
      <alignment horizontal="center" vertical="center" wrapText="1"/>
    </xf>
    <xf numFmtId="0" fontId="41" fillId="36" borderId="15" xfId="1322" applyFont="1" applyFill="1" applyBorder="1" applyAlignment="1">
      <alignment horizontal="left" vertical="center" wrapText="1"/>
    </xf>
    <xf numFmtId="0" fontId="41" fillId="36" borderId="32" xfId="0" applyFont="1" applyFill="1" applyBorder="1" applyAlignment="1">
      <alignment horizontal="center" vertical="center" wrapText="1"/>
    </xf>
    <xf numFmtId="0" fontId="0" fillId="0" borderId="0" xfId="0"/>
    <xf numFmtId="0" fontId="0" fillId="0" borderId="0" xfId="0" applyAlignment="1">
      <alignment wrapText="1"/>
    </xf>
    <xf numFmtId="0" fontId="91" fillId="0" borderId="15" xfId="0" applyFont="1" applyBorder="1" applyAlignment="1">
      <alignment horizontal="left" vertical="top" wrapText="1"/>
    </xf>
    <xf numFmtId="0" fontId="0" fillId="0" borderId="0" xfId="0"/>
    <xf numFmtId="0" fontId="0" fillId="0" borderId="0" xfId="0" applyAlignment="1">
      <alignment wrapText="1"/>
    </xf>
    <xf numFmtId="0" fontId="41" fillId="29" borderId="39" xfId="1322" quotePrefix="1" applyFont="1" applyFill="1" applyBorder="1" applyAlignment="1">
      <alignment horizontal="center" vertical="center" wrapText="1"/>
    </xf>
    <xf numFmtId="0" fontId="41" fillId="29" borderId="36" xfId="1322" quotePrefix="1" applyFont="1" applyFill="1" applyBorder="1" applyAlignment="1">
      <alignment horizontal="center" vertical="center" wrapText="1"/>
    </xf>
    <xf numFmtId="0" fontId="41" fillId="0" borderId="34" xfId="1322" applyFont="1" applyBorder="1" applyAlignment="1">
      <alignment horizontal="center" vertical="center" wrapText="1"/>
    </xf>
    <xf numFmtId="0" fontId="41" fillId="0" borderId="39" xfId="1322" applyFont="1" applyBorder="1" applyAlignment="1">
      <alignment horizontal="center" vertical="center" wrapText="1"/>
    </xf>
    <xf numFmtId="0" fontId="0" fillId="36" borderId="0" xfId="0" applyFill="1" applyAlignment="1">
      <alignment wrapText="1"/>
    </xf>
    <xf numFmtId="0" fontId="41" fillId="36" borderId="32" xfId="1322" applyFont="1" applyFill="1" applyBorder="1" applyAlignment="1">
      <alignment horizontal="center" vertical="center" wrapText="1"/>
    </xf>
    <xf numFmtId="0" fontId="41" fillId="36" borderId="42" xfId="1322" applyFont="1" applyFill="1" applyBorder="1" applyAlignment="1">
      <alignment horizontal="center" vertical="center" wrapText="1"/>
    </xf>
    <xf numFmtId="0" fontId="41" fillId="36" borderId="15" xfId="0" applyFont="1" applyFill="1" applyBorder="1" applyAlignment="1">
      <alignment horizontal="center" vertical="center" wrapText="1"/>
    </xf>
    <xf numFmtId="0" fontId="0" fillId="0" borderId="0" xfId="0"/>
    <xf numFmtId="0" fontId="0" fillId="0" borderId="0" xfId="0"/>
    <xf numFmtId="0" fontId="0" fillId="0" borderId="0" xfId="0" applyAlignment="1">
      <alignment wrapText="1"/>
    </xf>
    <xf numFmtId="0" fontId="20" fillId="36" borderId="15" xfId="1322" applyFont="1" applyFill="1" applyBorder="1" applyAlignment="1">
      <alignment horizontal="center" vertical="center" wrapText="1"/>
    </xf>
    <xf numFmtId="0" fontId="0" fillId="36" borderId="0" xfId="0" applyFill="1" applyBorder="1" applyAlignment="1">
      <alignment wrapText="1"/>
    </xf>
    <xf numFmtId="0" fontId="0" fillId="36" borderId="0" xfId="0" applyFont="1" applyFill="1" applyBorder="1" applyAlignment="1">
      <alignment wrapText="1"/>
    </xf>
    <xf numFmtId="0" fontId="0" fillId="36" borderId="0" xfId="0" applyFont="1" applyFill="1" applyAlignment="1">
      <alignment wrapText="1"/>
    </xf>
    <xf numFmtId="0" fontId="102" fillId="34" borderId="18" xfId="1322" applyFont="1" applyFill="1" applyBorder="1" applyAlignment="1">
      <alignment horizontal="center" vertical="center" wrapText="1"/>
    </xf>
    <xf numFmtId="0" fontId="99" fillId="36" borderId="15" xfId="1322" applyFont="1" applyFill="1" applyBorder="1" applyAlignment="1">
      <alignment horizontal="center" vertical="center" wrapText="1"/>
    </xf>
    <xf numFmtId="0" fontId="99" fillId="36" borderId="16" xfId="1322" applyFont="1" applyFill="1" applyBorder="1" applyAlignment="1">
      <alignment horizontal="center" vertical="center" wrapText="1"/>
    </xf>
    <xf numFmtId="165" fontId="101" fillId="0" borderId="15" xfId="2753" quotePrefix="1" applyNumberFormat="1" applyFont="1" applyFill="1" applyBorder="1" applyAlignment="1">
      <alignment horizontal="center" vertical="center"/>
    </xf>
    <xf numFmtId="166" fontId="100" fillId="36" borderId="65" xfId="2752" applyNumberFormat="1" applyFont="1" applyFill="1" applyBorder="1" applyAlignment="1">
      <alignment horizontal="center" vertical="center"/>
    </xf>
    <xf numFmtId="165" fontId="102" fillId="36" borderId="23" xfId="1322" applyNumberFormat="1" applyFont="1" applyFill="1" applyBorder="1" applyAlignment="1">
      <alignment horizontal="center" vertical="center" wrapText="1"/>
    </xf>
    <xf numFmtId="165" fontId="100" fillId="36" borderId="65" xfId="2752" applyNumberFormat="1" applyFont="1" applyFill="1" applyBorder="1" applyAlignment="1">
      <alignment horizontal="center" vertical="center"/>
    </xf>
    <xf numFmtId="0" fontId="0" fillId="0" borderId="0" xfId="0"/>
    <xf numFmtId="0" fontId="0" fillId="0" borderId="0" xfId="0" applyAlignment="1">
      <alignment wrapText="1"/>
    </xf>
    <xf numFmtId="166" fontId="100" fillId="36" borderId="65" xfId="0" applyNumberFormat="1" applyFont="1" applyFill="1" applyBorder="1" applyAlignment="1">
      <alignment horizontal="center" vertical="center"/>
    </xf>
    <xf numFmtId="0" fontId="101" fillId="29" borderId="18" xfId="1322" applyFont="1" applyFill="1" applyBorder="1" applyAlignment="1">
      <alignment horizontal="center" vertical="center" wrapText="1"/>
    </xf>
    <xf numFmtId="173" fontId="55" fillId="0" borderId="15" xfId="0" applyNumberFormat="1" applyFont="1" applyBorder="1" applyAlignment="1">
      <alignment horizontal="center" vertical="center" wrapText="1"/>
    </xf>
    <xf numFmtId="173" fontId="91" fillId="0" borderId="15" xfId="0" applyNumberFormat="1" applyFont="1" applyBorder="1" applyAlignment="1">
      <alignment horizontal="center"/>
    </xf>
    <xf numFmtId="0" fontId="91" fillId="0" borderId="0" xfId="0" applyFont="1" applyBorder="1" applyAlignment="1">
      <alignment vertical="top"/>
    </xf>
    <xf numFmtId="0" fontId="0" fillId="0" borderId="0" xfId="0"/>
    <xf numFmtId="0" fontId="0" fillId="0" borderId="0" xfId="0" applyAlignment="1">
      <alignment wrapText="1"/>
    </xf>
    <xf numFmtId="0" fontId="55" fillId="0" borderId="15" xfId="0" applyFont="1" applyBorder="1" applyAlignment="1">
      <alignment horizontal="center" vertical="top"/>
    </xf>
    <xf numFmtId="165" fontId="41" fillId="36" borderId="15" xfId="1322" applyNumberFormat="1" applyFont="1" applyFill="1" applyBorder="1" applyAlignment="1">
      <alignment horizontal="center" vertical="center" wrapText="1"/>
    </xf>
    <xf numFmtId="0" fontId="0" fillId="47" borderId="0" xfId="0" applyFill="1" applyAlignment="1">
      <alignment wrapText="1"/>
    </xf>
    <xf numFmtId="0" fontId="92" fillId="0" borderId="15" xfId="0" applyFont="1" applyBorder="1" applyAlignment="1">
      <alignment vertical="center"/>
    </xf>
    <xf numFmtId="0" fontId="2" fillId="36" borderId="15" xfId="0" applyFont="1" applyFill="1" applyBorder="1" applyAlignment="1">
      <alignment horizontal="center" vertical="center" wrapText="1"/>
    </xf>
    <xf numFmtId="0" fontId="107" fillId="36" borderId="0" xfId="0" applyFont="1" applyFill="1"/>
    <xf numFmtId="0" fontId="0" fillId="0" borderId="0" xfId="0" applyAlignment="1">
      <alignment wrapText="1"/>
    </xf>
    <xf numFmtId="4" fontId="59" fillId="0" borderId="65" xfId="1300" applyNumberFormat="1" applyFont="1" applyBorder="1" applyAlignment="1">
      <alignment horizontal="justify" wrapText="1"/>
    </xf>
    <xf numFmtId="4" fontId="59" fillId="0" borderId="65" xfId="1300" applyNumberFormat="1" applyFont="1" applyBorder="1" applyAlignment="1">
      <alignment horizontal="center" vertical="center"/>
    </xf>
    <xf numFmtId="176" fontId="59" fillId="0" borderId="65" xfId="1300" applyNumberFormat="1" applyFont="1" applyBorder="1" applyAlignment="1">
      <alignment horizontal="center" vertical="center"/>
    </xf>
    <xf numFmtId="165" fontId="59" fillId="0" borderId="65" xfId="1300" applyNumberFormat="1" applyFont="1" applyBorder="1" applyAlignment="1">
      <alignment horizontal="center" vertical="center"/>
    </xf>
    <xf numFmtId="4" fontId="41" fillId="0" borderId="65" xfId="1300" applyNumberFormat="1" applyFont="1" applyBorder="1" applyAlignment="1">
      <alignment horizontal="justify" wrapText="1"/>
    </xf>
    <xf numFmtId="0" fontId="40" fillId="0" borderId="15" xfId="0" applyFont="1" applyBorder="1" applyAlignment="1">
      <alignment horizontal="center" vertical="top"/>
    </xf>
    <xf numFmtId="0" fontId="40" fillId="0" borderId="0" xfId="0" applyFont="1" applyBorder="1" applyAlignment="1">
      <alignment horizontal="center" vertical="center"/>
    </xf>
    <xf numFmtId="4" fontId="41" fillId="0" borderId="65" xfId="1300" applyNumberFormat="1" applyFont="1" applyBorder="1" applyAlignment="1">
      <alignment horizontal="center" vertical="center" wrapText="1"/>
    </xf>
    <xf numFmtId="0" fontId="91" fillId="0" borderId="0" xfId="0" applyFont="1" applyBorder="1" applyAlignment="1">
      <alignment horizontal="center" vertical="center" wrapText="1"/>
    </xf>
    <xf numFmtId="0" fontId="40" fillId="0" borderId="17" xfId="0" applyFont="1" applyBorder="1" applyAlignment="1">
      <alignment horizontal="center" vertical="center"/>
    </xf>
    <xf numFmtId="0" fontId="40" fillId="0" borderId="19" xfId="0" applyFont="1" applyBorder="1" applyAlignment="1">
      <alignment horizontal="center" vertical="center"/>
    </xf>
    <xf numFmtId="0" fontId="40" fillId="0" borderId="18" xfId="0" applyFont="1" applyBorder="1" applyAlignment="1">
      <alignment horizontal="center" vertical="center"/>
    </xf>
    <xf numFmtId="0" fontId="40" fillId="0" borderId="20" xfId="0" applyFont="1" applyBorder="1" applyAlignment="1">
      <alignment horizontal="center" vertical="center"/>
    </xf>
    <xf numFmtId="0" fontId="40" fillId="0" borderId="21" xfId="0" applyFont="1" applyBorder="1" applyAlignment="1">
      <alignment horizontal="center" vertical="center"/>
    </xf>
    <xf numFmtId="4" fontId="0" fillId="36" borderId="0" xfId="0" applyNumberFormat="1" applyFill="1"/>
    <xf numFmtId="176" fontId="41" fillId="0" borderId="65" xfId="1300" applyNumberFormat="1" applyFont="1" applyBorder="1" applyAlignment="1">
      <alignment horizontal="center" vertical="center"/>
    </xf>
    <xf numFmtId="165" fontId="41" fillId="0" borderId="65" xfId="1300" applyNumberFormat="1" applyFont="1" applyBorder="1" applyAlignment="1">
      <alignment horizontal="center" vertical="center"/>
    </xf>
    <xf numFmtId="176" fontId="41" fillId="0" borderId="0" xfId="1300" applyNumberFormat="1" applyFont="1" applyBorder="1" applyAlignment="1">
      <alignment horizontal="center" vertical="center"/>
    </xf>
    <xf numFmtId="165" fontId="41" fillId="0" borderId="0" xfId="1300" applyNumberFormat="1" applyFont="1" applyBorder="1" applyAlignment="1">
      <alignment horizontal="center" vertical="center"/>
    </xf>
    <xf numFmtId="173" fontId="40" fillId="0" borderId="15" xfId="0" applyNumberFormat="1" applyFont="1" applyBorder="1" applyAlignment="1">
      <alignment horizontal="center" vertical="center" wrapText="1"/>
    </xf>
    <xf numFmtId="0" fontId="55" fillId="37" borderId="15" xfId="0" applyFont="1" applyFill="1" applyBorder="1" applyAlignment="1">
      <alignment horizontal="center" vertical="center"/>
    </xf>
    <xf numFmtId="0" fontId="53" fillId="37" borderId="0" xfId="0" applyFont="1" applyFill="1" applyAlignment="1">
      <alignment vertical="center"/>
    </xf>
    <xf numFmtId="0" fontId="53" fillId="37" borderId="0" xfId="0" applyFont="1" applyFill="1"/>
    <xf numFmtId="0" fontId="53" fillId="37" borderId="0" xfId="0" applyFont="1" applyFill="1" applyAlignment="1">
      <alignment wrapText="1"/>
    </xf>
    <xf numFmtId="0" fontId="0" fillId="37" borderId="0" xfId="0" applyFill="1" applyAlignment="1">
      <alignment vertical="center" wrapText="1"/>
    </xf>
    <xf numFmtId="0" fontId="0" fillId="37" borderId="0" xfId="0" applyFill="1" applyAlignment="1">
      <alignment horizontal="left"/>
    </xf>
    <xf numFmtId="0" fontId="0" fillId="0" borderId="0" xfId="0"/>
    <xf numFmtId="0" fontId="0" fillId="0" borderId="0" xfId="0" applyAlignment="1">
      <alignment wrapText="1"/>
    </xf>
    <xf numFmtId="0" fontId="0" fillId="0" borderId="0" xfId="0"/>
    <xf numFmtId="0" fontId="0" fillId="0" borderId="0" xfId="0" applyAlignment="1">
      <alignment wrapText="1"/>
    </xf>
    <xf numFmtId="0" fontId="0" fillId="0" borderId="15" xfId="0" applyBorder="1" applyAlignment="1">
      <alignment horizontal="center" vertical="center" wrapText="1"/>
    </xf>
    <xf numFmtId="0" fontId="92" fillId="0" borderId="0" xfId="0" applyFont="1" applyBorder="1" applyAlignment="1">
      <alignment horizontal="left" vertical="top"/>
    </xf>
    <xf numFmtId="0" fontId="0" fillId="0" borderId="0" xfId="0"/>
    <xf numFmtId="0" fontId="0" fillId="0" borderId="0" xfId="0" applyAlignment="1">
      <alignment wrapText="1"/>
    </xf>
    <xf numFmtId="0" fontId="101" fillId="29" borderId="0" xfId="1322" applyFont="1" applyFill="1" applyBorder="1" applyAlignment="1">
      <alignment horizontal="center" vertical="center" wrapText="1"/>
    </xf>
    <xf numFmtId="0" fontId="102" fillId="29" borderId="0" xfId="1322" applyFont="1" applyFill="1" applyBorder="1" applyAlignment="1">
      <alignment horizontal="center" vertical="center" wrapText="1"/>
    </xf>
    <xf numFmtId="0" fontId="107" fillId="34" borderId="0" xfId="1322" applyFont="1" applyFill="1" applyBorder="1" applyAlignment="1">
      <alignment horizontal="center" vertical="center" wrapText="1"/>
    </xf>
    <xf numFmtId="0" fontId="107" fillId="34" borderId="0" xfId="1322" applyFont="1" applyFill="1" applyBorder="1" applyAlignment="1">
      <alignment vertical="center" wrapText="1"/>
    </xf>
    <xf numFmtId="0" fontId="101" fillId="34" borderId="0" xfId="1322" applyFont="1" applyFill="1" applyBorder="1" applyAlignment="1">
      <alignment horizontal="center" vertical="center" wrapText="1"/>
    </xf>
    <xf numFmtId="165" fontId="101" fillId="34" borderId="0" xfId="1322" applyNumberFormat="1" applyFont="1" applyFill="1" applyBorder="1" applyAlignment="1">
      <alignment horizontal="center" vertical="center" wrapText="1"/>
    </xf>
    <xf numFmtId="0" fontId="100" fillId="34" borderId="0" xfId="1322" applyFont="1" applyFill="1" applyBorder="1" applyAlignment="1">
      <alignment horizontal="right" vertical="center" wrapText="1"/>
    </xf>
    <xf numFmtId="0" fontId="102" fillId="34" borderId="0" xfId="1322" applyFont="1" applyFill="1" applyBorder="1" applyAlignment="1">
      <alignment horizontal="center" vertical="center" wrapText="1"/>
    </xf>
    <xf numFmtId="165" fontId="102" fillId="34" borderId="0" xfId="1322" applyNumberFormat="1" applyFont="1" applyFill="1" applyBorder="1" applyAlignment="1">
      <alignment horizontal="center" vertical="center" wrapText="1"/>
    </xf>
    <xf numFmtId="0" fontId="0" fillId="0" borderId="0" xfId="0"/>
    <xf numFmtId="4" fontId="41" fillId="0" borderId="15" xfId="2753" applyNumberFormat="1" applyFont="1" applyFill="1" applyBorder="1" applyAlignment="1">
      <alignment horizontal="center" vertical="center" wrapText="1"/>
    </xf>
    <xf numFmtId="0" fontId="0" fillId="0" borderId="0" xfId="0"/>
    <xf numFmtId="0" fontId="0" fillId="0" borderId="0" xfId="0" applyAlignment="1">
      <alignment wrapText="1"/>
    </xf>
    <xf numFmtId="181" fontId="41" fillId="36" borderId="34" xfId="2759" applyNumberFormat="1" applyFont="1" applyFill="1" applyBorder="1" applyAlignment="1">
      <alignment horizontal="center" vertical="center" wrapText="1"/>
    </xf>
    <xf numFmtId="181" fontId="41" fillId="36" borderId="15" xfId="2759" applyNumberFormat="1" applyFont="1" applyFill="1" applyBorder="1" applyAlignment="1">
      <alignment horizontal="center" vertical="center" wrapText="1"/>
    </xf>
    <xf numFmtId="0" fontId="101" fillId="36" borderId="15" xfId="1316" applyFont="1" applyFill="1" applyBorder="1" applyAlignment="1">
      <alignment horizontal="center" vertical="center" wrapText="1"/>
    </xf>
    <xf numFmtId="0" fontId="102" fillId="36" borderId="15" xfId="1316" applyFont="1" applyFill="1" applyBorder="1" applyAlignment="1">
      <alignment horizontal="center" vertical="center" wrapText="1"/>
    </xf>
    <xf numFmtId="0" fontId="41" fillId="29" borderId="16" xfId="1322" applyFont="1" applyFill="1" applyBorder="1" applyAlignment="1">
      <alignment horizontal="center" vertical="center" wrapText="1"/>
    </xf>
    <xf numFmtId="0" fontId="20" fillId="29" borderId="15" xfId="1322" applyFont="1" applyFill="1" applyBorder="1" applyAlignment="1">
      <alignment horizontal="center" vertical="center" wrapText="1"/>
    </xf>
    <xf numFmtId="4" fontId="59" fillId="0" borderId="67" xfId="1300" applyNumberFormat="1" applyFont="1" applyBorder="1" applyAlignment="1">
      <alignment horizontal="justify" wrapText="1"/>
    </xf>
    <xf numFmtId="4" fontId="59" fillId="0" borderId="67" xfId="1300" applyNumberFormat="1" applyFont="1" applyBorder="1" applyAlignment="1">
      <alignment horizontal="center" vertical="center"/>
    </xf>
    <xf numFmtId="0" fontId="40" fillId="0" borderId="34" xfId="0" applyFont="1" applyBorder="1" applyAlignment="1">
      <alignment horizontal="center" vertical="center"/>
    </xf>
    <xf numFmtId="176" fontId="59" fillId="0" borderId="67" xfId="1300" applyNumberFormat="1" applyFont="1" applyBorder="1" applyAlignment="1">
      <alignment horizontal="center" vertical="center"/>
    </xf>
    <xf numFmtId="165" fontId="59" fillId="0" borderId="67" xfId="1300" applyNumberFormat="1" applyFont="1" applyBorder="1" applyAlignment="1">
      <alignment horizontal="center" vertical="center"/>
    </xf>
    <xf numFmtId="0" fontId="0" fillId="0" borderId="0" xfId="0" applyAlignment="1">
      <alignment wrapText="1"/>
    </xf>
    <xf numFmtId="0" fontId="0" fillId="35" borderId="0" xfId="0" applyFont="1" applyFill="1" applyBorder="1" applyAlignment="1">
      <alignment wrapText="1"/>
    </xf>
    <xf numFmtId="0" fontId="0" fillId="0" borderId="0" xfId="0"/>
    <xf numFmtId="0" fontId="0" fillId="0" borderId="0" xfId="0" applyAlignment="1">
      <alignment wrapText="1"/>
    </xf>
    <xf numFmtId="0" fontId="0" fillId="0" borderId="0" xfId="0"/>
    <xf numFmtId="49" fontId="99" fillId="35" borderId="15" xfId="0" applyNumberFormat="1" applyFont="1" applyFill="1" applyBorder="1" applyAlignment="1">
      <alignment horizontal="center" vertical="center"/>
    </xf>
    <xf numFmtId="166" fontId="100" fillId="36" borderId="15" xfId="0" applyNumberFormat="1" applyFont="1" applyFill="1" applyBorder="1" applyAlignment="1">
      <alignment horizontal="center" vertical="center"/>
    </xf>
    <xf numFmtId="166" fontId="100" fillId="36" borderId="15" xfId="2752" applyNumberFormat="1" applyFont="1" applyFill="1" applyBorder="1" applyAlignment="1">
      <alignment horizontal="center" vertical="center"/>
    </xf>
    <xf numFmtId="165" fontId="100" fillId="36" borderId="15" xfId="2752" applyNumberFormat="1" applyFont="1" applyFill="1" applyBorder="1" applyAlignment="1">
      <alignment horizontal="center" vertical="center"/>
    </xf>
    <xf numFmtId="0" fontId="41" fillId="0" borderId="15" xfId="0" applyFont="1" applyBorder="1" applyAlignment="1">
      <alignment horizontal="left" vertical="center" wrapText="1"/>
    </xf>
    <xf numFmtId="0" fontId="41" fillId="29" borderId="39" xfId="0" applyFont="1" applyFill="1" applyBorder="1" applyAlignment="1">
      <alignment horizontal="left" vertical="center" wrapText="1"/>
    </xf>
    <xf numFmtId="0" fontId="41" fillId="0" borderId="15" xfId="1322" applyFont="1" applyBorder="1" applyAlignment="1">
      <alignment horizontal="left" vertical="center" wrapText="1"/>
    </xf>
    <xf numFmtId="166" fontId="100" fillId="36" borderId="66" xfId="0" applyNumberFormat="1" applyFont="1" applyFill="1" applyBorder="1" applyAlignment="1">
      <alignment horizontal="center" vertical="center"/>
    </xf>
    <xf numFmtId="0" fontId="41" fillId="36" borderId="15" xfId="0" applyFont="1" applyFill="1" applyBorder="1" applyAlignment="1">
      <alignment horizontal="left" vertical="center" wrapText="1"/>
    </xf>
    <xf numFmtId="2" fontId="41" fillId="36" borderId="15" xfId="1322" applyNumberFormat="1" applyFont="1" applyFill="1" applyBorder="1" applyAlignment="1">
      <alignment horizontal="center" vertical="center" wrapText="1"/>
    </xf>
    <xf numFmtId="0" fontId="0" fillId="0" borderId="0" xfId="0"/>
    <xf numFmtId="0" fontId="99" fillId="29" borderId="18" xfId="1322" applyFont="1" applyFill="1" applyBorder="1" applyAlignment="1">
      <alignment horizontal="center" vertical="center" wrapText="1"/>
    </xf>
    <xf numFmtId="0" fontId="0" fillId="0" borderId="15" xfId="0" applyBorder="1"/>
    <xf numFmtId="0" fontId="91" fillId="0" borderId="15" xfId="0" applyFont="1" applyBorder="1" applyAlignment="1">
      <alignment wrapText="1"/>
    </xf>
    <xf numFmtId="0" fontId="99" fillId="29" borderId="21" xfId="1322" applyFont="1" applyFill="1" applyBorder="1" applyAlignment="1">
      <alignment horizontal="center" vertical="center"/>
    </xf>
    <xf numFmtId="0" fontId="99" fillId="29" borderId="0" xfId="1322" applyFont="1" applyFill="1" applyBorder="1" applyAlignment="1">
      <alignment horizontal="center" vertical="center"/>
    </xf>
    <xf numFmtId="0" fontId="0" fillId="0" borderId="15" xfId="0" applyBorder="1" applyAlignment="1">
      <alignment horizontal="center" vertical="center" wrapText="1"/>
    </xf>
    <xf numFmtId="0" fontId="100" fillId="35" borderId="23" xfId="1316" applyFont="1" applyFill="1" applyBorder="1" applyAlignment="1">
      <alignment horizontal="center" vertical="center" wrapText="1"/>
    </xf>
    <xf numFmtId="0" fontId="100" fillId="34" borderId="16" xfId="1316" applyFont="1" applyFill="1" applyBorder="1" applyAlignment="1">
      <alignment horizontal="center" vertical="center" wrapText="1"/>
    </xf>
    <xf numFmtId="0" fontId="100" fillId="34" borderId="23" xfId="1316" applyFont="1" applyFill="1" applyBorder="1" applyAlignment="1">
      <alignment horizontal="center" vertical="center" wrapText="1"/>
    </xf>
    <xf numFmtId="0" fontId="100" fillId="34" borderId="32" xfId="1316" applyFont="1" applyFill="1" applyBorder="1" applyAlignment="1">
      <alignment horizontal="center" vertical="center" wrapText="1"/>
    </xf>
    <xf numFmtId="0" fontId="100" fillId="35" borderId="39" xfId="1316" applyFont="1" applyFill="1" applyBorder="1" applyAlignment="1">
      <alignment horizontal="center" vertical="center" wrapText="1"/>
    </xf>
    <xf numFmtId="0" fontId="100" fillId="35" borderId="34" xfId="1316" applyFont="1" applyFill="1" applyBorder="1" applyAlignment="1">
      <alignment horizontal="center" vertical="center" wrapText="1"/>
    </xf>
    <xf numFmtId="0" fontId="92" fillId="0" borderId="23" xfId="1321" applyFont="1" applyBorder="1" applyAlignment="1">
      <alignment horizontal="right" vertical="center" wrapText="1"/>
    </xf>
    <xf numFmtId="0" fontId="115" fillId="35" borderId="39" xfId="1316" applyFont="1" applyFill="1" applyBorder="1" applyAlignment="1">
      <alignment horizontal="center" vertical="center" wrapText="1"/>
    </xf>
    <xf numFmtId="0" fontId="115" fillId="35" borderId="36" xfId="1316" applyFont="1" applyFill="1" applyBorder="1" applyAlignment="1">
      <alignment horizontal="center" vertical="center" wrapText="1"/>
    </xf>
    <xf numFmtId="0" fontId="115" fillId="35" borderId="34" xfId="1316" applyFont="1" applyFill="1" applyBorder="1" applyAlignment="1">
      <alignment horizontal="center" vertical="center" wrapText="1"/>
    </xf>
    <xf numFmtId="0" fontId="100" fillId="34" borderId="34" xfId="1316" applyFont="1" applyFill="1" applyBorder="1" applyAlignment="1">
      <alignment horizontal="center" vertical="center" wrapText="1"/>
    </xf>
    <xf numFmtId="0" fontId="115" fillId="35" borderId="15" xfId="1316" applyFont="1" applyFill="1" applyBorder="1" applyAlignment="1">
      <alignment horizontal="center" vertical="center" wrapText="1"/>
    </xf>
    <xf numFmtId="4" fontId="41" fillId="36" borderId="15" xfId="2208" applyNumberFormat="1" applyFont="1" applyFill="1" applyBorder="1" applyAlignment="1">
      <alignment horizontal="center" vertical="center" wrapText="1"/>
    </xf>
    <xf numFmtId="0" fontId="41" fillId="36" borderId="16" xfId="1322" applyFont="1" applyFill="1" applyBorder="1" applyAlignment="1">
      <alignment horizontal="center" vertical="center" wrapText="1"/>
    </xf>
    <xf numFmtId="0" fontId="100" fillId="36" borderId="15" xfId="0" applyFont="1" applyFill="1" applyBorder="1" applyAlignment="1">
      <alignment horizontal="center" vertical="center" wrapText="1"/>
    </xf>
    <xf numFmtId="0" fontId="101" fillId="36" borderId="15" xfId="0" applyFont="1" applyFill="1" applyBorder="1" applyAlignment="1">
      <alignment vertical="center" wrapText="1"/>
    </xf>
    <xf numFmtId="0" fontId="101" fillId="36" borderId="15" xfId="0" applyFont="1" applyFill="1" applyBorder="1" applyAlignment="1">
      <alignment horizontal="justify" vertical="center" wrapText="1"/>
    </xf>
    <xf numFmtId="0" fontId="107" fillId="0" borderId="18" xfId="0" applyFont="1" applyBorder="1" applyAlignment="1">
      <alignment vertical="center" wrapText="1"/>
    </xf>
    <xf numFmtId="0" fontId="19" fillId="29" borderId="23" xfId="1322" applyFont="1" applyFill="1" applyBorder="1" applyAlignment="1">
      <alignment horizontal="right" vertical="center" wrapText="1"/>
    </xf>
    <xf numFmtId="0" fontId="19" fillId="29" borderId="23" xfId="1322" applyFont="1" applyFill="1" applyBorder="1" applyAlignment="1">
      <alignment horizontal="center" vertical="center" wrapText="1"/>
    </xf>
    <xf numFmtId="0" fontId="19" fillId="29" borderId="23" xfId="1322" applyFont="1" applyFill="1" applyBorder="1" applyAlignment="1">
      <alignment horizontal="left" vertical="center" wrapText="1"/>
    </xf>
    <xf numFmtId="0" fontId="107" fillId="0" borderId="42" xfId="0" applyFont="1" applyBorder="1" applyAlignment="1">
      <alignment horizontal="center" vertical="center" wrapText="1"/>
    </xf>
    <xf numFmtId="0" fontId="6" fillId="34" borderId="22" xfId="0" applyFont="1" applyFill="1" applyBorder="1" applyAlignment="1">
      <alignment horizontal="center" vertical="center" wrapText="1"/>
    </xf>
    <xf numFmtId="0" fontId="92" fillId="0" borderId="15" xfId="0" applyFont="1" applyBorder="1" applyAlignment="1">
      <alignment horizontal="left"/>
    </xf>
    <xf numFmtId="43" fontId="0" fillId="0" borderId="0" xfId="0" applyNumberFormat="1"/>
    <xf numFmtId="4" fontId="0" fillId="0" borderId="0" xfId="0" applyNumberFormat="1"/>
    <xf numFmtId="43" fontId="0" fillId="29" borderId="0" xfId="0" applyNumberFormat="1" applyFont="1" applyFill="1" applyBorder="1" applyAlignment="1">
      <alignment wrapText="1"/>
    </xf>
    <xf numFmtId="0" fontId="41" fillId="29" borderId="39" xfId="1322" applyFont="1" applyFill="1" applyBorder="1" applyAlignment="1">
      <alignment horizontal="center" vertical="center" wrapText="1"/>
    </xf>
    <xf numFmtId="0" fontId="41" fillId="29" borderId="34" xfId="1322" applyFont="1" applyFill="1" applyBorder="1" applyAlignment="1">
      <alignment horizontal="center" vertical="center" wrapText="1"/>
    </xf>
    <xf numFmtId="0" fontId="41" fillId="29" borderId="15" xfId="1322" quotePrefix="1" applyFont="1" applyFill="1" applyBorder="1" applyAlignment="1">
      <alignment horizontal="center" vertical="center" wrapText="1"/>
    </xf>
    <xf numFmtId="0" fontId="41" fillId="36" borderId="39" xfId="1322" applyFont="1" applyFill="1" applyBorder="1" applyAlignment="1">
      <alignment horizontal="center" vertical="center" wrapText="1"/>
    </xf>
    <xf numFmtId="0" fontId="41" fillId="36" borderId="34" xfId="1322" applyFont="1" applyFill="1" applyBorder="1" applyAlignment="1">
      <alignment horizontal="center" vertical="center" wrapText="1"/>
    </xf>
    <xf numFmtId="0" fontId="41" fillId="36" borderId="15" xfId="1322" applyFont="1" applyFill="1" applyBorder="1" applyAlignment="1">
      <alignment horizontal="center" vertical="top" wrapText="1"/>
    </xf>
    <xf numFmtId="0" fontId="102" fillId="35" borderId="32" xfId="0" applyFont="1" applyFill="1" applyBorder="1" applyAlignment="1">
      <alignment horizontal="center" vertical="center" wrapText="1"/>
    </xf>
    <xf numFmtId="0" fontId="98" fillId="35" borderId="15" xfId="0" applyFont="1" applyFill="1" applyBorder="1" applyAlignment="1">
      <alignment horizontal="center" vertical="center" wrapText="1"/>
    </xf>
    <xf numFmtId="43" fontId="102" fillId="35" borderId="15" xfId="2752" applyFont="1" applyFill="1" applyBorder="1" applyAlignment="1">
      <alignment horizontal="center" vertical="center"/>
    </xf>
    <xf numFmtId="0" fontId="100" fillId="35" borderId="15" xfId="0" applyFont="1" applyFill="1" applyBorder="1" applyAlignment="1">
      <alignment horizontal="center" vertical="center" wrapText="1"/>
    </xf>
    <xf numFmtId="165" fontId="102" fillId="35" borderId="15" xfId="2752" applyNumberFormat="1" applyFont="1" applyFill="1" applyBorder="1" applyAlignment="1">
      <alignment horizontal="center" vertical="center" wrapText="1"/>
    </xf>
    <xf numFmtId="181" fontId="102" fillId="35" borderId="16" xfId="2752" applyNumberFormat="1" applyFont="1" applyFill="1" applyBorder="1" applyAlignment="1">
      <alignment horizontal="center" vertical="center" wrapText="1"/>
    </xf>
    <xf numFmtId="43" fontId="102" fillId="35" borderId="15" xfId="2752" applyFont="1" applyFill="1" applyBorder="1" applyAlignment="1">
      <alignment horizontal="center" vertical="center" wrapText="1"/>
    </xf>
    <xf numFmtId="0" fontId="107" fillId="34" borderId="18" xfId="0" applyFont="1" applyFill="1" applyBorder="1" applyAlignment="1">
      <alignment horizontal="center" vertical="center"/>
    </xf>
    <xf numFmtId="0" fontId="107" fillId="34" borderId="18" xfId="0" applyFont="1" applyFill="1" applyBorder="1" applyAlignment="1">
      <alignment horizontal="center" vertical="center" wrapText="1"/>
    </xf>
    <xf numFmtId="165" fontId="101" fillId="34" borderId="18" xfId="0" applyNumberFormat="1" applyFont="1" applyFill="1" applyBorder="1" applyAlignment="1">
      <alignment horizontal="center" vertical="center"/>
    </xf>
    <xf numFmtId="181" fontId="101" fillId="34" borderId="18" xfId="0" applyNumberFormat="1" applyFont="1" applyFill="1" applyBorder="1" applyAlignment="1">
      <alignment horizontal="center" vertical="center"/>
    </xf>
    <xf numFmtId="0" fontId="41" fillId="29" borderId="23" xfId="1322" applyFont="1" applyFill="1" applyBorder="1" applyAlignment="1">
      <alignment horizontal="left" vertical="center" wrapText="1"/>
    </xf>
    <xf numFmtId="0" fontId="20" fillId="29" borderId="23" xfId="1322" applyFont="1" applyFill="1" applyBorder="1" applyAlignment="1">
      <alignment horizontal="center" vertical="center" wrapText="1"/>
    </xf>
    <xf numFmtId="0" fontId="107" fillId="0" borderId="23" xfId="0" applyFont="1" applyBorder="1" applyAlignment="1">
      <alignment horizontal="center" vertical="center" wrapText="1"/>
    </xf>
    <xf numFmtId="165" fontId="41" fillId="29" borderId="23" xfId="1322" applyNumberFormat="1" applyFont="1" applyFill="1" applyBorder="1" applyAlignment="1">
      <alignment horizontal="center" vertical="center" wrapText="1"/>
    </xf>
    <xf numFmtId="181" fontId="107" fillId="0" borderId="23" xfId="0" applyNumberFormat="1" applyFont="1" applyBorder="1" applyAlignment="1">
      <alignment horizontal="center" vertical="center" wrapText="1"/>
    </xf>
    <xf numFmtId="0" fontId="107" fillId="0" borderId="15" xfId="0" applyFont="1" applyBorder="1" applyAlignment="1">
      <alignment horizontal="center" vertical="center" wrapText="1"/>
    </xf>
    <xf numFmtId="165" fontId="107" fillId="0" borderId="15" xfId="0" applyNumberFormat="1" applyFont="1" applyBorder="1" applyAlignment="1">
      <alignment horizontal="center" vertical="center" wrapText="1"/>
    </xf>
    <xf numFmtId="0" fontId="41" fillId="29" borderId="15" xfId="1316" applyFont="1" applyFill="1" applyBorder="1" applyAlignment="1">
      <alignment horizontal="center" vertical="center" wrapText="1"/>
    </xf>
    <xf numFmtId="165" fontId="41" fillId="36" borderId="15" xfId="1262" applyNumberFormat="1" applyFont="1" applyFill="1" applyBorder="1" applyAlignment="1">
      <alignment horizontal="center" vertical="center" wrapText="1"/>
    </xf>
    <xf numFmtId="0" fontId="107" fillId="36" borderId="15" xfId="0" applyFont="1" applyFill="1" applyBorder="1" applyAlignment="1">
      <alignment horizontal="center" vertical="center"/>
    </xf>
    <xf numFmtId="0" fontId="101" fillId="0" borderId="15" xfId="0" applyFont="1" applyBorder="1" applyAlignment="1">
      <alignment horizontal="justify" vertical="center" wrapText="1"/>
    </xf>
    <xf numFmtId="0" fontId="107" fillId="0" borderId="0" xfId="0" applyFont="1" applyBorder="1" applyAlignment="1">
      <alignment horizontal="center" vertical="center"/>
    </xf>
    <xf numFmtId="165" fontId="107" fillId="36" borderId="15" xfId="2779" applyNumberFormat="1" applyFont="1" applyFill="1" applyBorder="1" applyAlignment="1">
      <alignment horizontal="center" vertical="center" wrapText="1"/>
    </xf>
    <xf numFmtId="0" fontId="107" fillId="0" borderId="15" xfId="0" applyFont="1" applyBorder="1" applyAlignment="1">
      <alignment horizontal="justify" vertical="center" wrapText="1"/>
    </xf>
    <xf numFmtId="0" fontId="19" fillId="29" borderId="15" xfId="1322" applyFont="1" applyFill="1" applyBorder="1" applyAlignment="1">
      <alignment horizontal="left" vertical="center" wrapText="1"/>
    </xf>
    <xf numFmtId="0" fontId="19" fillId="29" borderId="15" xfId="1322" applyFont="1" applyFill="1" applyBorder="1" applyAlignment="1">
      <alignment horizontal="center" vertical="center" wrapText="1"/>
    </xf>
    <xf numFmtId="0" fontId="59" fillId="34" borderId="23" xfId="1322" applyFont="1" applyFill="1" applyBorder="1" applyAlignment="1">
      <alignment horizontal="center" vertical="center" wrapText="1"/>
    </xf>
    <xf numFmtId="0" fontId="59" fillId="34" borderId="18" xfId="1322" applyFont="1" applyFill="1" applyBorder="1" applyAlignment="1">
      <alignment horizontal="center" vertical="center" wrapText="1"/>
    </xf>
    <xf numFmtId="165" fontId="41" fillId="34" borderId="18" xfId="1322" applyNumberFormat="1" applyFont="1" applyFill="1" applyBorder="1" applyAlignment="1">
      <alignment horizontal="center" vertical="center" wrapText="1"/>
    </xf>
    <xf numFmtId="181" fontId="41" fillId="34" borderId="18" xfId="1322" applyNumberFormat="1" applyFont="1" applyFill="1" applyBorder="1" applyAlignment="1">
      <alignment horizontal="center" vertical="center" wrapText="1"/>
    </xf>
    <xf numFmtId="0" fontId="59" fillId="36" borderId="16" xfId="1322" applyFont="1" applyFill="1" applyBorder="1" applyAlignment="1">
      <alignment horizontal="center" vertical="center" wrapText="1"/>
    </xf>
    <xf numFmtId="181" fontId="41" fillId="29" borderId="23" xfId="1322" applyNumberFormat="1" applyFont="1" applyFill="1" applyBorder="1" applyAlignment="1">
      <alignment horizontal="center" vertical="center" wrapText="1"/>
    </xf>
    <xf numFmtId="0" fontId="59" fillId="34" borderId="21" xfId="1322" applyFont="1" applyFill="1" applyBorder="1" applyAlignment="1">
      <alignment horizontal="center" vertical="center" wrapText="1"/>
    </xf>
    <xf numFmtId="165" fontId="41" fillId="34" borderId="21" xfId="1322" applyNumberFormat="1" applyFont="1" applyFill="1" applyBorder="1" applyAlignment="1">
      <alignment horizontal="center" vertical="center" wrapText="1"/>
    </xf>
    <xf numFmtId="181" fontId="41" fillId="34" borderId="21" xfId="1322" applyNumberFormat="1" applyFont="1" applyFill="1" applyBorder="1" applyAlignment="1">
      <alignment horizontal="center" vertical="center" wrapText="1"/>
    </xf>
    <xf numFmtId="0" fontId="20" fillId="36" borderId="15" xfId="0" applyFont="1" applyFill="1" applyBorder="1" applyAlignment="1">
      <alignment horizontal="center" vertical="center" wrapText="1"/>
    </xf>
    <xf numFmtId="0" fontId="101" fillId="0" borderId="15" xfId="0" applyFont="1" applyBorder="1" applyAlignment="1">
      <alignment vertical="center" wrapText="1"/>
    </xf>
    <xf numFmtId="181" fontId="107" fillId="0" borderId="15" xfId="0" applyNumberFormat="1" applyFont="1" applyBorder="1" applyAlignment="1">
      <alignment horizontal="center" vertical="center" wrapText="1"/>
    </xf>
    <xf numFmtId="0" fontId="107" fillId="0" borderId="0" xfId="0" applyFont="1" applyBorder="1" applyAlignment="1">
      <alignment vertical="center" wrapText="1"/>
    </xf>
    <xf numFmtId="0" fontId="19" fillId="29" borderId="21" xfId="1322" applyFont="1" applyFill="1" applyBorder="1" applyAlignment="1">
      <alignment horizontal="center" vertical="center" wrapText="1"/>
    </xf>
    <xf numFmtId="0" fontId="107" fillId="36" borderId="17" xfId="0" applyFont="1" applyFill="1" applyBorder="1" applyAlignment="1">
      <alignment horizontal="center" vertical="center" wrapText="1"/>
    </xf>
    <xf numFmtId="165" fontId="107" fillId="36" borderId="18" xfId="0" applyNumberFormat="1" applyFont="1" applyFill="1" applyBorder="1" applyAlignment="1">
      <alignment horizontal="center" vertical="center" wrapText="1"/>
    </xf>
    <xf numFmtId="181" fontId="41" fillId="36" borderId="18" xfId="1322" applyNumberFormat="1" applyFont="1" applyFill="1" applyBorder="1" applyAlignment="1">
      <alignment horizontal="center" vertical="center" wrapText="1"/>
    </xf>
    <xf numFmtId="0" fontId="107" fillId="34" borderId="20" xfId="0" applyFont="1" applyFill="1" applyBorder="1" applyAlignment="1">
      <alignment horizontal="center" vertical="center" wrapText="1"/>
    </xf>
    <xf numFmtId="165" fontId="107" fillId="34" borderId="21" xfId="0" applyNumberFormat="1" applyFont="1" applyFill="1" applyBorder="1" applyAlignment="1">
      <alignment horizontal="center" vertical="center" wrapText="1"/>
    </xf>
    <xf numFmtId="181" fontId="107" fillId="34" borderId="21" xfId="0" applyNumberFormat="1" applyFont="1" applyFill="1" applyBorder="1" applyAlignment="1">
      <alignment horizontal="center" vertical="center" wrapText="1"/>
    </xf>
    <xf numFmtId="0" fontId="41" fillId="29" borderId="0" xfId="1322" applyFont="1" applyFill="1" applyBorder="1" applyAlignment="1">
      <alignment horizontal="left" vertical="center" wrapText="1"/>
    </xf>
    <xf numFmtId="0" fontId="20" fillId="29" borderId="0" xfId="1322" applyFont="1" applyFill="1" applyBorder="1" applyAlignment="1">
      <alignment horizontal="center" vertical="center" wrapText="1"/>
    </xf>
    <xf numFmtId="0" fontId="107" fillId="0" borderId="0" xfId="0" applyFont="1" applyBorder="1" applyAlignment="1">
      <alignment horizontal="center" vertical="center" wrapText="1"/>
    </xf>
    <xf numFmtId="165" fontId="41" fillId="29" borderId="0" xfId="1322" applyNumberFormat="1" applyFont="1" applyFill="1" applyBorder="1" applyAlignment="1">
      <alignment horizontal="center" vertical="center" wrapText="1"/>
    </xf>
    <xf numFmtId="181" fontId="107" fillId="0" borderId="0" xfId="0" applyNumberFormat="1" applyFont="1" applyBorder="1" applyAlignment="1">
      <alignment horizontal="center" vertical="center" wrapText="1"/>
    </xf>
    <xf numFmtId="0" fontId="107" fillId="0" borderId="16" xfId="0" applyFont="1" applyBorder="1" applyAlignment="1">
      <alignment horizontal="center" vertical="center" wrapText="1"/>
    </xf>
    <xf numFmtId="0" fontId="41" fillId="29" borderId="20" xfId="1322" applyFont="1" applyFill="1" applyBorder="1" applyAlignment="1">
      <alignment horizontal="center" vertical="center" wrapText="1"/>
    </xf>
    <xf numFmtId="0" fontId="41" fillId="29" borderId="21" xfId="1322" applyFont="1" applyFill="1" applyBorder="1" applyAlignment="1">
      <alignment horizontal="left" vertical="center" wrapText="1"/>
    </xf>
    <xf numFmtId="0" fontId="20" fillId="29" borderId="21" xfId="1322" applyFont="1" applyFill="1" applyBorder="1" applyAlignment="1">
      <alignment horizontal="center" vertical="center" wrapText="1"/>
    </xf>
    <xf numFmtId="165" fontId="41" fillId="29" borderId="21" xfId="1322" applyNumberFormat="1" applyFont="1" applyFill="1" applyBorder="1" applyAlignment="1">
      <alignment horizontal="center" vertical="center" wrapText="1"/>
    </xf>
    <xf numFmtId="181" fontId="41" fillId="29" borderId="21" xfId="2759" applyNumberFormat="1" applyFont="1" applyFill="1" applyBorder="1" applyAlignment="1">
      <alignment horizontal="center" vertical="center" wrapText="1"/>
    </xf>
    <xf numFmtId="0" fontId="19" fillId="29" borderId="15" xfId="0" applyFont="1" applyFill="1" applyBorder="1" applyAlignment="1">
      <alignment horizontal="center" vertical="center" wrapText="1"/>
    </xf>
    <xf numFmtId="165" fontId="41" fillId="36" borderId="15" xfId="0" applyNumberFormat="1" applyFont="1" applyFill="1" applyBorder="1" applyAlignment="1">
      <alignment horizontal="center" vertical="center" wrapText="1"/>
    </xf>
    <xf numFmtId="0" fontId="41" fillId="29" borderId="18" xfId="1322" applyFont="1" applyFill="1" applyBorder="1" applyAlignment="1">
      <alignment horizontal="left" vertical="center" wrapText="1"/>
    </xf>
    <xf numFmtId="0" fontId="20" fillId="29" borderId="18" xfId="1322" applyFont="1" applyFill="1" applyBorder="1" applyAlignment="1">
      <alignment horizontal="center" vertical="center" wrapText="1"/>
    </xf>
    <xf numFmtId="0" fontId="41" fillId="0" borderId="15" xfId="0" applyFont="1" applyBorder="1" applyAlignment="1">
      <alignment horizontal="center" vertical="center" wrapText="1"/>
    </xf>
    <xf numFmtId="165" fontId="41" fillId="29" borderId="18" xfId="1322" applyNumberFormat="1" applyFont="1" applyFill="1" applyBorder="1" applyAlignment="1">
      <alignment horizontal="center" vertical="center" wrapText="1"/>
    </xf>
    <xf numFmtId="0" fontId="107" fillId="0" borderId="15" xfId="0" applyFont="1" applyBorder="1" applyAlignment="1">
      <alignment horizontal="left" vertical="center" wrapText="1"/>
    </xf>
    <xf numFmtId="0" fontId="107" fillId="36" borderId="0" xfId="0" applyFont="1" applyFill="1" applyBorder="1" applyAlignment="1">
      <alignment horizontal="center" vertical="center" wrapText="1"/>
    </xf>
    <xf numFmtId="0" fontId="107" fillId="0" borderId="39" xfId="0" applyFont="1" applyBorder="1" applyAlignment="1">
      <alignment horizontal="center" vertical="center" wrapText="1"/>
    </xf>
    <xf numFmtId="0" fontId="41" fillId="29" borderId="23" xfId="1322" applyFont="1" applyFill="1" applyBorder="1" applyAlignment="1">
      <alignment horizontal="center" vertical="center" wrapText="1"/>
    </xf>
    <xf numFmtId="0" fontId="20" fillId="29" borderId="23" xfId="1322" applyFont="1" applyFill="1" applyBorder="1" applyAlignment="1">
      <alignment horizontal="left" vertical="center" wrapText="1"/>
    </xf>
    <xf numFmtId="0" fontId="20" fillId="29" borderId="32" xfId="1322" applyFont="1" applyFill="1" applyBorder="1" applyAlignment="1">
      <alignment horizontal="center" vertical="center" wrapText="1"/>
    </xf>
    <xf numFmtId="0" fontId="107" fillId="0" borderId="18" xfId="0" applyFont="1" applyBorder="1" applyAlignment="1">
      <alignment horizontal="center" vertical="center" wrapText="1"/>
    </xf>
    <xf numFmtId="181" fontId="107" fillId="0" borderId="18" xfId="0" applyNumberFormat="1" applyFont="1" applyBorder="1" applyAlignment="1">
      <alignment horizontal="center" vertical="center" wrapText="1"/>
    </xf>
    <xf numFmtId="0" fontId="107" fillId="0" borderId="32" xfId="0" applyFont="1" applyBorder="1" applyAlignment="1">
      <alignment horizontal="center" vertical="center" wrapText="1"/>
    </xf>
    <xf numFmtId="181" fontId="41" fillId="29" borderId="23" xfId="2759" applyNumberFormat="1" applyFont="1" applyFill="1" applyBorder="1" applyAlignment="1">
      <alignment horizontal="center" vertical="center" wrapText="1"/>
    </xf>
    <xf numFmtId="0" fontId="20" fillId="29" borderId="36" xfId="0" applyFont="1" applyFill="1" applyBorder="1" applyAlignment="1">
      <alignment horizontal="center" vertical="center" wrapText="1"/>
    </xf>
    <xf numFmtId="0" fontId="41" fillId="29" borderId="36" xfId="0" applyFont="1" applyFill="1" applyBorder="1" applyAlignment="1">
      <alignment horizontal="left" vertical="center" wrapText="1"/>
    </xf>
    <xf numFmtId="0" fontId="41" fillId="0" borderId="36" xfId="0" applyFont="1" applyBorder="1" applyAlignment="1">
      <alignment horizontal="center" vertical="center" wrapText="1"/>
    </xf>
    <xf numFmtId="4" fontId="41" fillId="0" borderId="36" xfId="2753" applyNumberFormat="1" applyFont="1" applyFill="1" applyBorder="1" applyAlignment="1">
      <alignment horizontal="center" vertical="center" wrapText="1"/>
    </xf>
    <xf numFmtId="4" fontId="41" fillId="0" borderId="34" xfId="2753" applyNumberFormat="1" applyFont="1" applyFill="1" applyBorder="1" applyAlignment="1">
      <alignment horizontal="center" vertical="center" wrapText="1"/>
    </xf>
    <xf numFmtId="165" fontId="41" fillId="36" borderId="34" xfId="2753" applyNumberFormat="1" applyFont="1" applyFill="1" applyBorder="1" applyAlignment="1">
      <alignment horizontal="center" vertical="center" wrapText="1"/>
    </xf>
    <xf numFmtId="181" fontId="41" fillId="29" borderId="34" xfId="2759" applyNumberFormat="1" applyFont="1" applyFill="1" applyBorder="1" applyAlignment="1">
      <alignment horizontal="center" vertical="center" wrapText="1"/>
    </xf>
    <xf numFmtId="165" fontId="41" fillId="0" borderId="15" xfId="0" applyNumberFormat="1" applyFont="1" applyBorder="1" applyAlignment="1">
      <alignment horizontal="center" vertical="center" wrapText="1"/>
    </xf>
    <xf numFmtId="0" fontId="71" fillId="27" borderId="15" xfId="0" applyFont="1" applyFill="1" applyBorder="1" applyAlignment="1">
      <alignment horizontal="left" vertical="center" wrapText="1"/>
    </xf>
    <xf numFmtId="0" fontId="41" fillId="27" borderId="15" xfId="1322" applyFont="1" applyFill="1" applyBorder="1" applyAlignment="1">
      <alignment horizontal="center" vertical="center" wrapText="1"/>
    </xf>
    <xf numFmtId="0" fontId="20" fillId="29" borderId="15" xfId="0" applyFont="1" applyFill="1" applyBorder="1" applyAlignment="1">
      <alignment horizontal="center" vertical="center" wrapText="1"/>
    </xf>
    <xf numFmtId="165" fontId="41" fillId="36" borderId="15" xfId="2753" applyNumberFormat="1" applyFont="1" applyFill="1" applyBorder="1" applyAlignment="1">
      <alignment horizontal="center" vertical="center" wrapText="1"/>
    </xf>
    <xf numFmtId="2" fontId="41" fillId="29" borderId="15" xfId="2753" applyNumberFormat="1" applyFont="1" applyFill="1" applyBorder="1" applyAlignment="1">
      <alignment horizontal="center" vertical="center" wrapText="1"/>
    </xf>
    <xf numFmtId="170" fontId="41" fillId="29" borderId="15" xfId="0" applyNumberFormat="1" applyFont="1" applyFill="1" applyBorder="1" applyAlignment="1">
      <alignment horizontal="center" vertical="center" wrapText="1"/>
    </xf>
    <xf numFmtId="4" fontId="41" fillId="29" borderId="15" xfId="0" applyNumberFormat="1" applyFont="1" applyFill="1" applyBorder="1" applyAlignment="1">
      <alignment horizontal="center" vertical="center" wrapText="1"/>
    </xf>
    <xf numFmtId="0" fontId="20" fillId="29" borderId="15" xfId="1322" applyFont="1" applyFill="1" applyBorder="1" applyAlignment="1">
      <alignment horizontal="left" vertical="center" wrapText="1"/>
    </xf>
    <xf numFmtId="0" fontId="107" fillId="0" borderId="16" xfId="0" applyFont="1" applyBorder="1" applyAlignment="1">
      <alignment vertical="center" wrapText="1"/>
    </xf>
    <xf numFmtId="165" fontId="107" fillId="0" borderId="0" xfId="0" applyNumberFormat="1" applyFont="1" applyBorder="1" applyAlignment="1">
      <alignment horizontal="center" vertical="center" wrapText="1"/>
    </xf>
    <xf numFmtId="181" fontId="41" fillId="29" borderId="18" xfId="1322" applyNumberFormat="1" applyFont="1" applyFill="1" applyBorder="1" applyAlignment="1">
      <alignment horizontal="center" vertical="center" wrapText="1"/>
    </xf>
    <xf numFmtId="0" fontId="107" fillId="34" borderId="23" xfId="0" applyFont="1" applyFill="1" applyBorder="1" applyAlignment="1">
      <alignment horizontal="center" vertical="center" wrapText="1"/>
    </xf>
    <xf numFmtId="165" fontId="107" fillId="34" borderId="23" xfId="0" applyNumberFormat="1" applyFont="1" applyFill="1" applyBorder="1" applyAlignment="1">
      <alignment horizontal="center" vertical="center" wrapText="1"/>
    </xf>
    <xf numFmtId="181" fontId="107" fillId="34" borderId="23" xfId="0" applyNumberFormat="1" applyFont="1" applyFill="1" applyBorder="1" applyAlignment="1">
      <alignment horizontal="center" vertical="center" wrapText="1"/>
    </xf>
    <xf numFmtId="181" fontId="107" fillId="36" borderId="15" xfId="0" applyNumberFormat="1" applyFont="1" applyFill="1" applyBorder="1" applyAlignment="1">
      <alignment horizontal="center" vertical="center" wrapText="1"/>
    </xf>
    <xf numFmtId="165" fontId="107" fillId="0" borderId="23" xfId="0" applyNumberFormat="1" applyFont="1" applyBorder="1" applyAlignment="1">
      <alignment horizontal="center" vertical="center" wrapText="1"/>
    </xf>
    <xf numFmtId="0" fontId="135" fillId="0" borderId="16" xfId="0" applyFont="1" applyBorder="1" applyAlignment="1">
      <alignment horizontal="center" vertical="center" wrapText="1"/>
    </xf>
    <xf numFmtId="181" fontId="135" fillId="0" borderId="23" xfId="0" applyNumberFormat="1" applyFont="1" applyBorder="1" applyAlignment="1">
      <alignment horizontal="center" vertical="center" wrapText="1"/>
    </xf>
    <xf numFmtId="0" fontId="100" fillId="35" borderId="16" xfId="0" applyFont="1" applyFill="1" applyBorder="1" applyAlignment="1">
      <alignment horizontal="center" vertical="center" wrapText="1"/>
    </xf>
    <xf numFmtId="181" fontId="100" fillId="35" borderId="23" xfId="0" applyNumberFormat="1" applyFont="1" applyFill="1" applyBorder="1" applyAlignment="1">
      <alignment horizontal="center" vertical="center" wrapText="1"/>
    </xf>
    <xf numFmtId="0" fontId="101" fillId="0" borderId="0" xfId="0" applyFont="1" applyBorder="1" applyAlignment="1">
      <alignment horizontal="center" vertical="center" wrapText="1"/>
    </xf>
    <xf numFmtId="0" fontId="101" fillId="0" borderId="0" xfId="0" applyFont="1" applyBorder="1" applyAlignment="1">
      <alignment vertical="center" wrapText="1"/>
    </xf>
    <xf numFmtId="0" fontId="70" fillId="0" borderId="15" xfId="0" applyFont="1" applyBorder="1" applyAlignment="1">
      <alignment horizontal="center" vertical="center" wrapText="1"/>
    </xf>
    <xf numFmtId="0" fontId="100" fillId="0" borderId="16" xfId="0" applyFont="1" applyBorder="1" applyAlignment="1">
      <alignment horizontal="center" vertical="center" wrapText="1"/>
    </xf>
    <xf numFmtId="181" fontId="100" fillId="0" borderId="23" xfId="0" applyNumberFormat="1" applyFont="1" applyBorder="1" applyAlignment="1">
      <alignment horizontal="center" vertical="center" wrapText="1"/>
    </xf>
    <xf numFmtId="0" fontId="101" fillId="36" borderId="0" xfId="0" applyFont="1" applyFill="1" applyBorder="1" applyAlignment="1">
      <alignment horizontal="center" vertical="center" wrapText="1"/>
    </xf>
    <xf numFmtId="0" fontId="135" fillId="36" borderId="16" xfId="0" applyFont="1" applyFill="1" applyBorder="1" applyAlignment="1">
      <alignment horizontal="center" vertical="center" wrapText="1"/>
    </xf>
    <xf numFmtId="181" fontId="135" fillId="36" borderId="23" xfId="0" applyNumberFormat="1" applyFont="1" applyFill="1" applyBorder="1" applyAlignment="1">
      <alignment horizontal="center" vertical="center" wrapText="1"/>
    </xf>
    <xf numFmtId="0" fontId="107" fillId="0" borderId="23" xfId="0" applyFont="1" applyBorder="1" applyAlignment="1">
      <alignment vertical="center" wrapText="1"/>
    </xf>
    <xf numFmtId="165" fontId="41" fillId="29" borderId="15" xfId="2753" applyNumberFormat="1" applyFont="1" applyFill="1" applyBorder="1" applyAlignment="1">
      <alignment horizontal="center" vertical="center" wrapText="1"/>
    </xf>
    <xf numFmtId="165" fontId="20" fillId="36" borderId="15" xfId="0" applyNumberFormat="1" applyFont="1" applyFill="1" applyBorder="1" applyAlignment="1">
      <alignment horizontal="center" vertical="center" wrapText="1"/>
    </xf>
    <xf numFmtId="0" fontId="41" fillId="29" borderId="0" xfId="1322" applyFont="1" applyFill="1" applyBorder="1" applyAlignment="1">
      <alignment horizontal="center" vertical="center" wrapText="1"/>
    </xf>
    <xf numFmtId="0" fontId="100" fillId="36" borderId="15" xfId="0" applyFont="1" applyFill="1" applyBorder="1" applyAlignment="1">
      <alignment horizontal="left" vertical="center" wrapText="1"/>
    </xf>
    <xf numFmtId="181" fontId="41" fillId="29" borderId="15" xfId="1322" applyNumberFormat="1" applyFont="1" applyFill="1" applyBorder="1" applyAlignment="1">
      <alignment horizontal="center" vertical="center" wrapText="1"/>
    </xf>
    <xf numFmtId="0" fontId="41" fillId="29" borderId="16" xfId="0" applyFont="1" applyFill="1" applyBorder="1" applyAlignment="1">
      <alignment horizontal="center" vertical="center" wrapText="1"/>
    </xf>
    <xf numFmtId="0" fontId="41" fillId="29" borderId="23" xfId="1322" applyNumberFormat="1" applyFont="1" applyFill="1" applyBorder="1" applyAlignment="1">
      <alignment horizontal="center" vertical="center" wrapText="1"/>
    </xf>
    <xf numFmtId="165" fontId="41" fillId="29" borderId="23" xfId="2218" applyNumberFormat="1" applyFont="1" applyFill="1" applyBorder="1" applyAlignment="1">
      <alignment horizontal="center" vertical="center" wrapText="1"/>
    </xf>
    <xf numFmtId="0" fontId="41" fillId="29" borderId="34" xfId="0" applyFont="1" applyFill="1" applyBorder="1" applyAlignment="1">
      <alignment horizontal="center" vertical="center" wrapText="1"/>
    </xf>
    <xf numFmtId="0" fontId="41" fillId="36" borderId="34" xfId="0" applyFont="1" applyFill="1" applyBorder="1" applyAlignment="1">
      <alignment horizontal="center" vertical="center" wrapText="1"/>
    </xf>
    <xf numFmtId="165" fontId="41" fillId="36" borderId="34" xfId="0" applyNumberFormat="1" applyFont="1" applyFill="1" applyBorder="1" applyAlignment="1">
      <alignment horizontal="center" vertical="center" wrapText="1"/>
    </xf>
    <xf numFmtId="2" fontId="41" fillId="36" borderId="15" xfId="0" applyNumberFormat="1" applyFont="1" applyFill="1" applyBorder="1" applyAlignment="1">
      <alignment horizontal="center" vertical="center" wrapText="1"/>
    </xf>
    <xf numFmtId="0" fontId="41" fillId="36" borderId="15" xfId="1322" applyNumberFormat="1" applyFont="1" applyFill="1" applyBorder="1" applyAlignment="1">
      <alignment horizontal="center" vertical="center" wrapText="1"/>
    </xf>
    <xf numFmtId="165" fontId="41" fillId="36" borderId="15" xfId="2218" applyNumberFormat="1" applyFont="1" applyFill="1" applyBorder="1" applyAlignment="1">
      <alignment horizontal="center" vertical="center" wrapText="1"/>
    </xf>
    <xf numFmtId="0" fontId="41" fillId="29" borderId="15" xfId="1322" applyNumberFormat="1" applyFont="1" applyFill="1" applyBorder="1" applyAlignment="1">
      <alignment horizontal="center" vertical="center" wrapText="1"/>
    </xf>
    <xf numFmtId="165" fontId="41" fillId="29" borderId="15" xfId="2218" applyNumberFormat="1" applyFont="1" applyFill="1" applyBorder="1" applyAlignment="1">
      <alignment horizontal="center" vertical="center" wrapText="1"/>
    </xf>
    <xf numFmtId="0" fontId="101" fillId="29" borderId="15" xfId="0" applyFont="1" applyFill="1" applyBorder="1" applyAlignment="1">
      <alignment horizontal="center" vertical="center" wrapText="1"/>
    </xf>
    <xf numFmtId="0" fontId="41" fillId="36" borderId="15" xfId="1316" applyFont="1" applyFill="1" applyBorder="1" applyAlignment="1">
      <alignment horizontal="center" vertical="center" wrapText="1"/>
    </xf>
    <xf numFmtId="0" fontId="101" fillId="36" borderId="0" xfId="0" applyFont="1" applyFill="1" applyBorder="1" applyAlignment="1">
      <alignment vertical="center" wrapText="1"/>
    </xf>
    <xf numFmtId="0" fontId="41" fillId="29" borderId="21" xfId="1322" applyFont="1" applyFill="1" applyBorder="1" applyAlignment="1">
      <alignment horizontal="center" vertical="center" wrapText="1"/>
    </xf>
    <xf numFmtId="165" fontId="41" fillId="36" borderId="33" xfId="1322" applyNumberFormat="1" applyFont="1" applyFill="1" applyBorder="1" applyAlignment="1">
      <alignment horizontal="center" vertical="center" wrapText="1"/>
    </xf>
    <xf numFmtId="4" fontId="41" fillId="0" borderId="23" xfId="2208" applyNumberFormat="1" applyFont="1" applyFill="1" applyBorder="1" applyAlignment="1">
      <alignment horizontal="center" vertical="center" wrapText="1"/>
    </xf>
    <xf numFmtId="2" fontId="41" fillId="36" borderId="15" xfId="2752" applyNumberFormat="1" applyFont="1" applyFill="1" applyBorder="1" applyAlignment="1">
      <alignment horizontal="center" vertical="center" wrapText="1"/>
    </xf>
    <xf numFmtId="165" fontId="41" fillId="36" borderId="32" xfId="2752" applyNumberFormat="1" applyFont="1" applyFill="1" applyBorder="1" applyAlignment="1">
      <alignment horizontal="center" vertical="center" wrapText="1"/>
    </xf>
    <xf numFmtId="0" fontId="41" fillId="36" borderId="23" xfId="0" applyFont="1" applyFill="1" applyBorder="1" applyAlignment="1">
      <alignment horizontal="center" vertical="center" wrapText="1"/>
    </xf>
    <xf numFmtId="0" fontId="41" fillId="0" borderId="23" xfId="0" applyFont="1" applyBorder="1" applyAlignment="1">
      <alignment horizontal="center" vertical="center" wrapText="1"/>
    </xf>
    <xf numFmtId="165" fontId="41" fillId="36" borderId="32" xfId="0" applyNumberFormat="1" applyFont="1" applyFill="1" applyBorder="1" applyAlignment="1">
      <alignment horizontal="center" vertical="center" wrapText="1"/>
    </xf>
    <xf numFmtId="0" fontId="101" fillId="43" borderId="15" xfId="0" applyFont="1" applyFill="1" applyBorder="1" applyAlignment="1">
      <alignment horizontal="left" vertical="center" wrapText="1"/>
    </xf>
    <xf numFmtId="0" fontId="101" fillId="43" borderId="15" xfId="0" applyFont="1" applyFill="1" applyBorder="1" applyAlignment="1">
      <alignment horizontal="center" vertical="center" wrapText="1"/>
    </xf>
    <xf numFmtId="0" fontId="101" fillId="0" borderId="23" xfId="0" applyFont="1" applyBorder="1" applyAlignment="1">
      <alignment horizontal="center" vertical="center" wrapText="1"/>
    </xf>
    <xf numFmtId="0" fontId="101" fillId="43" borderId="15" xfId="0" applyFont="1" applyFill="1" applyBorder="1" applyAlignment="1">
      <alignment horizontal="justify" vertical="center" wrapText="1"/>
    </xf>
    <xf numFmtId="0" fontId="59" fillId="34" borderId="32" xfId="1322" applyFont="1" applyFill="1" applyBorder="1" applyAlignment="1">
      <alignment horizontal="center" vertical="center" wrapText="1"/>
    </xf>
    <xf numFmtId="0" fontId="102" fillId="0" borderId="15" xfId="0" applyFont="1" applyBorder="1" applyAlignment="1">
      <alignment horizontal="center" vertical="center" wrapText="1"/>
    </xf>
    <xf numFmtId="0" fontId="107" fillId="36" borderId="39" xfId="0" applyFont="1" applyFill="1" applyBorder="1" applyAlignment="1">
      <alignment horizontal="center" vertical="center" wrapText="1"/>
    </xf>
    <xf numFmtId="165" fontId="107" fillId="36" borderId="39" xfId="0" applyNumberFormat="1" applyFont="1" applyFill="1" applyBorder="1" applyAlignment="1">
      <alignment horizontal="center" vertical="center" wrapText="1"/>
    </xf>
    <xf numFmtId="181" fontId="41" fillId="29" borderId="39" xfId="2759" applyNumberFormat="1" applyFont="1" applyFill="1" applyBorder="1" applyAlignment="1">
      <alignment horizontal="center" vertical="center" wrapText="1"/>
    </xf>
    <xf numFmtId="0" fontId="107" fillId="36" borderId="42" xfId="0" applyFont="1" applyFill="1" applyBorder="1" applyAlignment="1">
      <alignment horizontal="center" vertical="center" wrapText="1"/>
    </xf>
    <xf numFmtId="0" fontId="41" fillId="36" borderId="0" xfId="0" applyFont="1" applyFill="1" applyBorder="1" applyAlignment="1">
      <alignment horizontal="center" vertical="center" wrapText="1"/>
    </xf>
    <xf numFmtId="165" fontId="41" fillId="36" borderId="0" xfId="0" applyNumberFormat="1" applyFont="1" applyFill="1" applyBorder="1" applyAlignment="1">
      <alignment horizontal="center" vertical="center" wrapText="1"/>
    </xf>
    <xf numFmtId="0" fontId="101" fillId="0" borderId="0" xfId="0" applyFont="1" applyBorder="1" applyAlignment="1">
      <alignment horizontal="left" vertical="center" wrapText="1"/>
    </xf>
    <xf numFmtId="0" fontId="41" fillId="0" borderId="16" xfId="0" applyFont="1" applyBorder="1" applyAlignment="1">
      <alignment horizontal="center" vertical="center" wrapText="1"/>
    </xf>
    <xf numFmtId="0" fontId="102" fillId="36" borderId="15" xfId="0" applyFont="1" applyFill="1" applyBorder="1" applyAlignment="1">
      <alignment horizontal="center" vertical="center" wrapText="1"/>
    </xf>
    <xf numFmtId="0" fontId="41" fillId="0" borderId="36" xfId="1322" applyFont="1" applyBorder="1" applyAlignment="1">
      <alignment horizontal="center" vertical="center" wrapText="1"/>
    </xf>
    <xf numFmtId="165" fontId="41" fillId="36" borderId="34" xfId="1262" applyNumberFormat="1" applyFont="1" applyFill="1" applyBorder="1" applyAlignment="1">
      <alignment horizontal="center" vertical="center" wrapText="1"/>
    </xf>
    <xf numFmtId="165" fontId="41" fillId="36" borderId="39" xfId="1262" applyNumberFormat="1" applyFont="1" applyFill="1" applyBorder="1" applyAlignment="1">
      <alignment horizontal="center" vertical="center" wrapText="1"/>
    </xf>
    <xf numFmtId="165" fontId="107" fillId="36" borderId="23" xfId="0" applyNumberFormat="1" applyFont="1" applyFill="1" applyBorder="1" applyAlignment="1">
      <alignment horizontal="center" vertical="center" wrapText="1"/>
    </xf>
    <xf numFmtId="0" fontId="41" fillId="29" borderId="34" xfId="1322" quotePrefix="1" applyFont="1" applyFill="1" applyBorder="1" applyAlignment="1">
      <alignment horizontal="center" vertical="center" wrapText="1"/>
    </xf>
    <xf numFmtId="0" fontId="107" fillId="0" borderId="34" xfId="0" applyFont="1" applyBorder="1" applyAlignment="1">
      <alignment horizontal="center" vertical="center" wrapText="1"/>
    </xf>
    <xf numFmtId="2" fontId="41" fillId="0" borderId="34" xfId="1322" applyNumberFormat="1" applyFont="1" applyBorder="1" applyAlignment="1">
      <alignment horizontal="center" vertical="center" wrapText="1"/>
    </xf>
    <xf numFmtId="0" fontId="107" fillId="0" borderId="36" xfId="0" applyFont="1" applyBorder="1" applyAlignment="1">
      <alignment horizontal="center" vertical="center" wrapText="1"/>
    </xf>
    <xf numFmtId="0" fontId="107" fillId="36" borderId="23" xfId="0" applyFont="1" applyFill="1" applyBorder="1" applyAlignment="1">
      <alignment horizontal="center" vertical="center" wrapText="1"/>
    </xf>
    <xf numFmtId="181" fontId="41" fillId="36" borderId="23" xfId="2759" applyNumberFormat="1" applyFont="1" applyFill="1" applyBorder="1" applyAlignment="1">
      <alignment horizontal="center" vertical="center" wrapText="1"/>
    </xf>
    <xf numFmtId="0" fontId="107" fillId="34" borderId="23" xfId="0" applyFont="1" applyFill="1" applyBorder="1" applyAlignment="1">
      <alignment horizontal="center" vertical="center"/>
    </xf>
    <xf numFmtId="0" fontId="107" fillId="34" borderId="23" xfId="0" applyFont="1" applyFill="1" applyBorder="1" applyAlignment="1">
      <alignment vertical="center"/>
    </xf>
    <xf numFmtId="0" fontId="101" fillId="34" borderId="23" xfId="0" applyFont="1" applyFill="1" applyBorder="1" applyAlignment="1">
      <alignment horizontal="center" vertical="center"/>
    </xf>
    <xf numFmtId="0" fontId="101" fillId="34" borderId="23" xfId="0" applyFont="1" applyFill="1" applyBorder="1" applyAlignment="1">
      <alignment horizontal="center" vertical="center" wrapText="1"/>
    </xf>
    <xf numFmtId="165" fontId="101" fillId="34" borderId="23" xfId="0" applyNumberFormat="1" applyFont="1" applyFill="1" applyBorder="1" applyAlignment="1">
      <alignment horizontal="center" vertical="center"/>
    </xf>
    <xf numFmtId="10" fontId="99" fillId="35" borderId="23" xfId="1779" applyNumberFormat="1" applyFont="1" applyFill="1" applyBorder="1" applyAlignment="1">
      <alignment horizontal="center" vertical="center"/>
    </xf>
    <xf numFmtId="10" fontId="99" fillId="35" borderId="18" xfId="1779" applyNumberFormat="1" applyFont="1" applyFill="1" applyBorder="1" applyAlignment="1">
      <alignment horizontal="center" vertical="center"/>
    </xf>
    <xf numFmtId="0" fontId="98" fillId="35" borderId="15" xfId="0" applyFont="1" applyFill="1" applyBorder="1" applyAlignment="1">
      <alignment horizontal="center" vertical="center"/>
    </xf>
    <xf numFmtId="43" fontId="102" fillId="35" borderId="16" xfId="2752" applyFont="1" applyFill="1" applyBorder="1" applyAlignment="1">
      <alignment horizontal="center" vertical="center" wrapText="1"/>
    </xf>
    <xf numFmtId="0" fontId="101" fillId="34" borderId="18" xfId="0" applyFont="1" applyFill="1" applyBorder="1" applyAlignment="1">
      <alignment horizontal="center" vertical="center"/>
    </xf>
    <xf numFmtId="0" fontId="19" fillId="29" borderId="18" xfId="1322" applyFont="1" applyFill="1" applyBorder="1" applyAlignment="1">
      <alignment horizontal="left" vertical="center" wrapText="1"/>
    </xf>
    <xf numFmtId="0" fontId="49" fillId="29" borderId="17" xfId="1322" applyFont="1" applyFill="1" applyBorder="1" applyAlignment="1">
      <alignment horizontal="center" vertical="center" wrapText="1"/>
    </xf>
    <xf numFmtId="0" fontId="49" fillId="29" borderId="18" xfId="1322" applyFont="1" applyFill="1" applyBorder="1" applyAlignment="1">
      <alignment horizontal="center" vertical="center" wrapText="1"/>
    </xf>
    <xf numFmtId="0" fontId="41" fillId="29" borderId="32" xfId="0" applyFont="1" applyFill="1" applyBorder="1" applyAlignment="1">
      <alignment horizontal="center" vertical="center" wrapText="1"/>
    </xf>
    <xf numFmtId="165" fontId="107" fillId="36" borderId="0" xfId="0" applyNumberFormat="1" applyFont="1" applyFill="1" applyBorder="1" applyAlignment="1">
      <alignment horizontal="center" vertical="center" wrapText="1"/>
    </xf>
    <xf numFmtId="0" fontId="41" fillId="0" borderId="39" xfId="0" applyFont="1" applyBorder="1" applyAlignment="1">
      <alignment horizontal="left" vertical="center" wrapText="1"/>
    </xf>
    <xf numFmtId="0" fontId="41" fillId="29" borderId="18" xfId="1322" applyFont="1" applyFill="1" applyBorder="1" applyAlignment="1">
      <alignment horizontal="center" vertical="center" wrapText="1"/>
    </xf>
    <xf numFmtId="165" fontId="41" fillId="36" borderId="39" xfId="1322" applyNumberFormat="1" applyFont="1" applyFill="1" applyBorder="1" applyAlignment="1">
      <alignment horizontal="center" vertical="center" wrapText="1"/>
    </xf>
    <xf numFmtId="181" fontId="41" fillId="36" borderId="39" xfId="2759" applyNumberFormat="1" applyFont="1" applyFill="1" applyBorder="1" applyAlignment="1">
      <alignment horizontal="center" vertical="center" wrapText="1"/>
    </xf>
    <xf numFmtId="0" fontId="41" fillId="0" borderId="32" xfId="0" applyFont="1" applyFill="1" applyBorder="1" applyAlignment="1">
      <alignment horizontal="center" vertical="center" wrapText="1"/>
    </xf>
    <xf numFmtId="0" fontId="41" fillId="0" borderId="16" xfId="0" applyFont="1" applyBorder="1" applyAlignment="1">
      <alignment horizontal="left" vertical="center" wrapText="1"/>
    </xf>
    <xf numFmtId="0" fontId="41" fillId="29" borderId="16" xfId="1322" applyFont="1" applyFill="1" applyBorder="1" applyAlignment="1">
      <alignment horizontal="left" vertical="center" wrapText="1"/>
    </xf>
    <xf numFmtId="0" fontId="41" fillId="0" borderId="21" xfId="0" applyFont="1" applyBorder="1" applyAlignment="1">
      <alignment horizontal="center" vertical="center" wrapText="1"/>
    </xf>
    <xf numFmtId="0" fontId="41" fillId="0" borderId="23" xfId="0" applyFont="1" applyFill="1" applyBorder="1" applyAlignment="1">
      <alignment horizontal="center" vertical="center" wrapText="1"/>
    </xf>
    <xf numFmtId="0" fontId="19" fillId="29" borderId="21" xfId="1322" applyFont="1" applyFill="1" applyBorder="1" applyAlignment="1">
      <alignment horizontal="left" vertical="center" wrapText="1"/>
    </xf>
    <xf numFmtId="0" fontId="49" fillId="29" borderId="20" xfId="1322" applyFont="1" applyFill="1" applyBorder="1" applyAlignment="1">
      <alignment horizontal="center" vertical="center" wrapText="1"/>
    </xf>
    <xf numFmtId="0" fontId="49" fillId="29" borderId="23" xfId="1322" applyFont="1" applyFill="1" applyBorder="1" applyAlignment="1">
      <alignment horizontal="center" vertical="center" wrapText="1"/>
    </xf>
    <xf numFmtId="0" fontId="107" fillId="0" borderId="16" xfId="0" applyFont="1" applyBorder="1" applyAlignment="1">
      <alignment horizontal="center" vertical="center"/>
    </xf>
    <xf numFmtId="0" fontId="41" fillId="0" borderId="32" xfId="1322" applyFont="1" applyBorder="1" applyAlignment="1">
      <alignment horizontal="center" vertical="center" wrapText="1"/>
    </xf>
    <xf numFmtId="0" fontId="49" fillId="29" borderId="16" xfId="1322" applyFont="1" applyFill="1" applyBorder="1" applyAlignment="1">
      <alignment horizontal="center" vertical="center" wrapText="1"/>
    </xf>
    <xf numFmtId="0" fontId="107" fillId="0" borderId="15" xfId="0" applyFont="1" applyBorder="1" applyAlignment="1">
      <alignment horizontal="center" vertical="center"/>
    </xf>
    <xf numFmtId="0" fontId="49" fillId="29" borderId="15" xfId="1322" applyFont="1" applyFill="1" applyBorder="1" applyAlignment="1">
      <alignment horizontal="center" vertical="center" wrapText="1"/>
    </xf>
    <xf numFmtId="0" fontId="107" fillId="0" borderId="0" xfId="0" applyFont="1" applyBorder="1" applyAlignment="1">
      <alignment horizontal="left" vertical="center" wrapText="1"/>
    </xf>
    <xf numFmtId="0" fontId="41" fillId="0" borderId="0" xfId="0" applyFont="1" applyBorder="1" applyAlignment="1">
      <alignment horizontal="center" vertical="center" wrapText="1"/>
    </xf>
    <xf numFmtId="165" fontId="41" fillId="0" borderId="0" xfId="0" applyNumberFormat="1" applyFont="1" applyBorder="1" applyAlignment="1">
      <alignment horizontal="center" vertical="center" wrapText="1"/>
    </xf>
    <xf numFmtId="181" fontId="41" fillId="0" borderId="0" xfId="0" applyNumberFormat="1" applyFont="1" applyBorder="1" applyAlignment="1">
      <alignment horizontal="center" vertical="center" wrapText="1"/>
    </xf>
    <xf numFmtId="0" fontId="107" fillId="34" borderId="18" xfId="0" applyFont="1" applyFill="1" applyBorder="1" applyAlignment="1">
      <alignment vertical="center"/>
    </xf>
    <xf numFmtId="0" fontId="101" fillId="34" borderId="18" xfId="0" applyFont="1" applyFill="1" applyBorder="1" applyAlignment="1">
      <alignment horizontal="center" vertical="center" wrapText="1"/>
    </xf>
    <xf numFmtId="0" fontId="100" fillId="36" borderId="16" xfId="0" applyFont="1" applyFill="1" applyBorder="1" applyAlignment="1">
      <alignment horizontal="center" vertical="center" wrapText="1"/>
    </xf>
    <xf numFmtId="0" fontId="100" fillId="36" borderId="23" xfId="0" applyFont="1" applyFill="1" applyBorder="1" applyAlignment="1">
      <alignment horizontal="center" vertical="center" wrapText="1"/>
    </xf>
    <xf numFmtId="181" fontId="41" fillId="36" borderId="23" xfId="1322" applyNumberFormat="1" applyFont="1" applyFill="1" applyBorder="1" applyAlignment="1">
      <alignment horizontal="center" vertical="center" wrapText="1"/>
    </xf>
    <xf numFmtId="0" fontId="107" fillId="34" borderId="21" xfId="0" applyFont="1" applyFill="1" applyBorder="1" applyAlignment="1">
      <alignment horizontal="center" vertical="center" wrapText="1"/>
    </xf>
    <xf numFmtId="49" fontId="107" fillId="36" borderId="68" xfId="0" applyNumberFormat="1" applyFont="1" applyFill="1" applyBorder="1" applyAlignment="1">
      <alignment horizontal="center" vertical="center"/>
    </xf>
    <xf numFmtId="166" fontId="107" fillId="0" borderId="67" xfId="0" applyNumberFormat="1" applyFont="1" applyBorder="1" applyAlignment="1">
      <alignment horizontal="left" vertical="center" wrapText="1"/>
    </xf>
    <xf numFmtId="166" fontId="100" fillId="36" borderId="67" xfId="0" applyNumberFormat="1" applyFont="1" applyFill="1" applyBorder="1" applyAlignment="1">
      <alignment horizontal="center" vertical="center"/>
    </xf>
    <xf numFmtId="166" fontId="107" fillId="36" borderId="67" xfId="2752" applyNumberFormat="1" applyFont="1" applyFill="1" applyBorder="1" applyAlignment="1">
      <alignment horizontal="center" vertical="center"/>
    </xf>
    <xf numFmtId="165" fontId="107" fillId="36" borderId="67" xfId="2752" applyNumberFormat="1" applyFont="1" applyFill="1" applyBorder="1" applyAlignment="1">
      <alignment horizontal="center" vertical="center"/>
    </xf>
    <xf numFmtId="43" fontId="107" fillId="36" borderId="67" xfId="2752" applyFont="1" applyFill="1" applyBorder="1" applyAlignment="1">
      <alignment horizontal="center" vertical="center"/>
    </xf>
    <xf numFmtId="0" fontId="107" fillId="0" borderId="21" xfId="0" applyFont="1" applyBorder="1" applyAlignment="1">
      <alignment horizontal="center" vertical="center" wrapText="1"/>
    </xf>
    <xf numFmtId="2" fontId="107" fillId="36" borderId="15" xfId="0" applyNumberFormat="1" applyFont="1" applyFill="1" applyBorder="1" applyAlignment="1">
      <alignment horizontal="center" vertical="center" wrapText="1"/>
    </xf>
    <xf numFmtId="2" fontId="107" fillId="36" borderId="0" xfId="0" applyNumberFormat="1" applyFont="1" applyFill="1" applyBorder="1" applyAlignment="1">
      <alignment horizontal="center" vertical="center"/>
    </xf>
    <xf numFmtId="0" fontId="41" fillId="36" borderId="39" xfId="1322" applyFont="1" applyFill="1" applyBorder="1" applyAlignment="1">
      <alignment horizontal="left" vertical="center" wrapText="1"/>
    </xf>
    <xf numFmtId="0" fontId="41" fillId="36" borderId="23" xfId="1322" applyFont="1" applyFill="1" applyBorder="1" applyAlignment="1">
      <alignment horizontal="center" vertical="center" wrapText="1"/>
    </xf>
    <xf numFmtId="0" fontId="41" fillId="36" borderId="23" xfId="1322" applyNumberFormat="1" applyFont="1" applyFill="1" applyBorder="1" applyAlignment="1">
      <alignment horizontal="center" vertical="center" wrapText="1"/>
    </xf>
    <xf numFmtId="165" fontId="41" fillId="36" borderId="23" xfId="2218" applyNumberFormat="1" applyFont="1" applyFill="1" applyBorder="1" applyAlignment="1">
      <alignment horizontal="center" vertical="center" wrapText="1"/>
    </xf>
    <xf numFmtId="0" fontId="107" fillId="36" borderId="34" xfId="0" applyFont="1" applyFill="1" applyBorder="1" applyAlignment="1">
      <alignment horizontal="center" vertical="center" wrapText="1"/>
    </xf>
    <xf numFmtId="165" fontId="107" fillId="36" borderId="34" xfId="0" applyNumberFormat="1" applyFont="1" applyFill="1" applyBorder="1" applyAlignment="1">
      <alignment horizontal="center" vertical="center" wrapText="1"/>
    </xf>
    <xf numFmtId="0" fontId="107" fillId="36" borderId="66" xfId="0" applyFont="1" applyFill="1" applyBorder="1" applyAlignment="1">
      <alignment horizontal="center" vertical="center"/>
    </xf>
    <xf numFmtId="49" fontId="101" fillId="36" borderId="65" xfId="0" applyNumberFormat="1" applyFont="1" applyFill="1" applyBorder="1" applyAlignment="1">
      <alignment horizontal="left" vertical="center" wrapText="1"/>
    </xf>
    <xf numFmtId="166" fontId="107" fillId="36" borderId="65" xfId="0" applyNumberFormat="1" applyFont="1" applyFill="1" applyBorder="1" applyAlignment="1">
      <alignment horizontal="center" vertical="center"/>
    </xf>
    <xf numFmtId="165" fontId="107" fillId="36" borderId="66" xfId="2783" applyNumberFormat="1" applyFont="1" applyFill="1" applyBorder="1" applyAlignment="1">
      <alignment horizontal="center" vertical="center" wrapText="1"/>
    </xf>
    <xf numFmtId="0" fontId="132" fillId="36" borderId="16" xfId="0" applyFont="1" applyFill="1" applyBorder="1" applyAlignment="1">
      <alignment horizontal="center" vertical="center" wrapText="1"/>
    </xf>
    <xf numFmtId="0" fontId="132" fillId="36" borderId="23" xfId="0" applyFont="1" applyFill="1" applyBorder="1" applyAlignment="1">
      <alignment horizontal="center" vertical="center" wrapText="1"/>
    </xf>
    <xf numFmtId="165" fontId="41" fillId="36" borderId="23" xfId="1322" applyNumberFormat="1" applyFont="1" applyFill="1" applyBorder="1" applyAlignment="1">
      <alignment horizontal="center" vertical="center" wrapText="1"/>
    </xf>
    <xf numFmtId="181" fontId="107" fillId="36" borderId="23" xfId="0" applyNumberFormat="1" applyFont="1" applyFill="1" applyBorder="1" applyAlignment="1">
      <alignment horizontal="center" vertical="center" wrapText="1"/>
    </xf>
    <xf numFmtId="0" fontId="41" fillId="36" borderId="39" xfId="1322" quotePrefix="1" applyFont="1" applyFill="1" applyBorder="1" applyAlignment="1">
      <alignment horizontal="center" vertical="center" wrapText="1"/>
    </xf>
    <xf numFmtId="0" fontId="20" fillId="36" borderId="39" xfId="1322" applyFont="1" applyFill="1" applyBorder="1" applyAlignment="1">
      <alignment horizontal="center" vertical="center" wrapText="1"/>
    </xf>
    <xf numFmtId="0" fontId="41" fillId="36" borderId="39" xfId="0" applyFont="1" applyFill="1" applyBorder="1" applyAlignment="1">
      <alignment horizontal="left" vertical="center" wrapText="1"/>
    </xf>
    <xf numFmtId="166" fontId="107" fillId="36" borderId="15" xfId="0" applyNumberFormat="1" applyFont="1" applyFill="1" applyBorder="1" applyAlignment="1">
      <alignment horizontal="center" vertical="center"/>
    </xf>
    <xf numFmtId="165" fontId="100" fillId="36" borderId="15" xfId="0" applyNumberFormat="1" applyFont="1" applyFill="1" applyBorder="1" applyAlignment="1">
      <alignment horizontal="center" vertical="center" wrapText="1"/>
    </xf>
    <xf numFmtId="0" fontId="41" fillId="36" borderId="15" xfId="0" applyFont="1" applyFill="1" applyBorder="1" applyAlignment="1">
      <alignment vertical="center" wrapText="1"/>
    </xf>
    <xf numFmtId="49" fontId="107" fillId="36" borderId="47" xfId="0" applyNumberFormat="1" applyFont="1" applyFill="1" applyBorder="1" applyAlignment="1">
      <alignment horizontal="center" vertical="center"/>
    </xf>
    <xf numFmtId="49" fontId="107" fillId="36" borderId="66" xfId="0" applyNumberFormat="1" applyFont="1" applyFill="1" applyBorder="1" applyAlignment="1">
      <alignment horizontal="center" vertical="center" wrapText="1"/>
    </xf>
    <xf numFmtId="165" fontId="107" fillId="36" borderId="65" xfId="0" applyNumberFormat="1" applyFont="1" applyFill="1" applyBorder="1" applyAlignment="1">
      <alignment horizontal="center" vertical="center" wrapText="1"/>
    </xf>
    <xf numFmtId="181" fontId="107" fillId="0" borderId="39" xfId="0" applyNumberFormat="1" applyFont="1" applyBorder="1" applyAlignment="1">
      <alignment horizontal="center" vertical="center" wrapText="1"/>
    </xf>
    <xf numFmtId="181" fontId="41" fillId="29" borderId="0" xfId="2759" applyNumberFormat="1" applyFont="1" applyFill="1" applyBorder="1" applyAlignment="1">
      <alignment horizontal="center" vertical="center" wrapText="1"/>
    </xf>
    <xf numFmtId="49" fontId="101" fillId="0" borderId="15" xfId="0" applyNumberFormat="1" applyFont="1" applyBorder="1" applyAlignment="1">
      <alignment horizontal="left" vertical="center" wrapText="1"/>
    </xf>
    <xf numFmtId="166" fontId="107" fillId="36" borderId="15" xfId="0" applyNumberFormat="1" applyFont="1" applyFill="1" applyBorder="1" applyAlignment="1">
      <alignment horizontal="center" vertical="center" wrapText="1"/>
    </xf>
    <xf numFmtId="165" fontId="107" fillId="36" borderId="15" xfId="2753" applyNumberFormat="1" applyFont="1" applyFill="1" applyBorder="1" applyAlignment="1">
      <alignment horizontal="center" vertical="center"/>
    </xf>
    <xf numFmtId="49" fontId="107" fillId="36" borderId="15" xfId="0" applyNumberFormat="1" applyFont="1" applyFill="1" applyBorder="1" applyAlignment="1">
      <alignment horizontal="center" vertical="center" wrapText="1"/>
    </xf>
    <xf numFmtId="166" fontId="101" fillId="0" borderId="15" xfId="0" applyNumberFormat="1" applyFont="1" applyBorder="1" applyAlignment="1">
      <alignment vertical="center" wrapText="1"/>
    </xf>
    <xf numFmtId="166" fontId="102" fillId="36" borderId="15" xfId="0" applyNumberFormat="1" applyFont="1" applyFill="1" applyBorder="1" applyAlignment="1">
      <alignment horizontal="center" vertical="center"/>
    </xf>
    <xf numFmtId="166" fontId="101" fillId="36" borderId="15" xfId="0" applyNumberFormat="1" applyFont="1" applyFill="1" applyBorder="1" applyAlignment="1">
      <alignment horizontal="center" vertical="center" wrapText="1"/>
    </xf>
    <xf numFmtId="2" fontId="101" fillId="0" borderId="15" xfId="0" applyNumberFormat="1" applyFont="1" applyBorder="1" applyAlignment="1">
      <alignment horizontal="center" vertical="center"/>
    </xf>
    <xf numFmtId="2" fontId="41" fillId="0" borderId="15" xfId="0" applyNumberFormat="1" applyFont="1" applyBorder="1" applyAlignment="1">
      <alignment horizontal="center" vertical="center" wrapText="1"/>
    </xf>
    <xf numFmtId="0" fontId="41" fillId="29" borderId="34" xfId="1322" applyNumberFormat="1" applyFont="1" applyFill="1" applyBorder="1" applyAlignment="1">
      <alignment horizontal="center" vertical="center" wrapText="1"/>
    </xf>
    <xf numFmtId="165" fontId="41" fillId="29" borderId="34" xfId="2218" applyNumberFormat="1" applyFont="1" applyFill="1" applyBorder="1" applyAlignment="1">
      <alignment horizontal="center" vertical="center" wrapText="1"/>
    </xf>
    <xf numFmtId="0" fontId="107" fillId="36" borderId="0" xfId="0" applyFont="1" applyFill="1" applyBorder="1" applyAlignment="1">
      <alignment vertical="center" wrapText="1"/>
    </xf>
    <xf numFmtId="49" fontId="101" fillId="36" borderId="47" xfId="0" applyNumberFormat="1" applyFont="1" applyFill="1" applyBorder="1" applyAlignment="1">
      <alignment horizontal="left" vertical="center" wrapText="1"/>
    </xf>
    <xf numFmtId="0" fontId="107" fillId="36" borderId="53" xfId="0" applyFont="1" applyFill="1" applyBorder="1" applyAlignment="1">
      <alignment horizontal="center" vertical="center"/>
    </xf>
    <xf numFmtId="165" fontId="107" fillId="36" borderId="66" xfId="0" applyNumberFormat="1" applyFont="1" applyFill="1" applyBorder="1" applyAlignment="1">
      <alignment horizontal="center" vertical="center"/>
    </xf>
    <xf numFmtId="1" fontId="41" fillId="36" borderId="15" xfId="1322" applyNumberFormat="1" applyFont="1" applyFill="1" applyBorder="1" applyAlignment="1">
      <alignment horizontal="center" vertical="center" wrapText="1"/>
    </xf>
    <xf numFmtId="0" fontId="101" fillId="36" borderId="15" xfId="0" applyFont="1" applyFill="1" applyBorder="1" applyAlignment="1">
      <alignment horizontal="center" vertical="center"/>
    </xf>
    <xf numFmtId="49" fontId="101" fillId="36" borderId="66" xfId="0" applyNumberFormat="1" applyFont="1" applyFill="1" applyBorder="1" applyAlignment="1">
      <alignment horizontal="left" vertical="center" wrapText="1"/>
    </xf>
    <xf numFmtId="166" fontId="101" fillId="36" borderId="65" xfId="0" applyNumberFormat="1" applyFont="1" applyFill="1" applyBorder="1" applyAlignment="1">
      <alignment horizontal="center" vertical="center"/>
    </xf>
    <xf numFmtId="43" fontId="101" fillId="36" borderId="65" xfId="2752" applyFont="1" applyFill="1" applyBorder="1" applyAlignment="1">
      <alignment horizontal="center" vertical="center"/>
    </xf>
    <xf numFmtId="165" fontId="101" fillId="36" borderId="65" xfId="0" applyNumberFormat="1" applyFont="1" applyFill="1" applyBorder="1" applyAlignment="1">
      <alignment horizontal="center" vertical="center"/>
    </xf>
    <xf numFmtId="0" fontId="107" fillId="0" borderId="15" xfId="0" applyFont="1" applyBorder="1" applyAlignment="1">
      <alignment vertical="center"/>
    </xf>
    <xf numFmtId="186" fontId="101" fillId="36" borderId="15" xfId="0" applyNumberFormat="1" applyFont="1" applyFill="1" applyBorder="1" applyAlignment="1">
      <alignment vertical="center" wrapText="1"/>
    </xf>
    <xf numFmtId="165" fontId="102" fillId="36" borderId="15" xfId="0" applyNumberFormat="1" applyFont="1" applyFill="1" applyBorder="1" applyAlignment="1">
      <alignment horizontal="center" vertical="center"/>
    </xf>
    <xf numFmtId="0" fontId="107" fillId="0" borderId="0" xfId="0" applyFont="1" applyAlignment="1">
      <alignment horizontal="center" vertical="center" wrapText="1"/>
    </xf>
    <xf numFmtId="0" fontId="107" fillId="0" borderId="0" xfId="0" applyFont="1" applyAlignment="1">
      <alignment horizontal="left" vertical="center" wrapText="1"/>
    </xf>
    <xf numFmtId="0" fontId="41" fillId="0" borderId="0" xfId="0" applyFont="1" applyAlignment="1">
      <alignment horizontal="center" vertical="center" wrapText="1"/>
    </xf>
    <xf numFmtId="165" fontId="41" fillId="0" borderId="0" xfId="0" applyNumberFormat="1" applyFont="1" applyAlignment="1">
      <alignment horizontal="center" vertical="center" wrapText="1"/>
    </xf>
    <xf numFmtId="181" fontId="41" fillId="0" borderId="0" xfId="0" applyNumberFormat="1" applyFont="1" applyAlignment="1">
      <alignment horizontal="center" vertical="center" wrapText="1"/>
    </xf>
    <xf numFmtId="181" fontId="41" fillId="0" borderId="15" xfId="0" applyNumberFormat="1" applyFont="1" applyBorder="1" applyAlignment="1">
      <alignment horizontal="center" vertical="center" wrapText="1"/>
    </xf>
    <xf numFmtId="0" fontId="137" fillId="0" borderId="15" xfId="0" applyFont="1" applyBorder="1" applyAlignment="1">
      <alignment wrapText="1"/>
    </xf>
    <xf numFmtId="0" fontId="137" fillId="0" borderId="15" xfId="0" applyFont="1" applyBorder="1" applyAlignment="1">
      <alignment horizontal="center"/>
    </xf>
    <xf numFmtId="0" fontId="41" fillId="0" borderId="15" xfId="0" applyFont="1" applyBorder="1" applyAlignment="1">
      <alignment horizontal="right" vertical="center"/>
    </xf>
    <xf numFmtId="0" fontId="41" fillId="0" borderId="15" xfId="0" applyFont="1" applyBorder="1" applyAlignment="1">
      <alignment horizontal="left"/>
    </xf>
    <xf numFmtId="0" fontId="41" fillId="0" borderId="15" xfId="0" applyFont="1" applyBorder="1" applyAlignment="1">
      <alignment horizontal="center" vertical="center"/>
    </xf>
    <xf numFmtId="0" fontId="115" fillId="34" borderId="18" xfId="0" applyFont="1" applyFill="1" applyBorder="1" applyAlignment="1">
      <alignment horizontal="center" vertical="center"/>
    </xf>
    <xf numFmtId="0" fontId="6" fillId="34" borderId="18" xfId="0" applyFont="1" applyFill="1" applyBorder="1" applyAlignment="1">
      <alignment horizontal="center" vertical="center"/>
    </xf>
    <xf numFmtId="0" fontId="115" fillId="34" borderId="22" xfId="0" applyFont="1" applyFill="1" applyBorder="1" applyAlignment="1">
      <alignment horizontal="center" vertical="center"/>
    </xf>
    <xf numFmtId="0" fontId="6" fillId="34" borderId="22" xfId="0" applyFont="1" applyFill="1" applyBorder="1" applyAlignment="1">
      <alignment horizontal="center" vertical="center"/>
    </xf>
    <xf numFmtId="165" fontId="102" fillId="34" borderId="23" xfId="2217" applyNumberFormat="1" applyFont="1" applyFill="1" applyBorder="1" applyAlignment="1">
      <alignment horizontal="center" vertical="center"/>
    </xf>
    <xf numFmtId="0" fontId="57" fillId="0" borderId="0" xfId="0" applyFont="1" applyAlignment="1">
      <alignment vertical="center"/>
    </xf>
    <xf numFmtId="10" fontId="129" fillId="35" borderId="15" xfId="1779" applyNumberFormat="1" applyFont="1" applyFill="1" applyBorder="1" applyAlignment="1">
      <alignment horizontal="center" vertical="center"/>
    </xf>
    <xf numFmtId="10" fontId="129" fillId="35" borderId="16" xfId="1779" applyNumberFormat="1" applyFont="1" applyFill="1" applyBorder="1" applyAlignment="1">
      <alignment horizontal="center" vertical="center"/>
    </xf>
    <xf numFmtId="165" fontId="114" fillId="35" borderId="15" xfId="0" applyNumberFormat="1" applyFont="1" applyFill="1" applyBorder="1" applyAlignment="1">
      <alignment horizontal="center" vertical="center"/>
    </xf>
    <xf numFmtId="0" fontId="92" fillId="35" borderId="0" xfId="0" applyFont="1" applyFill="1"/>
    <xf numFmtId="0" fontId="6" fillId="34" borderId="73" xfId="0" applyFont="1" applyFill="1" applyBorder="1" applyAlignment="1">
      <alignment horizontal="center" vertical="center"/>
    </xf>
    <xf numFmtId="0" fontId="6" fillId="34" borderId="57" xfId="0" applyFont="1" applyFill="1" applyBorder="1" applyAlignment="1">
      <alignment horizontal="center" vertical="center"/>
    </xf>
    <xf numFmtId="0" fontId="6" fillId="34" borderId="74" xfId="0" applyFont="1" applyFill="1" applyBorder="1" applyAlignment="1">
      <alignment horizontal="center" vertical="center"/>
    </xf>
    <xf numFmtId="0" fontId="6" fillId="34" borderId="75" xfId="0" applyFont="1" applyFill="1" applyBorder="1" applyAlignment="1">
      <alignment horizontal="center" vertical="center"/>
    </xf>
    <xf numFmtId="0" fontId="93" fillId="0" borderId="76" xfId="0" applyFont="1" applyBorder="1" applyAlignment="1">
      <alignment horizontal="center" vertical="center"/>
    </xf>
    <xf numFmtId="0" fontId="93" fillId="0" borderId="35" xfId="0" applyFont="1" applyBorder="1" applyAlignment="1">
      <alignment horizontal="center" vertical="center"/>
    </xf>
    <xf numFmtId="0" fontId="0" fillId="0" borderId="0" xfId="0" applyBorder="1" applyAlignment="1">
      <alignment vertical="center"/>
    </xf>
    <xf numFmtId="0" fontId="0" fillId="0" borderId="25" xfId="0" applyBorder="1" applyAlignment="1">
      <alignment vertical="center"/>
    </xf>
    <xf numFmtId="49" fontId="99" fillId="35" borderId="46" xfId="0" applyNumberFormat="1" applyFont="1" applyFill="1" applyBorder="1" applyAlignment="1">
      <alignment horizontal="center" vertical="center"/>
    </xf>
    <xf numFmtId="9" fontId="102" fillId="36" borderId="46" xfId="1779" applyFont="1" applyFill="1" applyBorder="1" applyAlignment="1">
      <alignment horizontal="center" vertical="center"/>
    </xf>
    <xf numFmtId="165" fontId="99" fillId="36" borderId="46" xfId="2217" applyNumberFormat="1" applyFont="1" applyFill="1" applyBorder="1" applyAlignment="1">
      <alignment horizontal="center" vertical="center"/>
    </xf>
    <xf numFmtId="49" fontId="6" fillId="34" borderId="71" xfId="0" applyNumberFormat="1" applyFont="1" applyFill="1" applyBorder="1" applyAlignment="1">
      <alignment vertical="center"/>
    </xf>
    <xf numFmtId="165" fontId="102" fillId="34" borderId="64" xfId="0" applyNumberFormat="1" applyFont="1" applyFill="1" applyBorder="1" applyAlignment="1">
      <alignment vertical="center"/>
    </xf>
    <xf numFmtId="10" fontId="77" fillId="0" borderId="77" xfId="0" applyNumberFormat="1" applyFont="1" applyBorder="1" applyAlignment="1">
      <alignment vertical="center"/>
    </xf>
    <xf numFmtId="165" fontId="77" fillId="29" borderId="58" xfId="0" applyNumberFormat="1" applyFont="1" applyFill="1" applyBorder="1" applyAlignment="1">
      <alignment vertical="center"/>
    </xf>
    <xf numFmtId="0" fontId="113" fillId="34" borderId="71" xfId="0" applyFont="1" applyFill="1" applyBorder="1" applyAlignment="1">
      <alignment horizontal="center" vertical="center"/>
    </xf>
    <xf numFmtId="0" fontId="127" fillId="34" borderId="64" xfId="0" applyFont="1" applyFill="1" applyBorder="1" applyAlignment="1">
      <alignment vertical="center"/>
    </xf>
    <xf numFmtId="165" fontId="114" fillId="35" borderId="46" xfId="0" applyNumberFormat="1" applyFont="1" applyFill="1" applyBorder="1" applyAlignment="1">
      <alignment horizontal="center" vertical="center"/>
    </xf>
    <xf numFmtId="0" fontId="115" fillId="34" borderId="71" xfId="0" applyFont="1" applyFill="1" applyBorder="1" applyAlignment="1">
      <alignment vertical="center"/>
    </xf>
    <xf numFmtId="0" fontId="115" fillId="34" borderId="64" xfId="0" applyFont="1" applyFill="1" applyBorder="1" applyAlignment="1">
      <alignment vertical="center"/>
    </xf>
    <xf numFmtId="49" fontId="99" fillId="36" borderId="46" xfId="0" applyNumberFormat="1" applyFont="1" applyFill="1" applyBorder="1" applyAlignment="1">
      <alignment horizontal="center" vertical="center"/>
    </xf>
    <xf numFmtId="0" fontId="101" fillId="35" borderId="15" xfId="0" applyFont="1" applyFill="1" applyBorder="1" applyAlignment="1">
      <alignment horizontal="left" vertical="center" wrapText="1"/>
    </xf>
    <xf numFmtId="0" fontId="5" fillId="0" borderId="15" xfId="1287" applyFont="1" applyBorder="1" applyAlignment="1">
      <alignment horizontal="center" vertical="center" wrapText="1"/>
    </xf>
    <xf numFmtId="2" fontId="5" fillId="0" borderId="15" xfId="1287" applyNumberFormat="1" applyFont="1" applyBorder="1" applyAlignment="1">
      <alignment horizontal="center" vertical="center" wrapText="1"/>
    </xf>
    <xf numFmtId="2" fontId="3" fillId="0" borderId="15" xfId="1287" applyNumberFormat="1" applyFont="1" applyBorder="1" applyAlignment="1">
      <alignment horizontal="center" vertical="center" wrapText="1"/>
    </xf>
    <xf numFmtId="2" fontId="4" fillId="0" borderId="15" xfId="1287" applyNumberFormat="1" applyFont="1" applyBorder="1" applyAlignment="1">
      <alignment horizontal="center" vertical="center" wrapText="1"/>
    </xf>
    <xf numFmtId="0" fontId="3" fillId="0" borderId="35" xfId="1287" applyFont="1" applyBorder="1" applyAlignment="1">
      <alignment vertical="center" wrapText="1"/>
    </xf>
    <xf numFmtId="2" fontId="3" fillId="27" borderId="46" xfId="1287" applyNumberFormat="1" applyFont="1" applyFill="1" applyBorder="1" applyAlignment="1">
      <alignment vertical="center" wrapText="1"/>
    </xf>
    <xf numFmtId="0" fontId="4" fillId="0" borderId="35" xfId="1287" applyFont="1" applyBorder="1" applyAlignment="1">
      <alignment vertical="center" wrapText="1"/>
    </xf>
    <xf numFmtId="2" fontId="4" fillId="0" borderId="46" xfId="1287" applyNumberFormat="1" applyFont="1" applyBorder="1" applyAlignment="1">
      <alignment vertical="center" wrapText="1"/>
    </xf>
    <xf numFmtId="2" fontId="58" fillId="27" borderId="46" xfId="1287" applyNumberFormat="1" applyFont="1" applyFill="1" applyBorder="1" applyAlignment="1">
      <alignment vertical="center" wrapText="1"/>
    </xf>
    <xf numFmtId="0" fontId="4" fillId="0" borderId="40" xfId="1287" applyFont="1" applyBorder="1" applyAlignment="1">
      <alignment vertical="center" wrapText="1"/>
    </xf>
    <xf numFmtId="2" fontId="4" fillId="0" borderId="37" xfId="1287" applyNumberFormat="1" applyFont="1" applyBorder="1" applyAlignment="1">
      <alignment vertical="center" wrapText="1"/>
    </xf>
    <xf numFmtId="2" fontId="4" fillId="0" borderId="79" xfId="1287" applyNumberFormat="1" applyFont="1" applyBorder="1" applyAlignment="1">
      <alignment vertical="center" wrapText="1"/>
    </xf>
    <xf numFmtId="0" fontId="7" fillId="0" borderId="49" xfId="1287" applyFont="1" applyBorder="1" applyAlignment="1">
      <alignment horizontal="center" vertical="center" wrapText="1"/>
    </xf>
    <xf numFmtId="0" fontId="5" fillId="0" borderId="50" xfId="1287" applyFont="1" applyBorder="1" applyAlignment="1">
      <alignment horizontal="center" vertical="center" wrapText="1"/>
    </xf>
    <xf numFmtId="0" fontId="113" fillId="34" borderId="73" xfId="0" applyFont="1" applyFill="1" applyBorder="1" applyAlignment="1">
      <alignment horizontal="center" vertical="center"/>
    </xf>
    <xf numFmtId="0" fontId="113" fillId="34" borderId="18" xfId="0" applyFont="1" applyFill="1" applyBorder="1" applyAlignment="1">
      <alignment horizontal="center" vertical="center"/>
    </xf>
    <xf numFmtId="0" fontId="126" fillId="34" borderId="42" xfId="0" applyFont="1" applyFill="1" applyBorder="1" applyAlignment="1">
      <alignment vertical="center"/>
    </xf>
    <xf numFmtId="10" fontId="129" fillId="34" borderId="17" xfId="1779" applyNumberFormat="1" applyFont="1" applyFill="1" applyBorder="1" applyAlignment="1">
      <alignment horizontal="center" vertical="center"/>
    </xf>
    <xf numFmtId="0" fontId="127" fillId="34" borderId="18" xfId="0" applyFont="1" applyFill="1" applyBorder="1" applyAlignment="1">
      <alignment horizontal="center" vertical="center"/>
    </xf>
    <xf numFmtId="9" fontId="127" fillId="34" borderId="18" xfId="0" applyNumberFormat="1" applyFont="1" applyFill="1" applyBorder="1" applyAlignment="1">
      <alignment vertical="center"/>
    </xf>
    <xf numFmtId="0" fontId="127" fillId="34" borderId="18" xfId="0" applyFont="1" applyFill="1" applyBorder="1" applyAlignment="1">
      <alignment vertical="center"/>
    </xf>
    <xf numFmtId="168" fontId="127" fillId="34" borderId="18" xfId="0" applyNumberFormat="1" applyFont="1" applyFill="1" applyBorder="1" applyAlignment="1">
      <alignment vertical="center"/>
    </xf>
    <xf numFmtId="0" fontId="127" fillId="34" borderId="57" xfId="0" applyFont="1" applyFill="1" applyBorder="1" applyAlignment="1">
      <alignment vertical="center"/>
    </xf>
    <xf numFmtId="165" fontId="129" fillId="35" borderId="62" xfId="1322" applyNumberFormat="1" applyFont="1" applyFill="1" applyBorder="1" applyAlignment="1">
      <alignment horizontal="center" vertical="center" wrapText="1"/>
    </xf>
    <xf numFmtId="10" fontId="129" fillId="35" borderId="62" xfId="1779" applyNumberFormat="1" applyFont="1" applyFill="1" applyBorder="1" applyAlignment="1">
      <alignment horizontal="center" vertical="center"/>
    </xf>
    <xf numFmtId="165" fontId="114" fillId="35" borderId="62" xfId="0" applyNumberFormat="1" applyFont="1" applyFill="1" applyBorder="1" applyAlignment="1">
      <alignment horizontal="center" vertical="center"/>
    </xf>
    <xf numFmtId="165" fontId="114" fillId="35" borderId="63" xfId="0" applyNumberFormat="1" applyFont="1" applyFill="1" applyBorder="1" applyAlignment="1">
      <alignment horizontal="center" vertical="center"/>
    </xf>
    <xf numFmtId="0" fontId="115" fillId="34" borderId="24" xfId="0" applyFont="1" applyFill="1" applyBorder="1" applyAlignment="1">
      <alignment vertical="center"/>
    </xf>
    <xf numFmtId="0" fontId="115" fillId="34" borderId="0" xfId="0" applyFont="1" applyFill="1" applyBorder="1" applyAlignment="1">
      <alignment horizontal="center" vertical="center"/>
    </xf>
    <xf numFmtId="0" fontId="115" fillId="34" borderId="0" xfId="0" applyFont="1" applyFill="1" applyBorder="1" applyAlignment="1">
      <alignment vertical="center"/>
    </xf>
    <xf numFmtId="10" fontId="115" fillId="34" borderId="0" xfId="1779" applyNumberFormat="1" applyFont="1" applyFill="1" applyBorder="1" applyAlignment="1">
      <alignment vertical="center"/>
    </xf>
    <xf numFmtId="9" fontId="115" fillId="34" borderId="0" xfId="1779" applyFont="1" applyFill="1" applyBorder="1" applyAlignment="1">
      <alignment horizontal="center" vertical="center"/>
    </xf>
    <xf numFmtId="168" fontId="115" fillId="34" borderId="0" xfId="1779" applyNumberFormat="1" applyFont="1" applyFill="1" applyBorder="1" applyAlignment="1">
      <alignment horizontal="center" vertical="center"/>
    </xf>
    <xf numFmtId="168" fontId="115" fillId="34" borderId="0" xfId="0" applyNumberFormat="1" applyFont="1" applyFill="1" applyBorder="1" applyAlignment="1">
      <alignment horizontal="center" vertical="center"/>
    </xf>
    <xf numFmtId="0" fontId="115" fillId="34" borderId="25" xfId="0" applyFont="1" applyFill="1" applyBorder="1" applyAlignment="1">
      <alignment vertical="center"/>
    </xf>
    <xf numFmtId="165" fontId="115" fillId="35" borderId="62" xfId="1322" applyNumberFormat="1" applyFont="1" applyFill="1" applyBorder="1" applyAlignment="1">
      <alignment horizontal="center" vertical="center" wrapText="1"/>
    </xf>
    <xf numFmtId="10" fontId="115" fillId="35" borderId="62" xfId="1779" applyNumberFormat="1" applyFont="1" applyFill="1" applyBorder="1" applyAlignment="1">
      <alignment horizontal="center" vertical="center"/>
    </xf>
    <xf numFmtId="165" fontId="138" fillId="35" borderId="62" xfId="0" applyNumberFormat="1" applyFont="1" applyFill="1" applyBorder="1" applyAlignment="1">
      <alignment horizontal="center" vertical="center"/>
    </xf>
    <xf numFmtId="165" fontId="138" fillId="35" borderId="63" xfId="0" applyNumberFormat="1" applyFont="1" applyFill="1" applyBorder="1" applyAlignment="1">
      <alignment horizontal="center" vertical="center"/>
    </xf>
    <xf numFmtId="0" fontId="100" fillId="28" borderId="24" xfId="0" applyFont="1" applyFill="1" applyBorder="1" applyAlignment="1">
      <alignment vertical="center"/>
    </xf>
    <xf numFmtId="0" fontId="100" fillId="28" borderId="0" xfId="0" applyFont="1" applyFill="1" applyBorder="1" applyAlignment="1">
      <alignment horizontal="center" vertical="center" wrapText="1"/>
    </xf>
    <xf numFmtId="0" fontId="100" fillId="28" borderId="0" xfId="0" applyFont="1" applyFill="1" applyBorder="1" applyAlignment="1">
      <alignment vertical="center"/>
    </xf>
    <xf numFmtId="10" fontId="100" fillId="28" borderId="0" xfId="1779" applyNumberFormat="1" applyFont="1" applyFill="1" applyBorder="1" applyAlignment="1">
      <alignment vertical="center"/>
    </xf>
    <xf numFmtId="0" fontId="100" fillId="28" borderId="0" xfId="0" applyFont="1" applyFill="1" applyBorder="1" applyAlignment="1">
      <alignment horizontal="center" vertical="center"/>
    </xf>
    <xf numFmtId="0" fontId="100" fillId="28" borderId="25" xfId="0" applyFont="1" applyFill="1" applyBorder="1" applyAlignment="1">
      <alignment vertical="center"/>
    </xf>
    <xf numFmtId="0" fontId="115" fillId="28" borderId="0" xfId="0" applyFont="1" applyFill="1" applyBorder="1" applyAlignment="1">
      <alignment horizontal="center" vertical="center"/>
    </xf>
    <xf numFmtId="165" fontId="115" fillId="27" borderId="62" xfId="0" applyNumberFormat="1" applyFont="1" applyFill="1" applyBorder="1" applyAlignment="1">
      <alignment horizontal="center" vertical="center"/>
    </xf>
    <xf numFmtId="165" fontId="115" fillId="27" borderId="63" xfId="0" applyNumberFormat="1" applyFont="1" applyFill="1" applyBorder="1" applyAlignment="1">
      <alignment horizontal="center" vertical="center"/>
    </xf>
    <xf numFmtId="0" fontId="115" fillId="28" borderId="24" xfId="0" applyFont="1" applyFill="1" applyBorder="1" applyAlignment="1">
      <alignment horizontal="center" vertical="center" wrapText="1"/>
    </xf>
    <xf numFmtId="0" fontId="115" fillId="28" borderId="0" xfId="0" applyFont="1" applyFill="1" applyBorder="1" applyAlignment="1">
      <alignment horizontal="center" vertical="center" wrapText="1"/>
    </xf>
    <xf numFmtId="10" fontId="115" fillId="28" borderId="0" xfId="1779" applyNumberFormat="1" applyFont="1" applyFill="1" applyBorder="1" applyAlignment="1">
      <alignment horizontal="center" vertical="center" wrapText="1"/>
    </xf>
    <xf numFmtId="0" fontId="115" fillId="28" borderId="0" xfId="0" applyFont="1" applyFill="1" applyBorder="1" applyAlignment="1">
      <alignment vertical="center"/>
    </xf>
    <xf numFmtId="0" fontId="115" fillId="28" borderId="25" xfId="0" applyFont="1" applyFill="1" applyBorder="1" applyAlignment="1">
      <alignment vertical="center"/>
    </xf>
    <xf numFmtId="10" fontId="115" fillId="27" borderId="62" xfId="1779" applyNumberFormat="1" applyFont="1" applyFill="1" applyBorder="1" applyAlignment="1">
      <alignment horizontal="center" vertical="center"/>
    </xf>
    <xf numFmtId="10" fontId="115" fillId="27" borderId="63" xfId="1779" applyNumberFormat="1" applyFont="1" applyFill="1" applyBorder="1" applyAlignment="1">
      <alignment horizontal="center" vertical="center"/>
    </xf>
    <xf numFmtId="165" fontId="115" fillId="27" borderId="62" xfId="0" applyNumberFormat="1" applyFont="1" applyFill="1" applyBorder="1" applyAlignment="1">
      <alignment vertical="center"/>
    </xf>
    <xf numFmtId="165" fontId="115" fillId="27" borderId="63" xfId="0" applyNumberFormat="1" applyFont="1" applyFill="1" applyBorder="1" applyAlignment="1">
      <alignment vertical="center"/>
    </xf>
    <xf numFmtId="0" fontId="115" fillId="28" borderId="44" xfId="0" applyFont="1" applyFill="1" applyBorder="1" applyAlignment="1">
      <alignment horizontal="center" vertical="center" wrapText="1"/>
    </xf>
    <xf numFmtId="0" fontId="115" fillId="28" borderId="51" xfId="0" applyFont="1" applyFill="1" applyBorder="1" applyAlignment="1">
      <alignment horizontal="center" vertical="center" wrapText="1"/>
    </xf>
    <xf numFmtId="10" fontId="115" fillId="28" borderId="51" xfId="1779" applyNumberFormat="1" applyFont="1" applyFill="1" applyBorder="1" applyAlignment="1">
      <alignment horizontal="center" vertical="center" wrapText="1"/>
    </xf>
    <xf numFmtId="0" fontId="115" fillId="28" borderId="51" xfId="0" applyFont="1" applyFill="1" applyBorder="1" applyAlignment="1">
      <alignment horizontal="center" vertical="center"/>
    </xf>
    <xf numFmtId="0" fontId="115" fillId="28" borderId="51" xfId="0" applyFont="1" applyFill="1" applyBorder="1" applyAlignment="1">
      <alignment vertical="center"/>
    </xf>
    <xf numFmtId="0" fontId="115" fillId="28" borderId="27" xfId="0" applyFont="1" applyFill="1" applyBorder="1" applyAlignment="1">
      <alignment vertical="center"/>
    </xf>
    <xf numFmtId="10" fontId="115" fillId="27" borderId="63" xfId="1779" applyNumberFormat="1" applyFont="1" applyFill="1" applyBorder="1" applyAlignment="1">
      <alignment vertical="center"/>
    </xf>
    <xf numFmtId="10" fontId="115" fillId="27" borderId="62" xfId="1779" applyNumberFormat="1" applyFont="1" applyFill="1" applyBorder="1" applyAlignment="1">
      <alignment vertical="center"/>
    </xf>
    <xf numFmtId="0" fontId="70" fillId="0" borderId="34" xfId="0" applyFont="1" applyBorder="1" applyAlignment="1">
      <alignment horizontal="center" vertical="center" wrapText="1"/>
    </xf>
    <xf numFmtId="0" fontId="99" fillId="35" borderId="35" xfId="0" applyFont="1" applyFill="1" applyBorder="1" applyAlignment="1">
      <alignment horizontal="center" vertical="center"/>
    </xf>
    <xf numFmtId="43" fontId="102" fillId="35" borderId="46" xfId="2752" applyFont="1" applyFill="1" applyBorder="1" applyAlignment="1">
      <alignment horizontal="center" vertical="center" wrapText="1"/>
    </xf>
    <xf numFmtId="0" fontId="106" fillId="34" borderId="38" xfId="0" applyFont="1" applyFill="1" applyBorder="1" applyAlignment="1">
      <alignment horizontal="center" vertical="center"/>
    </xf>
    <xf numFmtId="0" fontId="101" fillId="34" borderId="57" xfId="0" applyFont="1" applyFill="1" applyBorder="1" applyAlignment="1">
      <alignment horizontal="center" vertical="center"/>
    </xf>
    <xf numFmtId="0" fontId="41" fillId="29" borderId="71" xfId="1322" applyFont="1" applyFill="1" applyBorder="1" applyAlignment="1">
      <alignment horizontal="center" vertical="center" wrapText="1"/>
    </xf>
    <xf numFmtId="165" fontId="41" fillId="29" borderId="64" xfId="1322" applyNumberFormat="1" applyFont="1" applyFill="1" applyBorder="1" applyAlignment="1">
      <alignment horizontal="center" vertical="center" wrapText="1"/>
    </xf>
    <xf numFmtId="0" fontId="98" fillId="35" borderId="35" xfId="1322" applyFont="1" applyFill="1" applyBorder="1" applyAlignment="1">
      <alignment horizontal="center" vertical="center" wrapText="1"/>
    </xf>
    <xf numFmtId="0" fontId="102" fillId="36" borderId="64" xfId="1322" applyFont="1" applyFill="1" applyBorder="1" applyAlignment="1">
      <alignment horizontal="center" vertical="center" wrapText="1"/>
    </xf>
    <xf numFmtId="0" fontId="70" fillId="29" borderId="35" xfId="1322" applyFont="1" applyFill="1" applyBorder="1" applyAlignment="1">
      <alignment horizontal="center" vertical="center" wrapText="1"/>
    </xf>
    <xf numFmtId="165" fontId="107" fillId="0" borderId="46" xfId="0" applyNumberFormat="1" applyFont="1" applyBorder="1" applyAlignment="1">
      <alignment horizontal="center" vertical="center" wrapText="1"/>
    </xf>
    <xf numFmtId="165" fontId="41" fillId="29" borderId="46" xfId="1322" applyNumberFormat="1" applyFont="1" applyFill="1" applyBorder="1" applyAlignment="1">
      <alignment horizontal="center" vertical="center" wrapText="1"/>
    </xf>
    <xf numFmtId="165" fontId="19" fillId="27" borderId="46" xfId="1322" applyNumberFormat="1" applyFont="1" applyFill="1" applyBorder="1" applyAlignment="1">
      <alignment horizontal="center" vertical="center" wrapText="1"/>
    </xf>
    <xf numFmtId="0" fontId="70" fillId="34" borderId="35" xfId="1322" applyFont="1" applyFill="1" applyBorder="1" applyAlignment="1">
      <alignment horizontal="center" vertical="center" wrapText="1"/>
    </xf>
    <xf numFmtId="0" fontId="41" fillId="34" borderId="57" xfId="1322" applyFont="1" applyFill="1" applyBorder="1" applyAlignment="1">
      <alignment horizontal="center" vertical="center" wrapText="1"/>
    </xf>
    <xf numFmtId="0" fontId="71" fillId="27" borderId="35" xfId="1322" applyFont="1" applyFill="1" applyBorder="1" applyAlignment="1">
      <alignment horizontal="center" vertical="center" wrapText="1"/>
    </xf>
    <xf numFmtId="0" fontId="41" fillId="29" borderId="64" xfId="1322" applyFont="1" applyFill="1" applyBorder="1" applyAlignment="1">
      <alignment horizontal="center" vertical="center" wrapText="1"/>
    </xf>
    <xf numFmtId="0" fontId="41" fillId="34" borderId="58" xfId="1322" applyFont="1" applyFill="1" applyBorder="1" applyAlignment="1">
      <alignment horizontal="center" vertical="center" wrapText="1"/>
    </xf>
    <xf numFmtId="0" fontId="107" fillId="0" borderId="35" xfId="0" applyFont="1" applyBorder="1" applyAlignment="1">
      <alignment horizontal="center" vertical="center" wrapText="1"/>
    </xf>
    <xf numFmtId="181" fontId="107" fillId="0" borderId="46" xfId="0" applyNumberFormat="1" applyFont="1" applyBorder="1" applyAlignment="1">
      <alignment horizontal="center" vertical="center" wrapText="1"/>
    </xf>
    <xf numFmtId="0" fontId="107" fillId="0" borderId="24" xfId="0" applyFont="1" applyBorder="1" applyAlignment="1">
      <alignment vertical="center" wrapText="1"/>
    </xf>
    <xf numFmtId="165" fontId="100" fillId="35" borderId="25" xfId="0" applyNumberFormat="1" applyFont="1" applyFill="1" applyBorder="1" applyAlignment="1">
      <alignment vertical="center" wrapText="1"/>
    </xf>
    <xf numFmtId="0" fontId="70" fillId="34" borderId="38" xfId="1322" applyFont="1" applyFill="1" applyBorder="1" applyAlignment="1">
      <alignment horizontal="center" vertical="center" wrapText="1"/>
    </xf>
    <xf numFmtId="0" fontId="73" fillId="27" borderId="76" xfId="1322" applyFont="1" applyFill="1" applyBorder="1" applyAlignment="1">
      <alignment horizontal="center" vertical="center" wrapText="1"/>
    </xf>
    <xf numFmtId="0" fontId="41" fillId="36" borderId="57" xfId="1322" applyFont="1" applyFill="1" applyBorder="1" applyAlignment="1">
      <alignment horizontal="center" vertical="center" wrapText="1"/>
    </xf>
    <xf numFmtId="0" fontId="107" fillId="34" borderId="71" xfId="0" applyFont="1" applyFill="1" applyBorder="1" applyAlignment="1">
      <alignment vertical="center" wrapText="1"/>
    </xf>
    <xf numFmtId="0" fontId="107" fillId="34" borderId="58" xfId="0" applyFont="1" applyFill="1" applyBorder="1" applyAlignment="1">
      <alignment vertical="center" wrapText="1"/>
    </xf>
    <xf numFmtId="0" fontId="41" fillId="29" borderId="24" xfId="1322" applyFont="1" applyFill="1" applyBorder="1" applyAlignment="1">
      <alignment horizontal="center" vertical="center" wrapText="1"/>
    </xf>
    <xf numFmtId="165" fontId="41" fillId="29" borderId="25" xfId="1322" applyNumberFormat="1" applyFont="1" applyFill="1" applyBorder="1" applyAlignment="1">
      <alignment horizontal="center" vertical="center" wrapText="1"/>
    </xf>
    <xf numFmtId="0" fontId="73" fillId="27" borderId="35" xfId="1322" applyFont="1" applyFill="1" applyBorder="1" applyAlignment="1">
      <alignment horizontal="center" vertical="center" wrapText="1"/>
    </xf>
    <xf numFmtId="0" fontId="107" fillId="0" borderId="64" xfId="0" applyFont="1" applyBorder="1" applyAlignment="1">
      <alignment vertical="center" wrapText="1"/>
    </xf>
    <xf numFmtId="0" fontId="41" fillId="29" borderId="80" xfId="1322" applyFont="1" applyFill="1" applyBorder="1" applyAlignment="1">
      <alignment horizontal="center" vertical="center" wrapText="1"/>
    </xf>
    <xf numFmtId="165" fontId="41" fillId="29" borderId="58" xfId="1322" applyNumberFormat="1" applyFont="1" applyFill="1" applyBorder="1" applyAlignment="1">
      <alignment horizontal="center" vertical="center" wrapText="1"/>
    </xf>
    <xf numFmtId="0" fontId="41" fillId="29" borderId="35" xfId="1322" applyFont="1" applyFill="1" applyBorder="1" applyAlignment="1">
      <alignment horizontal="center" vertical="center" wrapText="1"/>
    </xf>
    <xf numFmtId="165" fontId="20" fillId="27" borderId="46" xfId="1322" applyNumberFormat="1" applyFont="1" applyFill="1" applyBorder="1" applyAlignment="1">
      <alignment horizontal="center" vertical="center" wrapText="1"/>
    </xf>
    <xf numFmtId="0" fontId="41" fillId="29" borderId="73" xfId="1322" applyFont="1" applyFill="1" applyBorder="1" applyAlignment="1">
      <alignment horizontal="center" vertical="center" wrapText="1"/>
    </xf>
    <xf numFmtId="0" fontId="108" fillId="35" borderId="35" xfId="0" applyFont="1" applyFill="1" applyBorder="1" applyAlignment="1">
      <alignment vertical="center" wrapText="1"/>
    </xf>
    <xf numFmtId="165" fontId="41" fillId="29" borderId="57" xfId="1322" applyNumberFormat="1" applyFont="1" applyFill="1" applyBorder="1" applyAlignment="1">
      <alignment horizontal="center" vertical="center" wrapText="1"/>
    </xf>
    <xf numFmtId="0" fontId="134" fillId="35" borderId="24" xfId="0" applyFont="1" applyFill="1" applyBorder="1" applyAlignment="1">
      <alignment vertical="center" wrapText="1"/>
    </xf>
    <xf numFmtId="0" fontId="41" fillId="0" borderId="35" xfId="0" applyFont="1" applyBorder="1" applyAlignment="1">
      <alignment horizontal="center" vertical="center" wrapText="1"/>
    </xf>
    <xf numFmtId="165" fontId="101" fillId="36" borderId="46" xfId="1322" applyNumberFormat="1" applyFont="1" applyFill="1" applyBorder="1" applyAlignment="1">
      <alignment horizontal="center" vertical="center" wrapText="1"/>
    </xf>
    <xf numFmtId="0" fontId="107" fillId="29" borderId="35" xfId="0" applyFont="1" applyFill="1" applyBorder="1" applyAlignment="1">
      <alignment horizontal="center" vertical="center" wrapText="1"/>
    </xf>
    <xf numFmtId="0" fontId="41" fillId="29" borderId="35" xfId="0" applyFont="1" applyFill="1" applyBorder="1" applyAlignment="1">
      <alignment horizontal="center" vertical="center" wrapText="1"/>
    </xf>
    <xf numFmtId="165" fontId="41" fillId="36" borderId="46" xfId="1322" applyNumberFormat="1" applyFont="1" applyFill="1" applyBorder="1" applyAlignment="1">
      <alignment horizontal="center" vertical="center" wrapText="1"/>
    </xf>
    <xf numFmtId="165" fontId="100" fillId="35" borderId="46" xfId="0" applyNumberFormat="1" applyFont="1" applyFill="1" applyBorder="1" applyAlignment="1">
      <alignment horizontal="center" vertical="center" wrapText="1"/>
    </xf>
    <xf numFmtId="0" fontId="107" fillId="0" borderId="38" xfId="0" applyFont="1" applyBorder="1" applyAlignment="1">
      <alignment horizontal="center" vertical="center" wrapText="1"/>
    </xf>
    <xf numFmtId="0" fontId="107" fillId="0" borderId="71" xfId="0" applyFont="1" applyBorder="1" applyAlignment="1">
      <alignment horizontal="center" vertical="center" wrapText="1"/>
    </xf>
    <xf numFmtId="0" fontId="73" fillId="27" borderId="38" xfId="1322" applyFont="1" applyFill="1" applyBorder="1" applyAlignment="1">
      <alignment horizontal="center" vertical="center" wrapText="1"/>
    </xf>
    <xf numFmtId="0" fontId="107" fillId="0" borderId="57" xfId="0" applyFont="1" applyBorder="1" applyAlignment="1">
      <alignment vertical="center" wrapText="1"/>
    </xf>
    <xf numFmtId="0" fontId="41" fillId="29" borderId="82" xfId="0" applyFont="1" applyFill="1" applyBorder="1" applyAlignment="1">
      <alignment horizontal="center" vertical="center" wrapText="1"/>
    </xf>
    <xf numFmtId="165" fontId="41" fillId="29" borderId="77" xfId="1322" applyNumberFormat="1" applyFont="1" applyFill="1" applyBorder="1" applyAlignment="1">
      <alignment horizontal="center" vertical="center" wrapText="1"/>
    </xf>
    <xf numFmtId="0" fontId="73" fillId="35" borderId="35" xfId="1322" applyFont="1" applyFill="1" applyBorder="1" applyAlignment="1">
      <alignment horizontal="center" vertical="center" wrapText="1"/>
    </xf>
    <xf numFmtId="165" fontId="41" fillId="0" borderId="46" xfId="0" applyNumberFormat="1" applyFont="1" applyBorder="1" applyAlignment="1">
      <alignment horizontal="center" vertical="center" wrapText="1"/>
    </xf>
    <xf numFmtId="0" fontId="41" fillId="36" borderId="35" xfId="1322" applyFont="1" applyFill="1" applyBorder="1" applyAlignment="1">
      <alignment horizontal="center" vertical="center" wrapText="1"/>
    </xf>
    <xf numFmtId="0" fontId="107" fillId="0" borderId="71" xfId="0" applyFont="1" applyBorder="1" applyAlignment="1">
      <alignment vertical="center" wrapText="1"/>
    </xf>
    <xf numFmtId="0" fontId="108" fillId="35" borderId="38" xfId="0" applyFont="1" applyFill="1" applyBorder="1" applyAlignment="1">
      <alignment horizontal="center" vertical="center" wrapText="1"/>
    </xf>
    <xf numFmtId="0" fontId="41" fillId="29" borderId="57" xfId="1322" applyFont="1" applyFill="1" applyBorder="1" applyAlignment="1">
      <alignment horizontal="center" vertical="center" wrapText="1"/>
    </xf>
    <xf numFmtId="0" fontId="107" fillId="34" borderId="64" xfId="0" applyFont="1" applyFill="1" applyBorder="1" applyAlignment="1">
      <alignment vertical="center" wrapText="1"/>
    </xf>
    <xf numFmtId="0" fontId="107" fillId="0" borderId="25" xfId="0" applyFont="1" applyBorder="1" applyAlignment="1">
      <alignment vertical="center" wrapText="1"/>
    </xf>
    <xf numFmtId="0" fontId="49" fillId="35" borderId="35" xfId="1322" applyFont="1" applyFill="1" applyBorder="1" applyAlignment="1">
      <alignment horizontal="center" vertical="center" wrapText="1"/>
    </xf>
    <xf numFmtId="0" fontId="107" fillId="0" borderId="24" xfId="0" applyFont="1" applyBorder="1" applyAlignment="1">
      <alignment horizontal="center" vertical="center" wrapText="1"/>
    </xf>
    <xf numFmtId="0" fontId="135" fillId="0" borderId="64" xfId="0" applyFont="1" applyBorder="1" applyAlignment="1">
      <alignment vertical="center" wrapText="1"/>
    </xf>
    <xf numFmtId="0" fontId="100" fillId="35" borderId="64" xfId="0" applyFont="1" applyFill="1" applyBorder="1" applyAlignment="1">
      <alignment vertical="center" wrapText="1"/>
    </xf>
    <xf numFmtId="0" fontId="107" fillId="36" borderId="35" xfId="0" applyFont="1" applyFill="1" applyBorder="1" applyAlignment="1">
      <alignment horizontal="center" vertical="center"/>
    </xf>
    <xf numFmtId="0" fontId="70" fillId="0" borderId="35" xfId="0" applyFont="1" applyBorder="1" applyAlignment="1">
      <alignment horizontal="center" vertical="center" wrapText="1"/>
    </xf>
    <xf numFmtId="0" fontId="108" fillId="35" borderId="71" xfId="0" applyFont="1" applyFill="1" applyBorder="1" applyAlignment="1">
      <alignment vertical="center" wrapText="1"/>
    </xf>
    <xf numFmtId="0" fontId="100" fillId="0" borderId="64" xfId="0" applyFont="1" applyBorder="1" applyAlignment="1">
      <alignment vertical="center" wrapText="1"/>
    </xf>
    <xf numFmtId="0" fontId="108" fillId="35" borderId="24" xfId="0" applyFont="1" applyFill="1" applyBorder="1" applyAlignment="1">
      <alignment horizontal="center" vertical="center" wrapText="1"/>
    </xf>
    <xf numFmtId="165" fontId="20" fillId="27" borderId="81" xfId="1322" applyNumberFormat="1" applyFont="1" applyFill="1" applyBorder="1" applyAlignment="1">
      <alignment horizontal="center" vertical="center" wrapText="1"/>
    </xf>
    <xf numFmtId="0" fontId="135" fillId="36" borderId="64" xfId="0" applyFont="1" applyFill="1" applyBorder="1" applyAlignment="1">
      <alignment vertical="center" wrapText="1"/>
    </xf>
    <xf numFmtId="165" fontId="100" fillId="35" borderId="46" xfId="0" applyNumberFormat="1" applyFont="1" applyFill="1" applyBorder="1" applyAlignment="1">
      <alignment vertical="center" wrapText="1"/>
    </xf>
    <xf numFmtId="0" fontId="108" fillId="35" borderId="35" xfId="0" applyFont="1" applyFill="1" applyBorder="1" applyAlignment="1">
      <alignment horizontal="center" vertical="center" wrapText="1"/>
    </xf>
    <xf numFmtId="0" fontId="101" fillId="0" borderId="35" xfId="0" applyFont="1" applyBorder="1" applyAlignment="1">
      <alignment horizontal="center" vertical="center"/>
    </xf>
    <xf numFmtId="165" fontId="41" fillId="29" borderId="46" xfId="2759" applyNumberFormat="1" applyFont="1" applyFill="1" applyBorder="1" applyAlignment="1">
      <alignment horizontal="center" vertical="center" wrapText="1"/>
    </xf>
    <xf numFmtId="0" fontId="73" fillId="29" borderId="35" xfId="1322" applyFont="1" applyFill="1" applyBorder="1" applyAlignment="1">
      <alignment horizontal="center" vertical="center" wrapText="1"/>
    </xf>
    <xf numFmtId="0" fontId="41" fillId="36" borderId="35" xfId="0" applyFont="1" applyFill="1" applyBorder="1" applyAlignment="1">
      <alignment horizontal="center" vertical="center" wrapText="1"/>
    </xf>
    <xf numFmtId="0" fontId="107" fillId="0" borderId="73" xfId="0" applyFont="1" applyBorder="1" applyAlignment="1">
      <alignment vertical="center" wrapText="1"/>
    </xf>
    <xf numFmtId="0" fontId="108" fillId="35" borderId="76" xfId="0" applyFont="1" applyFill="1" applyBorder="1" applyAlignment="1">
      <alignment horizontal="center" vertical="center" wrapText="1"/>
    </xf>
    <xf numFmtId="0" fontId="4" fillId="29" borderId="35" xfId="0" applyFont="1" applyFill="1" applyBorder="1" applyAlignment="1">
      <alignment horizontal="center" vertical="center" wrapText="1"/>
    </xf>
    <xf numFmtId="165" fontId="3" fillId="0" borderId="46" xfId="0" applyNumberFormat="1" applyFont="1" applyBorder="1" applyAlignment="1">
      <alignment horizontal="center" vertical="center" wrapText="1"/>
    </xf>
    <xf numFmtId="0" fontId="101" fillId="0" borderId="35" xfId="0" applyFont="1" applyBorder="1" applyAlignment="1">
      <alignment horizontal="center" vertical="center" wrapText="1"/>
    </xf>
    <xf numFmtId="0" fontId="3" fillId="29" borderId="35" xfId="0" applyFont="1" applyFill="1" applyBorder="1" applyAlignment="1">
      <alignment horizontal="center" vertical="center" wrapText="1"/>
    </xf>
    <xf numFmtId="165" fontId="41" fillId="29" borderId="81" xfId="1322" applyNumberFormat="1" applyFont="1" applyFill="1" applyBorder="1" applyAlignment="1">
      <alignment horizontal="center" vertical="center" wrapText="1"/>
    </xf>
    <xf numFmtId="0" fontId="70" fillId="36" borderId="35" xfId="0" applyFont="1" applyFill="1" applyBorder="1" applyAlignment="1">
      <alignment horizontal="center" vertical="center" wrapText="1"/>
    </xf>
    <xf numFmtId="0" fontId="41" fillId="29" borderId="38" xfId="0" applyFont="1" applyFill="1" applyBorder="1" applyAlignment="1">
      <alignment horizontal="center" vertical="center" wrapText="1"/>
    </xf>
    <xf numFmtId="165" fontId="19" fillId="27" borderId="81" xfId="1322" applyNumberFormat="1" applyFont="1" applyFill="1" applyBorder="1" applyAlignment="1">
      <alignment horizontal="center" vertical="center" wrapText="1"/>
    </xf>
    <xf numFmtId="0" fontId="70" fillId="29" borderId="71" xfId="1322" applyFont="1" applyFill="1" applyBorder="1" applyAlignment="1">
      <alignment horizontal="center" vertical="center" wrapText="1"/>
    </xf>
    <xf numFmtId="0" fontId="106" fillId="34" borderId="35" xfId="0" applyFont="1" applyFill="1" applyBorder="1" applyAlignment="1">
      <alignment horizontal="center" vertical="center"/>
    </xf>
    <xf numFmtId="0" fontId="101" fillId="34" borderId="64" xfId="0" applyFont="1" applyFill="1" applyBorder="1" applyAlignment="1">
      <alignment vertical="center"/>
    </xf>
    <xf numFmtId="0" fontId="106" fillId="34" borderId="38" xfId="1322" applyFont="1" applyFill="1" applyBorder="1" applyAlignment="1">
      <alignment horizontal="center" vertical="center" wrapText="1"/>
    </xf>
    <xf numFmtId="165" fontId="101" fillId="34" borderId="64" xfId="1322" applyNumberFormat="1" applyFont="1" applyFill="1" applyBorder="1" applyAlignment="1">
      <alignment horizontal="center" vertical="center" wrapText="1"/>
    </xf>
    <xf numFmtId="0" fontId="106" fillId="29" borderId="73" xfId="1322" applyFont="1" applyFill="1" applyBorder="1" applyAlignment="1">
      <alignment horizontal="center" vertical="center"/>
    </xf>
    <xf numFmtId="0" fontId="102" fillId="36" borderId="25" xfId="1322" applyFont="1" applyFill="1" applyBorder="1" applyAlignment="1">
      <alignment horizontal="center" vertical="center"/>
    </xf>
    <xf numFmtId="0" fontId="106" fillId="29" borderId="24" xfId="1322" applyFont="1" applyFill="1" applyBorder="1" applyAlignment="1">
      <alignment horizontal="center" vertical="center"/>
    </xf>
    <xf numFmtId="0" fontId="106" fillId="36" borderId="35" xfId="1322" applyFont="1" applyFill="1" applyBorder="1" applyAlignment="1">
      <alignment horizontal="center" vertical="center" wrapText="1"/>
    </xf>
    <xf numFmtId="165" fontId="102" fillId="36" borderId="64" xfId="1322" applyNumberFormat="1" applyFont="1" applyFill="1" applyBorder="1" applyAlignment="1">
      <alignment horizontal="center" vertical="center" wrapText="1"/>
    </xf>
    <xf numFmtId="0" fontId="106" fillId="34" borderId="35" xfId="1322" applyFont="1" applyFill="1" applyBorder="1" applyAlignment="1">
      <alignment horizontal="center" vertical="center" wrapText="1"/>
    </xf>
    <xf numFmtId="165" fontId="101" fillId="34" borderId="83" xfId="1322" applyNumberFormat="1" applyFont="1" applyFill="1" applyBorder="1" applyAlignment="1">
      <alignment horizontal="center" vertical="center" wrapText="1"/>
    </xf>
    <xf numFmtId="0" fontId="2" fillId="35" borderId="64" xfId="1286" applyFont="1" applyFill="1" applyBorder="1" applyAlignment="1">
      <alignment vertical="center"/>
    </xf>
    <xf numFmtId="0" fontId="2" fillId="35" borderId="57" xfId="1286" applyFont="1" applyFill="1" applyBorder="1" applyAlignment="1">
      <alignment vertical="center"/>
    </xf>
    <xf numFmtId="0" fontId="102" fillId="36" borderId="64" xfId="1322" applyFont="1" applyFill="1" applyBorder="1" applyAlignment="1">
      <alignment horizontal="left" vertical="center" wrapText="1"/>
    </xf>
    <xf numFmtId="165" fontId="107" fillId="0" borderId="25" xfId="0" applyNumberFormat="1" applyFont="1" applyBorder="1" applyAlignment="1">
      <alignment horizontal="center" vertical="center" wrapText="1"/>
    </xf>
    <xf numFmtId="0" fontId="70" fillId="29" borderId="38" xfId="1322" applyFont="1" applyFill="1" applyBorder="1" applyAlignment="1">
      <alignment horizontal="center" vertical="center" wrapText="1"/>
    </xf>
    <xf numFmtId="0" fontId="71" fillId="35" borderId="35" xfId="1322" applyFont="1" applyFill="1" applyBorder="1" applyAlignment="1">
      <alignment horizontal="center" vertical="center" wrapText="1"/>
    </xf>
    <xf numFmtId="0" fontId="2" fillId="29" borderId="35" xfId="0" applyFont="1" applyFill="1" applyBorder="1" applyAlignment="1">
      <alignment horizontal="center" vertical="center" wrapText="1"/>
    </xf>
    <xf numFmtId="165" fontId="41" fillId="29" borderId="46" xfId="2241" applyNumberFormat="1" applyFont="1" applyFill="1" applyBorder="1" applyAlignment="1">
      <alignment horizontal="center" vertical="center" wrapText="1"/>
    </xf>
    <xf numFmtId="0" fontId="70" fillId="0" borderId="24" xfId="0" applyFont="1" applyBorder="1" applyAlignment="1">
      <alignment horizontal="center" vertical="center" wrapText="1"/>
    </xf>
    <xf numFmtId="165" fontId="41" fillId="0" borderId="25" xfId="0" applyNumberFormat="1" applyFont="1" applyBorder="1" applyAlignment="1">
      <alignment horizontal="center" vertical="center" wrapText="1"/>
    </xf>
    <xf numFmtId="0" fontId="106" fillId="35" borderId="35" xfId="1322" applyFont="1" applyFill="1" applyBorder="1" applyAlignment="1">
      <alignment horizontal="center" vertical="center" wrapText="1"/>
    </xf>
    <xf numFmtId="165" fontId="101" fillId="34" borderId="57" xfId="1322" applyNumberFormat="1" applyFont="1" applyFill="1" applyBorder="1" applyAlignment="1">
      <alignment horizontal="center" vertical="center" wrapText="1"/>
    </xf>
    <xf numFmtId="165" fontId="102" fillId="36" borderId="57" xfId="1322" applyNumberFormat="1" applyFont="1" applyFill="1" applyBorder="1" applyAlignment="1">
      <alignment horizontal="center" vertical="center" wrapText="1"/>
    </xf>
    <xf numFmtId="0" fontId="102" fillId="36" borderId="57" xfId="1322" applyFont="1" applyFill="1" applyBorder="1" applyAlignment="1">
      <alignment horizontal="center" vertical="center"/>
    </xf>
    <xf numFmtId="0" fontId="106" fillId="29" borderId="80" xfId="1322" applyFont="1" applyFill="1" applyBorder="1" applyAlignment="1">
      <alignment horizontal="center" vertical="center"/>
    </xf>
    <xf numFmtId="0" fontId="102" fillId="36" borderId="58" xfId="1322" applyFont="1" applyFill="1" applyBorder="1" applyAlignment="1">
      <alignment horizontal="center" vertical="center"/>
    </xf>
    <xf numFmtId="0" fontId="41" fillId="36" borderId="64" xfId="1322" applyFont="1" applyFill="1" applyBorder="1" applyAlignment="1">
      <alignment horizontal="center" vertical="center" wrapText="1"/>
    </xf>
    <xf numFmtId="49" fontId="107" fillId="0" borderId="84" xfId="0" applyNumberFormat="1" applyFont="1" applyBorder="1" applyAlignment="1">
      <alignment horizontal="center" vertical="center"/>
    </xf>
    <xf numFmtId="0" fontId="107" fillId="36" borderId="85" xfId="0" applyFont="1" applyFill="1" applyBorder="1" applyAlignment="1">
      <alignment vertical="center"/>
    </xf>
    <xf numFmtId="0" fontId="101" fillId="0" borderId="80" xfId="0" applyFont="1" applyBorder="1" applyAlignment="1">
      <alignment horizontal="center" vertical="center"/>
    </xf>
    <xf numFmtId="165" fontId="20" fillId="27" borderId="77" xfId="1322" applyNumberFormat="1" applyFont="1" applyFill="1" applyBorder="1" applyAlignment="1">
      <alignment horizontal="center" vertical="center" wrapText="1"/>
    </xf>
    <xf numFmtId="0" fontId="73" fillId="36" borderId="35" xfId="1322" applyFont="1" applyFill="1" applyBorder="1" applyAlignment="1">
      <alignment horizontal="center" vertical="center" wrapText="1"/>
    </xf>
    <xf numFmtId="165" fontId="107" fillId="36" borderId="64" xfId="0" applyNumberFormat="1" applyFont="1" applyFill="1" applyBorder="1" applyAlignment="1">
      <alignment vertical="center" wrapText="1"/>
    </xf>
    <xf numFmtId="170" fontId="100" fillId="36" borderId="35" xfId="0" applyNumberFormat="1" applyFont="1" applyFill="1" applyBorder="1" applyAlignment="1">
      <alignment horizontal="center" vertical="center"/>
    </xf>
    <xf numFmtId="166" fontId="100" fillId="36" borderId="46" xfId="2752" applyNumberFormat="1" applyFont="1" applyFill="1" applyBorder="1" applyAlignment="1">
      <alignment horizontal="center" vertical="center"/>
    </xf>
    <xf numFmtId="170" fontId="100" fillId="36" borderId="86" xfId="0" applyNumberFormat="1" applyFont="1" applyFill="1" applyBorder="1" applyAlignment="1">
      <alignment horizontal="center" vertical="center"/>
    </xf>
    <xf numFmtId="165" fontId="107" fillId="0" borderId="81" xfId="0" applyNumberFormat="1" applyFont="1" applyBorder="1" applyAlignment="1">
      <alignment horizontal="center" vertical="center" wrapText="1"/>
    </xf>
    <xf numFmtId="0" fontId="107" fillId="0" borderId="35" xfId="0" applyFont="1" applyBorder="1" applyAlignment="1">
      <alignment horizontal="center" vertical="center"/>
    </xf>
    <xf numFmtId="0" fontId="70" fillId="34" borderId="71" xfId="1322" applyFont="1" applyFill="1" applyBorder="1" applyAlignment="1">
      <alignment horizontal="center" vertical="center" wrapText="1"/>
    </xf>
    <xf numFmtId="49" fontId="107" fillId="0" borderId="35" xfId="0" applyNumberFormat="1" applyFont="1" applyBorder="1" applyAlignment="1">
      <alignment horizontal="center" vertical="center"/>
    </xf>
    <xf numFmtId="165" fontId="101" fillId="0" borderId="46" xfId="0" applyNumberFormat="1" applyFont="1" applyBorder="1" applyAlignment="1">
      <alignment horizontal="center" vertical="center" wrapText="1"/>
    </xf>
    <xf numFmtId="0" fontId="106" fillId="36" borderId="44" xfId="1322" applyFont="1" applyFill="1" applyBorder="1" applyAlignment="1">
      <alignment horizontal="center" vertical="center" wrapText="1"/>
    </xf>
    <xf numFmtId="0" fontId="107" fillId="36" borderId="51" xfId="1322" applyFont="1" applyFill="1" applyBorder="1" applyAlignment="1">
      <alignment horizontal="center" vertical="center"/>
    </xf>
    <xf numFmtId="0" fontId="107" fillId="36" borderId="51" xfId="1322" applyFont="1" applyFill="1" applyBorder="1" applyAlignment="1">
      <alignment horizontal="left" vertical="center" wrapText="1"/>
    </xf>
    <xf numFmtId="0" fontId="107" fillId="36" borderId="51" xfId="1322" applyFont="1" applyFill="1" applyBorder="1" applyAlignment="1">
      <alignment horizontal="center" vertical="center" wrapText="1"/>
    </xf>
    <xf numFmtId="2" fontId="107" fillId="36" borderId="51" xfId="2759" applyNumberFormat="1" applyFont="1" applyFill="1" applyBorder="1" applyAlignment="1">
      <alignment horizontal="center" vertical="center" wrapText="1"/>
    </xf>
    <xf numFmtId="165" fontId="102" fillId="36" borderId="51" xfId="1322" applyNumberFormat="1" applyFont="1" applyFill="1" applyBorder="1" applyAlignment="1">
      <alignment horizontal="center" vertical="center" wrapText="1"/>
    </xf>
    <xf numFmtId="0" fontId="102" fillId="36" borderId="51" xfId="1322" applyFont="1" applyFill="1" applyBorder="1" applyAlignment="1">
      <alignment horizontal="center" vertical="center" wrapText="1"/>
    </xf>
    <xf numFmtId="165" fontId="102" fillId="36" borderId="27" xfId="1322" applyNumberFormat="1" applyFont="1" applyFill="1" applyBorder="1" applyAlignment="1">
      <alignment horizontal="center" vertical="center" wrapText="1"/>
    </xf>
    <xf numFmtId="0" fontId="100" fillId="35" borderId="21" xfId="1316" applyFont="1" applyFill="1" applyBorder="1" applyAlignment="1">
      <alignment horizontal="center" vertical="center" wrapText="1"/>
    </xf>
    <xf numFmtId="0" fontId="100" fillId="35" borderId="80" xfId="1316" applyFont="1" applyFill="1" applyBorder="1" applyAlignment="1">
      <alignment horizontal="center" vertical="center" wrapText="1"/>
    </xf>
    <xf numFmtId="165" fontId="100" fillId="35" borderId="58" xfId="1270" applyNumberFormat="1" applyFont="1" applyFill="1" applyBorder="1" applyAlignment="1">
      <alignment horizontal="center" vertical="center" wrapText="1"/>
    </xf>
    <xf numFmtId="0" fontId="100" fillId="35" borderId="71" xfId="1316" applyFont="1" applyFill="1" applyBorder="1" applyAlignment="1">
      <alignment horizontal="center" vertical="center" wrapText="1"/>
    </xf>
    <xf numFmtId="165" fontId="100" fillId="35" borderId="64" xfId="1270" applyNumberFormat="1" applyFont="1" applyFill="1" applyBorder="1" applyAlignment="1">
      <alignment horizontal="center" vertical="center" wrapText="1"/>
    </xf>
    <xf numFmtId="0" fontId="94" fillId="36" borderId="73" xfId="0" applyFont="1" applyFill="1" applyBorder="1" applyAlignment="1">
      <alignment horizontal="center" vertical="center"/>
    </xf>
    <xf numFmtId="165" fontId="95" fillId="36" borderId="57" xfId="0" applyNumberFormat="1" applyFont="1" applyFill="1" applyBorder="1" applyAlignment="1">
      <alignment horizontal="center" vertical="center"/>
    </xf>
    <xf numFmtId="0" fontId="94" fillId="36" borderId="71" xfId="0" applyFont="1" applyFill="1" applyBorder="1" applyAlignment="1">
      <alignment horizontal="center" vertical="center"/>
    </xf>
    <xf numFmtId="165" fontId="95" fillId="36" borderId="64" xfId="0" applyNumberFormat="1" applyFont="1" applyFill="1" applyBorder="1" applyAlignment="1">
      <alignment horizontal="center" vertical="center"/>
    </xf>
    <xf numFmtId="0" fontId="107" fillId="0" borderId="24" xfId="1300" applyFont="1" applyBorder="1" applyAlignment="1">
      <alignment horizontal="center" vertical="center"/>
    </xf>
    <xf numFmtId="165" fontId="107" fillId="0" borderId="25" xfId="1300" applyNumberFormat="1" applyFont="1" applyBorder="1"/>
    <xf numFmtId="0" fontId="111" fillId="34" borderId="76" xfId="1316" applyFont="1" applyFill="1" applyBorder="1" applyAlignment="1">
      <alignment horizontal="center" vertical="center" wrapText="1"/>
    </xf>
    <xf numFmtId="0" fontId="113" fillId="36" borderId="35" xfId="1321" applyFont="1" applyFill="1" applyBorder="1" applyAlignment="1">
      <alignment horizontal="center" vertical="center" wrapText="1"/>
    </xf>
    <xf numFmtId="165" fontId="111" fillId="36" borderId="46" xfId="2758" applyNumberFormat="1" applyFont="1" applyFill="1" applyBorder="1" applyAlignment="1">
      <alignment horizontal="center" vertical="center" wrapText="1"/>
    </xf>
    <xf numFmtId="0" fontId="0" fillId="0" borderId="35" xfId="0" applyBorder="1" applyAlignment="1">
      <alignment horizontal="center" vertical="center"/>
    </xf>
    <xf numFmtId="165" fontId="107" fillId="36" borderId="46" xfId="0" applyNumberFormat="1" applyFont="1" applyFill="1" applyBorder="1" applyAlignment="1">
      <alignment horizontal="center" vertical="center" wrapText="1"/>
    </xf>
    <xf numFmtId="165" fontId="100" fillId="36" borderId="83" xfId="1270" applyNumberFormat="1" applyFont="1" applyFill="1" applyBorder="1" applyAlignment="1">
      <alignment horizontal="center" vertical="center" wrapText="1"/>
    </xf>
    <xf numFmtId="0" fontId="92" fillId="0" borderId="71" xfId="1321" applyFont="1" applyBorder="1" applyAlignment="1">
      <alignment horizontal="center" vertical="center" wrapText="1"/>
    </xf>
    <xf numFmtId="165" fontId="100" fillId="36" borderId="64" xfId="1270" applyNumberFormat="1" applyFont="1" applyFill="1" applyBorder="1" applyAlignment="1">
      <alignment horizontal="center" vertical="center" wrapText="1"/>
    </xf>
    <xf numFmtId="165" fontId="100" fillId="44" borderId="77" xfId="1270" applyNumberFormat="1" applyFont="1" applyFill="1" applyBorder="1" applyAlignment="1">
      <alignment horizontal="center" vertical="center" wrapText="1"/>
    </xf>
    <xf numFmtId="165" fontId="95" fillId="36" borderId="25" xfId="0" applyNumberFormat="1" applyFont="1" applyFill="1" applyBorder="1" applyAlignment="1">
      <alignment horizontal="center" vertical="center"/>
    </xf>
    <xf numFmtId="0" fontId="91" fillId="0" borderId="35" xfId="0" applyFont="1" applyBorder="1" applyAlignment="1">
      <alignment horizontal="center" vertical="center"/>
    </xf>
    <xf numFmtId="165" fontId="91" fillId="0" borderId="46" xfId="0" applyNumberFormat="1" applyFont="1" applyBorder="1" applyAlignment="1">
      <alignment horizontal="center" vertical="center"/>
    </xf>
    <xf numFmtId="165" fontId="55" fillId="0" borderId="81" xfId="0" applyNumberFormat="1" applyFont="1" applyBorder="1" applyAlignment="1">
      <alignment horizontal="center" vertical="center"/>
    </xf>
    <xf numFmtId="165" fontId="55" fillId="0" borderId="57" xfId="0" applyNumberFormat="1" applyFont="1" applyBorder="1" applyAlignment="1">
      <alignment horizontal="center" vertical="center"/>
    </xf>
    <xf numFmtId="165" fontId="55" fillId="0" borderId="25" xfId="0" applyNumberFormat="1" applyFont="1" applyBorder="1" applyAlignment="1">
      <alignment horizontal="center" vertical="center"/>
    </xf>
    <xf numFmtId="165" fontId="55" fillId="0" borderId="58" xfId="0" applyNumberFormat="1" applyFont="1" applyBorder="1" applyAlignment="1">
      <alignment horizontal="center" vertical="center"/>
    </xf>
    <xf numFmtId="0" fontId="114" fillId="36" borderId="71" xfId="1321" applyFont="1" applyFill="1" applyBorder="1" applyAlignment="1">
      <alignment horizontal="center" vertical="center" wrapText="1"/>
    </xf>
    <xf numFmtId="165" fontId="115" fillId="36" borderId="64" xfId="1270" applyNumberFormat="1" applyFont="1" applyFill="1" applyBorder="1" applyAlignment="1">
      <alignment horizontal="center" vertical="center" wrapText="1"/>
    </xf>
    <xf numFmtId="165" fontId="111" fillId="36" borderId="81" xfId="2758" applyNumberFormat="1" applyFont="1" applyFill="1" applyBorder="1" applyAlignment="1">
      <alignment horizontal="center" vertical="center" wrapText="1"/>
    </xf>
    <xf numFmtId="165" fontId="101" fillId="36" borderId="46" xfId="0" applyNumberFormat="1" applyFont="1" applyFill="1" applyBorder="1" applyAlignment="1">
      <alignment horizontal="center" vertical="center" wrapText="1"/>
    </xf>
    <xf numFmtId="0" fontId="0" fillId="0" borderId="24" xfId="0" applyBorder="1" applyAlignment="1">
      <alignment horizontal="center" vertical="center"/>
    </xf>
    <xf numFmtId="0" fontId="91" fillId="0" borderId="24" xfId="0" applyFont="1" applyBorder="1" applyAlignment="1">
      <alignment horizontal="center" vertical="center"/>
    </xf>
    <xf numFmtId="0" fontId="92" fillId="0" borderId="80" xfId="1321" applyFont="1" applyBorder="1" applyAlignment="1">
      <alignment horizontal="center" vertical="center" wrapText="1"/>
    </xf>
    <xf numFmtId="165" fontId="100" fillId="36" borderId="58" xfId="1270" applyNumberFormat="1" applyFont="1" applyFill="1" applyBorder="1" applyAlignment="1">
      <alignment horizontal="center" vertical="center" wrapText="1"/>
    </xf>
    <xf numFmtId="165" fontId="102" fillId="44" borderId="77" xfId="1270" applyNumberFormat="1" applyFont="1" applyFill="1" applyBorder="1" applyAlignment="1">
      <alignment horizontal="center" vertical="center" wrapText="1"/>
    </xf>
    <xf numFmtId="0" fontId="111" fillId="34" borderId="35" xfId="1316" applyFont="1" applyFill="1" applyBorder="1" applyAlignment="1">
      <alignment horizontal="center" vertical="center" wrapText="1"/>
    </xf>
    <xf numFmtId="165" fontId="115" fillId="34" borderId="46" xfId="2217" applyNumberFormat="1" applyFont="1" applyFill="1" applyBorder="1" applyAlignment="1">
      <alignment horizontal="center" vertical="center" wrapText="1"/>
    </xf>
    <xf numFmtId="165" fontId="115" fillId="34" borderId="46" xfId="1304" applyNumberFormat="1" applyFont="1" applyFill="1" applyBorder="1" applyAlignment="1">
      <alignment horizontal="center" vertical="center" wrapText="1"/>
    </xf>
    <xf numFmtId="0" fontId="61" fillId="29" borderId="35" xfId="1315" applyFont="1" applyFill="1" applyBorder="1" applyAlignment="1">
      <alignment horizontal="center" vertical="center" wrapText="1"/>
    </xf>
    <xf numFmtId="165" fontId="61" fillId="29" borderId="46" xfId="2217" applyNumberFormat="1" applyFont="1" applyFill="1" applyBorder="1" applyAlignment="1">
      <alignment horizontal="center" vertical="center" wrapText="1"/>
    </xf>
    <xf numFmtId="0" fontId="60" fillId="29" borderId="71" xfId="1315" applyFont="1" applyFill="1" applyBorder="1" applyAlignment="1">
      <alignment horizontal="center" vertical="center" wrapText="1"/>
    </xf>
    <xf numFmtId="165" fontId="55" fillId="0" borderId="46" xfId="2761" applyNumberFormat="1" applyFont="1" applyFill="1" applyBorder="1" applyAlignment="1">
      <alignment horizontal="center" vertical="center" wrapText="1"/>
    </xf>
    <xf numFmtId="0" fontId="60" fillId="0" borderId="86" xfId="1300" applyNumberFormat="1" applyFont="1" applyBorder="1" applyAlignment="1">
      <alignment horizontal="center" vertical="center"/>
    </xf>
    <xf numFmtId="0" fontId="60" fillId="29" borderId="24" xfId="1315" applyFont="1" applyFill="1" applyBorder="1" applyAlignment="1">
      <alignment horizontal="center" vertical="center" wrapText="1"/>
    </xf>
    <xf numFmtId="0" fontId="60" fillId="29" borderId="35" xfId="1315" applyFont="1" applyFill="1" applyBorder="1" applyAlignment="1">
      <alignment horizontal="center" vertical="center" wrapText="1"/>
    </xf>
    <xf numFmtId="0" fontId="111" fillId="36" borderId="71" xfId="1315" applyFont="1" applyFill="1" applyBorder="1" applyAlignment="1">
      <alignment horizontal="center" vertical="center" wrapText="1"/>
    </xf>
    <xf numFmtId="165" fontId="113" fillId="0" borderId="46" xfId="2761" applyNumberFormat="1" applyFont="1" applyFill="1" applyBorder="1" applyAlignment="1">
      <alignment horizontal="center" vertical="center" wrapText="1"/>
    </xf>
    <xf numFmtId="165" fontId="115" fillId="44" borderId="46" xfId="1270" applyNumberFormat="1" applyFont="1" applyFill="1" applyBorder="1" applyAlignment="1">
      <alignment horizontal="center" vertical="center" wrapText="1"/>
    </xf>
    <xf numFmtId="165" fontId="0" fillId="0" borderId="25" xfId="0" applyNumberFormat="1" applyBorder="1" applyAlignment="1">
      <alignment horizontal="center" vertical="center"/>
    </xf>
    <xf numFmtId="0" fontId="111" fillId="40" borderId="35" xfId="1316" applyFont="1" applyFill="1" applyBorder="1" applyAlignment="1">
      <alignment horizontal="center" vertical="center" wrapText="1"/>
    </xf>
    <xf numFmtId="0" fontId="101" fillId="0" borderId="35" xfId="1316" applyFont="1" applyFill="1" applyBorder="1" applyAlignment="1">
      <alignment horizontal="center" vertical="center" wrapText="1"/>
    </xf>
    <xf numFmtId="165" fontId="101" fillId="0" borderId="46" xfId="2756" applyNumberFormat="1" applyFont="1" applyFill="1" applyBorder="1" applyAlignment="1">
      <alignment horizontal="center" vertical="center" wrapText="1"/>
    </xf>
    <xf numFmtId="165" fontId="100" fillId="36" borderId="77" xfId="1270" applyNumberFormat="1" applyFont="1" applyFill="1" applyBorder="1" applyAlignment="1">
      <alignment horizontal="center" vertical="center" wrapText="1"/>
    </xf>
    <xf numFmtId="0" fontId="92" fillId="0" borderId="73" xfId="1321" applyFont="1" applyBorder="1" applyAlignment="1">
      <alignment horizontal="center" vertical="center" wrapText="1"/>
    </xf>
    <xf numFmtId="165" fontId="100" fillId="0" borderId="64" xfId="1270" applyNumberFormat="1" applyFont="1" applyFill="1" applyBorder="1" applyAlignment="1">
      <alignment horizontal="center" vertical="center" wrapText="1"/>
    </xf>
    <xf numFmtId="165" fontId="100" fillId="44" borderId="46" xfId="1270" applyNumberFormat="1" applyFont="1" applyFill="1" applyBorder="1" applyAlignment="1">
      <alignment horizontal="center" vertical="center" wrapText="1"/>
    </xf>
    <xf numFmtId="0" fontId="115" fillId="36" borderId="80" xfId="1316" applyFont="1" applyFill="1" applyBorder="1" applyAlignment="1">
      <alignment horizontal="center" vertical="center" wrapText="1"/>
    </xf>
    <xf numFmtId="0" fontId="115" fillId="36" borderId="64" xfId="1316" applyFont="1" applyFill="1" applyBorder="1" applyAlignment="1">
      <alignment horizontal="center" vertical="center" wrapText="1"/>
    </xf>
    <xf numFmtId="0" fontId="115" fillId="36" borderId="24" xfId="1316" applyFont="1" applyFill="1" applyBorder="1" applyAlignment="1">
      <alignment horizontal="center" vertical="center" wrapText="1"/>
    </xf>
    <xf numFmtId="0" fontId="115" fillId="36" borderId="57" xfId="1316" applyFont="1" applyFill="1" applyBorder="1" applyAlignment="1">
      <alignment horizontal="center" vertical="center" wrapText="1"/>
    </xf>
    <xf numFmtId="0" fontId="115" fillId="35" borderId="80" xfId="1316" applyFont="1" applyFill="1" applyBorder="1" applyAlignment="1">
      <alignment horizontal="center" vertical="center" wrapText="1"/>
    </xf>
    <xf numFmtId="0" fontId="115" fillId="35" borderId="64" xfId="1316" applyFont="1" applyFill="1" applyBorder="1" applyAlignment="1">
      <alignment horizontal="center" vertical="center" wrapText="1"/>
    </xf>
    <xf numFmtId="0" fontId="115" fillId="36" borderId="71" xfId="1316" applyFont="1" applyFill="1" applyBorder="1" applyAlignment="1">
      <alignment horizontal="center" vertical="center" wrapText="1"/>
    </xf>
    <xf numFmtId="165" fontId="102" fillId="34" borderId="46" xfId="2217" applyNumberFormat="1" applyFont="1" applyFill="1" applyBorder="1" applyAlignment="1">
      <alignment horizontal="center" vertical="center" wrapText="1"/>
    </xf>
    <xf numFmtId="165" fontId="102" fillId="34" borderId="46" xfId="1304" applyNumberFormat="1" applyFont="1" applyFill="1" applyBorder="1" applyAlignment="1">
      <alignment horizontal="center" vertical="center" wrapText="1"/>
    </xf>
    <xf numFmtId="0" fontId="111" fillId="36" borderId="35" xfId="1315" applyFont="1" applyFill="1" applyBorder="1" applyAlignment="1">
      <alignment horizontal="center" vertical="center" wrapText="1"/>
    </xf>
    <xf numFmtId="165" fontId="111" fillId="36" borderId="46" xfId="2217" applyNumberFormat="1" applyFont="1" applyFill="1" applyBorder="1" applyAlignment="1">
      <alignment horizontal="center" vertical="center" wrapText="1"/>
    </xf>
    <xf numFmtId="0" fontId="101" fillId="36" borderId="35" xfId="1315" applyFont="1" applyFill="1" applyBorder="1" applyAlignment="1">
      <alignment horizontal="center" vertical="center" wrapText="1"/>
    </xf>
    <xf numFmtId="165" fontId="91" fillId="0" borderId="46" xfId="2761" applyNumberFormat="1" applyFont="1" applyFill="1" applyBorder="1" applyAlignment="1">
      <alignment horizontal="center" vertical="center" wrapText="1"/>
    </xf>
    <xf numFmtId="0" fontId="107" fillId="36" borderId="71" xfId="1315" applyFont="1" applyFill="1" applyBorder="1" applyAlignment="1">
      <alignment horizontal="center" vertical="center" wrapText="1"/>
    </xf>
    <xf numFmtId="165" fontId="89" fillId="0" borderId="46" xfId="2761" applyNumberFormat="1" applyFont="1" applyFill="1" applyBorder="1" applyAlignment="1">
      <alignment horizontal="center" vertical="center" wrapText="1"/>
    </xf>
    <xf numFmtId="0" fontId="91" fillId="0" borderId="38" xfId="0" applyFont="1" applyBorder="1" applyAlignment="1">
      <alignment horizontal="center" vertical="center"/>
    </xf>
    <xf numFmtId="0" fontId="54" fillId="29" borderId="71" xfId="0" applyFont="1" applyFill="1" applyBorder="1" applyAlignment="1">
      <alignment horizontal="center" vertical="center"/>
    </xf>
    <xf numFmtId="165" fontId="56" fillId="29" borderId="64" xfId="0" applyNumberFormat="1" applyFont="1" applyFill="1" applyBorder="1" applyAlignment="1">
      <alignment horizontal="center" vertical="center"/>
    </xf>
    <xf numFmtId="0" fontId="55" fillId="0" borderId="57" xfId="0" applyFont="1" applyBorder="1" applyAlignment="1">
      <alignment horizontal="center" vertical="center"/>
    </xf>
    <xf numFmtId="0" fontId="55" fillId="0" borderId="25" xfId="0" applyFont="1" applyBorder="1" applyAlignment="1">
      <alignment horizontal="center" vertical="center"/>
    </xf>
    <xf numFmtId="0" fontId="55" fillId="0" borderId="58" xfId="0" applyFont="1" applyBorder="1" applyAlignment="1">
      <alignment horizontal="center" vertical="center"/>
    </xf>
    <xf numFmtId="0" fontId="113" fillId="36" borderId="71" xfId="1321" applyFont="1" applyFill="1" applyBorder="1" applyAlignment="1">
      <alignment horizontal="center" vertical="center" wrapText="1"/>
    </xf>
    <xf numFmtId="165" fontId="111" fillId="36" borderId="64" xfId="2758" applyNumberFormat="1" applyFont="1" applyFill="1" applyBorder="1" applyAlignment="1">
      <alignment horizontal="center" vertical="center" wrapText="1"/>
    </xf>
    <xf numFmtId="165" fontId="102" fillId="36" borderId="83" xfId="1270" applyNumberFormat="1" applyFont="1" applyFill="1" applyBorder="1" applyAlignment="1">
      <alignment horizontal="center" vertical="center" wrapText="1"/>
    </xf>
    <xf numFmtId="165" fontId="0" fillId="36" borderId="0" xfId="0" applyNumberFormat="1" applyFill="1" applyBorder="1" applyAlignment="1">
      <alignment horizontal="center" vertical="center" wrapText="1"/>
    </xf>
    <xf numFmtId="0" fontId="116" fillId="0" borderId="0" xfId="0" applyFont="1" applyBorder="1" applyAlignment="1">
      <alignment horizontal="center" vertical="center"/>
    </xf>
    <xf numFmtId="0" fontId="116" fillId="0" borderId="0" xfId="0" applyFont="1" applyBorder="1" applyAlignment="1">
      <alignment vertical="center" wrapText="1"/>
    </xf>
    <xf numFmtId="0" fontId="116" fillId="0" borderId="0" xfId="0" applyFont="1" applyBorder="1" applyAlignment="1">
      <alignment horizontal="center" vertical="center" wrapText="1"/>
    </xf>
    <xf numFmtId="165" fontId="102" fillId="36" borderId="46" xfId="1270" applyNumberFormat="1" applyFont="1" applyFill="1" applyBorder="1" applyAlignment="1">
      <alignment horizontal="center" vertical="center" wrapText="1"/>
    </xf>
    <xf numFmtId="0" fontId="113" fillId="0" borderId="35" xfId="0" applyFont="1" applyBorder="1" applyAlignment="1">
      <alignment horizontal="center" vertical="center"/>
    </xf>
    <xf numFmtId="165" fontId="113" fillId="0" borderId="46" xfId="0" applyNumberFormat="1" applyFont="1" applyBorder="1" applyAlignment="1">
      <alignment horizontal="center" vertical="center"/>
    </xf>
    <xf numFmtId="165" fontId="115" fillId="36" borderId="46" xfId="1270" applyNumberFormat="1" applyFont="1" applyFill="1" applyBorder="1" applyAlignment="1">
      <alignment horizontal="center" vertical="center" wrapText="1"/>
    </xf>
    <xf numFmtId="0" fontId="114" fillId="36" borderId="35" xfId="1321" applyFont="1" applyFill="1" applyBorder="1" applyAlignment="1">
      <alignment horizontal="center" vertical="center" wrapText="1"/>
    </xf>
    <xf numFmtId="0" fontId="100" fillId="36" borderId="80" xfId="1316" applyFont="1" applyFill="1" applyBorder="1" applyAlignment="1">
      <alignment horizontal="center" vertical="center" wrapText="1"/>
    </xf>
    <xf numFmtId="0" fontId="91" fillId="36" borderId="35" xfId="1321" applyFont="1" applyFill="1" applyBorder="1" applyAlignment="1">
      <alignment horizontal="center" vertical="center" wrapText="1"/>
    </xf>
    <xf numFmtId="165" fontId="101" fillId="36" borderId="77" xfId="0" applyNumberFormat="1" applyFont="1" applyFill="1" applyBorder="1" applyAlignment="1">
      <alignment horizontal="center" vertical="center" wrapText="1"/>
    </xf>
    <xf numFmtId="165" fontId="101" fillId="36" borderId="81" xfId="0" applyNumberFormat="1" applyFont="1" applyFill="1" applyBorder="1" applyAlignment="1">
      <alignment horizontal="center" vertical="center" wrapText="1"/>
    </xf>
    <xf numFmtId="165" fontId="91" fillId="0" borderId="46" xfId="0" applyNumberFormat="1" applyFont="1" applyBorder="1" applyAlignment="1">
      <alignment horizontal="center"/>
    </xf>
    <xf numFmtId="0" fontId="40" fillId="29" borderId="35" xfId="1321" applyFont="1" applyFill="1" applyBorder="1" applyAlignment="1">
      <alignment horizontal="center" vertical="center" wrapText="1"/>
    </xf>
    <xf numFmtId="165" fontId="111" fillId="36" borderId="46" xfId="0" applyNumberFormat="1" applyFont="1" applyFill="1" applyBorder="1" applyAlignment="1">
      <alignment horizontal="center" vertical="center" wrapText="1"/>
    </xf>
    <xf numFmtId="0" fontId="114" fillId="0" borderId="80" xfId="1321" applyFont="1" applyBorder="1" applyAlignment="1">
      <alignment horizontal="center" vertical="center" wrapText="1"/>
    </xf>
    <xf numFmtId="165" fontId="115" fillId="36" borderId="58" xfId="1270" applyNumberFormat="1" applyFont="1" applyFill="1" applyBorder="1" applyAlignment="1">
      <alignment horizontal="center" vertical="center" wrapText="1"/>
    </xf>
    <xf numFmtId="165" fontId="60" fillId="29" borderId="46" xfId="0" applyNumberFormat="1" applyFont="1" applyFill="1" applyBorder="1" applyAlignment="1">
      <alignment horizontal="center" vertical="center" wrapText="1"/>
    </xf>
    <xf numFmtId="0" fontId="60" fillId="0" borderId="35" xfId="1316" applyFont="1" applyFill="1" applyBorder="1" applyAlignment="1">
      <alignment horizontal="center" vertical="center" wrapText="1"/>
    </xf>
    <xf numFmtId="165" fontId="60" fillId="0" borderId="46" xfId="2756" applyNumberFormat="1" applyFont="1" applyFill="1" applyBorder="1" applyAlignment="1">
      <alignment horizontal="center" vertical="center" wrapText="1"/>
    </xf>
    <xf numFmtId="165" fontId="100" fillId="36" borderId="25" xfId="1270" applyNumberFormat="1" applyFont="1" applyFill="1" applyBorder="1" applyAlignment="1">
      <alignment horizontal="center" vertical="center" wrapText="1"/>
    </xf>
    <xf numFmtId="165" fontId="91" fillId="0" borderId="81" xfId="0" applyNumberFormat="1" applyFont="1" applyBorder="1" applyAlignment="1">
      <alignment horizontal="center" vertical="center"/>
    </xf>
    <xf numFmtId="165" fontId="91" fillId="0" borderId="0" xfId="0" applyNumberFormat="1" applyFont="1" applyBorder="1" applyAlignment="1">
      <alignment vertical="center"/>
    </xf>
    <xf numFmtId="165" fontId="137" fillId="0" borderId="46" xfId="0" applyNumberFormat="1" applyFont="1" applyBorder="1" applyAlignment="1">
      <alignment horizontal="center" vertical="center"/>
    </xf>
    <xf numFmtId="0" fontId="91" fillId="0" borderId="0" xfId="0" applyFont="1" applyBorder="1" applyAlignment="1">
      <alignment horizontal="left" vertical="top" wrapText="1"/>
    </xf>
    <xf numFmtId="0" fontId="0" fillId="0" borderId="25" xfId="0" applyBorder="1"/>
    <xf numFmtId="165" fontId="91" fillId="0" borderId="57" xfId="0" applyNumberFormat="1" applyFont="1" applyBorder="1" applyAlignment="1">
      <alignment horizontal="center" vertical="center" wrapText="1"/>
    </xf>
    <xf numFmtId="165" fontId="91" fillId="0" borderId="25" xfId="0" applyNumberFormat="1" applyFont="1" applyBorder="1" applyAlignment="1">
      <alignment horizontal="center" vertical="center" wrapText="1"/>
    </xf>
    <xf numFmtId="165" fontId="91" fillId="0" borderId="58" xfId="0" applyNumberFormat="1" applyFont="1" applyBorder="1" applyAlignment="1">
      <alignment horizontal="center" vertical="center" wrapText="1"/>
    </xf>
    <xf numFmtId="0" fontId="91" fillId="0" borderId="0" xfId="0" applyFont="1" applyBorder="1" applyAlignment="1">
      <alignment vertical="center"/>
    </xf>
    <xf numFmtId="0" fontId="91" fillId="0" borderId="76" xfId="0" applyFont="1" applyBorder="1" applyAlignment="1">
      <alignment horizontal="center" vertical="center"/>
    </xf>
    <xf numFmtId="165" fontId="91" fillId="0" borderId="77" xfId="0" applyNumberFormat="1" applyFont="1" applyBorder="1" applyAlignment="1">
      <alignment horizontal="center" vertical="center"/>
    </xf>
    <xf numFmtId="0" fontId="94" fillId="36" borderId="74" xfId="0" applyFont="1" applyFill="1" applyBorder="1" applyAlignment="1">
      <alignment horizontal="center" vertical="center"/>
    </xf>
    <xf numFmtId="0" fontId="95" fillId="36" borderId="22" xfId="0" applyFont="1" applyFill="1" applyBorder="1" applyAlignment="1">
      <alignment horizontal="center" vertical="center"/>
    </xf>
    <xf numFmtId="165" fontId="95" fillId="36" borderId="22" xfId="0" applyNumberFormat="1" applyFont="1" applyFill="1" applyBorder="1" applyAlignment="1">
      <alignment horizontal="center" vertical="center"/>
    </xf>
    <xf numFmtId="165" fontId="95" fillId="36" borderId="75" xfId="0" applyNumberFormat="1" applyFont="1" applyFill="1" applyBorder="1" applyAlignment="1">
      <alignment horizontal="center" vertical="center"/>
    </xf>
    <xf numFmtId="0" fontId="0" fillId="0" borderId="44" xfId="0" applyBorder="1" applyAlignment="1">
      <alignment horizontal="center" vertical="center"/>
    </xf>
    <xf numFmtId="0" fontId="0" fillId="0" borderId="51" xfId="0" applyBorder="1"/>
    <xf numFmtId="0" fontId="0" fillId="0" borderId="51" xfId="0" applyBorder="1" applyAlignment="1">
      <alignment horizontal="center" vertical="center"/>
    </xf>
    <xf numFmtId="165" fontId="0" fillId="0" borderId="51" xfId="0" applyNumberFormat="1" applyBorder="1"/>
    <xf numFmtId="165" fontId="0" fillId="0" borderId="27" xfId="0" applyNumberFormat="1" applyBorder="1" applyAlignment="1">
      <alignment horizontal="center" vertical="center"/>
    </xf>
    <xf numFmtId="43" fontId="100" fillId="35" borderId="15" xfId="2752" applyFont="1" applyFill="1" applyBorder="1" applyAlignment="1">
      <alignment horizontal="center" vertical="center" wrapText="1"/>
    </xf>
    <xf numFmtId="0" fontId="7" fillId="0" borderId="35" xfId="1287" applyFont="1" applyBorder="1" applyAlignment="1">
      <alignment horizontal="center" vertical="center" wrapText="1"/>
    </xf>
    <xf numFmtId="0" fontId="5" fillId="0" borderId="35" xfId="1287" applyFont="1" applyBorder="1" applyAlignment="1">
      <alignment vertical="center" wrapText="1"/>
    </xf>
    <xf numFmtId="0" fontId="0" fillId="0" borderId="24" xfId="0" applyBorder="1" applyAlignment="1">
      <alignment vertical="center"/>
    </xf>
    <xf numFmtId="0" fontId="12" fillId="27" borderId="25" xfId="1287" applyFont="1" applyFill="1" applyBorder="1" applyAlignment="1">
      <alignment vertical="center"/>
    </xf>
    <xf numFmtId="0" fontId="12" fillId="27" borderId="25" xfId="1287" applyFont="1" applyFill="1" applyBorder="1" applyAlignment="1">
      <alignment vertical="center" wrapText="1"/>
    </xf>
    <xf numFmtId="0" fontId="2" fillId="0" borderId="25" xfId="1287" applyBorder="1" applyAlignment="1">
      <alignment vertical="center"/>
    </xf>
    <xf numFmtId="2" fontId="4" fillId="0" borderId="78" xfId="1287" applyNumberFormat="1" applyFont="1" applyBorder="1" applyAlignment="1">
      <alignment vertical="center" wrapText="1"/>
    </xf>
    <xf numFmtId="2" fontId="10" fillId="0" borderId="81" xfId="1287" applyNumberFormat="1" applyFont="1" applyBorder="1" applyAlignment="1">
      <alignment vertical="center"/>
    </xf>
    <xf numFmtId="0" fontId="10" fillId="0" borderId="71" xfId="1287" applyFont="1" applyBorder="1" applyAlignment="1">
      <alignment vertical="center"/>
    </xf>
    <xf numFmtId="2" fontId="16" fillId="0" borderId="64" xfId="1287" applyNumberFormat="1" applyFont="1" applyBorder="1" applyAlignment="1">
      <alignment vertical="center"/>
    </xf>
    <xf numFmtId="0" fontId="10" fillId="0" borderId="24" xfId="1287" applyFont="1" applyBorder="1" applyAlignment="1">
      <alignment vertical="center"/>
    </xf>
    <xf numFmtId="2" fontId="16" fillId="0" borderId="25" xfId="1287" applyNumberFormat="1" applyFont="1" applyBorder="1" applyAlignment="1">
      <alignment vertical="center"/>
    </xf>
    <xf numFmtId="0" fontId="6" fillId="0" borderId="0" xfId="1287" applyFont="1" applyBorder="1" applyAlignment="1">
      <alignment vertical="center"/>
    </xf>
    <xf numFmtId="0" fontId="2" fillId="0" borderId="44" xfId="1287" applyBorder="1" applyAlignment="1">
      <alignment vertical="center"/>
    </xf>
    <xf numFmtId="0" fontId="2" fillId="0" borderId="27" xfId="1287" applyBorder="1" applyAlignment="1">
      <alignment vertical="center"/>
    </xf>
    <xf numFmtId="0" fontId="6" fillId="34" borderId="24" xfId="0" applyFont="1" applyFill="1" applyBorder="1" applyAlignment="1">
      <alignment horizontal="center" vertical="center"/>
    </xf>
    <xf numFmtId="0" fontId="6" fillId="34" borderId="0" xfId="0" applyFont="1" applyFill="1" applyBorder="1" applyAlignment="1">
      <alignment horizontal="center" vertical="center" wrapText="1"/>
    </xf>
    <xf numFmtId="10" fontId="6" fillId="34" borderId="0" xfId="1779" applyNumberFormat="1" applyFont="1" applyFill="1" applyBorder="1" applyAlignment="1">
      <alignment horizontal="center" vertical="center"/>
    </xf>
    <xf numFmtId="0" fontId="6" fillId="34" borderId="0" xfId="0" applyFont="1" applyFill="1" applyBorder="1" applyAlignment="1">
      <alignment horizontal="center" vertical="center"/>
    </xf>
    <xf numFmtId="0" fontId="6" fillId="34" borderId="25" xfId="0" applyFont="1" applyFill="1" applyBorder="1" applyAlignment="1">
      <alignment horizontal="center" vertical="center"/>
    </xf>
    <xf numFmtId="0" fontId="70" fillId="29" borderId="24" xfId="1322" applyFont="1" applyFill="1" applyBorder="1" applyAlignment="1">
      <alignment horizontal="center" vertical="center"/>
    </xf>
    <xf numFmtId="0" fontId="0" fillId="0" borderId="0" xfId="0" applyBorder="1" applyAlignment="1">
      <alignment horizontal="center" vertical="center" wrapText="1"/>
    </xf>
    <xf numFmtId="0" fontId="57" fillId="0" borderId="0" xfId="0" applyFont="1" applyBorder="1" applyAlignment="1">
      <alignment vertical="center"/>
    </xf>
    <xf numFmtId="10" fontId="52" fillId="0" borderId="0" xfId="1779" applyNumberFormat="1" applyFont="1" applyBorder="1" applyAlignment="1">
      <alignment vertical="center"/>
    </xf>
    <xf numFmtId="0" fontId="0" fillId="0" borderId="51" xfId="0" applyBorder="1" applyAlignment="1">
      <alignment horizontal="center" vertical="center" wrapText="1"/>
    </xf>
    <xf numFmtId="0" fontId="57" fillId="0" borderId="51" xfId="0" applyFont="1" applyBorder="1" applyAlignment="1">
      <alignment vertical="center"/>
    </xf>
    <xf numFmtId="10" fontId="52" fillId="0" borderId="51" xfId="1779" applyNumberFormat="1" applyFont="1" applyBorder="1" applyAlignment="1">
      <alignment vertical="center"/>
    </xf>
    <xf numFmtId="0" fontId="0" fillId="0" borderId="51" xfId="0" applyBorder="1" applyAlignment="1">
      <alignment vertical="center"/>
    </xf>
    <xf numFmtId="0" fontId="0" fillId="0" borderId="27" xfId="0" applyBorder="1" applyAlignment="1">
      <alignment vertical="center"/>
    </xf>
    <xf numFmtId="0" fontId="92" fillId="0" borderId="35" xfId="0" applyFont="1" applyBorder="1" applyAlignment="1">
      <alignment horizontal="left" vertical="center"/>
    </xf>
    <xf numFmtId="0" fontId="92" fillId="0" borderId="35" xfId="0" applyFont="1" applyBorder="1"/>
    <xf numFmtId="0" fontId="0" fillId="0" borderId="46" xfId="0" applyBorder="1"/>
    <xf numFmtId="0" fontId="0" fillId="0" borderId="35" xfId="0" applyBorder="1"/>
    <xf numFmtId="0" fontId="53" fillId="0" borderId="46" xfId="0" applyFont="1" applyBorder="1" applyAlignment="1">
      <alignment horizontal="left" vertical="center" wrapText="1"/>
    </xf>
    <xf numFmtId="0" fontId="93" fillId="35" borderId="35" xfId="0" applyFont="1" applyFill="1" applyBorder="1" applyAlignment="1">
      <alignment horizontal="center"/>
    </xf>
    <xf numFmtId="165" fontId="47" fillId="35" borderId="46" xfId="2759" applyNumberFormat="1" applyFont="1" applyFill="1" applyBorder="1" applyAlignment="1">
      <alignment horizontal="center" vertical="center" wrapText="1"/>
    </xf>
    <xf numFmtId="0" fontId="93" fillId="0" borderId="35" xfId="0" applyFont="1" applyBorder="1" applyAlignment="1">
      <alignment horizontal="center"/>
    </xf>
    <xf numFmtId="165" fontId="92" fillId="0" borderId="46" xfId="2763" applyNumberFormat="1" applyFont="1" applyBorder="1"/>
    <xf numFmtId="165" fontId="92" fillId="0" borderId="46" xfId="0" applyNumberFormat="1" applyFont="1" applyBorder="1"/>
    <xf numFmtId="165" fontId="92" fillId="36" borderId="46" xfId="0" applyNumberFormat="1" applyFont="1" applyFill="1" applyBorder="1"/>
    <xf numFmtId="165" fontId="92" fillId="0" borderId="46" xfId="0" applyNumberFormat="1" applyFont="1" applyBorder="1" applyAlignment="1">
      <alignment wrapText="1"/>
    </xf>
    <xf numFmtId="0" fontId="0" fillId="0" borderId="71" xfId="0" applyBorder="1"/>
    <xf numFmtId="165" fontId="0" fillId="0" borderId="64" xfId="0" applyNumberFormat="1" applyBorder="1"/>
    <xf numFmtId="0" fontId="97" fillId="34" borderId="80" xfId="0" applyFont="1" applyFill="1" applyBorder="1" applyAlignment="1">
      <alignment horizontal="center" vertical="center"/>
    </xf>
    <xf numFmtId="0" fontId="97" fillId="34" borderId="58" xfId="0" applyFont="1" applyFill="1" applyBorder="1"/>
    <xf numFmtId="0" fontId="106" fillId="34" borderId="24" xfId="1322" applyFont="1" applyFill="1" applyBorder="1" applyAlignment="1">
      <alignment horizontal="center" vertical="center" wrapText="1"/>
    </xf>
    <xf numFmtId="0" fontId="100" fillId="34" borderId="25" xfId="1322" applyFont="1" applyFill="1" applyBorder="1" applyAlignment="1">
      <alignment horizontal="right" vertical="center" wrapText="1"/>
    </xf>
    <xf numFmtId="0" fontId="0" fillId="0" borderId="71" xfId="0" applyBorder="1" applyAlignment="1">
      <alignment horizontal="center" vertical="center"/>
    </xf>
    <xf numFmtId="165" fontId="95" fillId="0" borderId="64" xfId="0" applyNumberFormat="1" applyFont="1" applyBorder="1"/>
    <xf numFmtId="0" fontId="100" fillId="34" borderId="58" xfId="1322" applyFont="1" applyFill="1" applyBorder="1" applyAlignment="1">
      <alignment horizontal="right" vertical="center" wrapText="1"/>
    </xf>
    <xf numFmtId="1" fontId="99" fillId="40" borderId="35" xfId="0" applyNumberFormat="1" applyFont="1" applyFill="1" applyBorder="1" applyAlignment="1">
      <alignment horizontal="center" vertical="center"/>
    </xf>
    <xf numFmtId="165" fontId="99" fillId="38" borderId="81" xfId="2759" applyNumberFormat="1" applyFont="1" applyFill="1" applyBorder="1" applyAlignment="1">
      <alignment horizontal="center" vertical="center" wrapText="1"/>
    </xf>
    <xf numFmtId="0" fontId="92" fillId="0" borderId="35" xfId="0" applyFont="1" applyBorder="1" applyAlignment="1">
      <alignment horizontal="center"/>
    </xf>
    <xf numFmtId="165" fontId="136" fillId="36" borderId="46" xfId="0" applyNumberFormat="1" applyFont="1" applyFill="1" applyBorder="1" applyAlignment="1">
      <alignment vertical="center"/>
    </xf>
    <xf numFmtId="165" fontId="136" fillId="36" borderId="46" xfId="0" applyNumberFormat="1" applyFont="1" applyFill="1" applyBorder="1"/>
    <xf numFmtId="0" fontId="92" fillId="0" borderId="35" xfId="0" applyFont="1" applyBorder="1" applyAlignment="1">
      <alignment horizontal="center" vertical="center"/>
    </xf>
    <xf numFmtId="165" fontId="136" fillId="36" borderId="46" xfId="0" applyNumberFormat="1" applyFont="1" applyFill="1" applyBorder="1" applyAlignment="1">
      <alignment vertical="center" wrapText="1"/>
    </xf>
    <xf numFmtId="0" fontId="76" fillId="0" borderId="35" xfId="0" applyFont="1" applyBorder="1" applyAlignment="1">
      <alignment horizontal="center" vertical="center"/>
    </xf>
    <xf numFmtId="165" fontId="69" fillId="0" borderId="46" xfId="0" applyNumberFormat="1" applyFont="1" applyBorder="1"/>
    <xf numFmtId="0" fontId="97" fillId="34" borderId="71" xfId="0" applyFont="1" applyFill="1" applyBorder="1" applyAlignment="1">
      <alignment horizontal="center" vertical="center"/>
    </xf>
    <xf numFmtId="0" fontId="97" fillId="34" borderId="64" xfId="0" applyFont="1" applyFill="1" applyBorder="1"/>
    <xf numFmtId="165" fontId="99" fillId="40" borderId="46" xfId="1322" applyNumberFormat="1" applyFont="1" applyFill="1" applyBorder="1" applyAlignment="1">
      <alignment horizontal="center" vertical="center" wrapText="1"/>
    </xf>
    <xf numFmtId="165" fontId="92" fillId="0" borderId="46" xfId="2763" applyNumberFormat="1" applyFont="1" applyBorder="1" applyAlignment="1">
      <alignment wrapText="1"/>
    </xf>
    <xf numFmtId="165" fontId="92" fillId="0" borderId="46" xfId="0" applyNumberFormat="1" applyFont="1" applyBorder="1" applyAlignment="1">
      <alignment vertical="center" wrapText="1"/>
    </xf>
    <xf numFmtId="165" fontId="99" fillId="40" borderId="46" xfId="1322" applyNumberFormat="1" applyFont="1" applyFill="1" applyBorder="1" applyAlignment="1">
      <alignment horizontal="center" vertical="center"/>
    </xf>
    <xf numFmtId="0" fontId="103" fillId="0" borderId="71" xfId="0" applyFont="1" applyBorder="1" applyAlignment="1">
      <alignment horizontal="center" vertical="center"/>
    </xf>
    <xf numFmtId="165" fontId="97" fillId="0" borderId="64" xfId="0" applyNumberFormat="1" applyFont="1" applyBorder="1"/>
    <xf numFmtId="0" fontId="108" fillId="34" borderId="24" xfId="1322" applyFont="1" applyFill="1" applyBorder="1" applyAlignment="1">
      <alignment horizontal="center" vertical="center" wrapText="1"/>
    </xf>
    <xf numFmtId="165" fontId="100" fillId="34" borderId="58" xfId="1322" applyNumberFormat="1" applyFont="1" applyFill="1" applyBorder="1" applyAlignment="1">
      <alignment horizontal="center" vertical="center" wrapText="1"/>
    </xf>
    <xf numFmtId="165" fontId="99" fillId="37" borderId="77" xfId="0" applyNumberFormat="1" applyFont="1" applyFill="1" applyBorder="1" applyAlignment="1">
      <alignment vertical="center"/>
    </xf>
    <xf numFmtId="0" fontId="99" fillId="29" borderId="57" xfId="1322" applyFont="1" applyFill="1" applyBorder="1" applyAlignment="1">
      <alignment horizontal="center" vertical="center" wrapText="1"/>
    </xf>
    <xf numFmtId="0" fontId="106" fillId="29" borderId="25" xfId="1322" applyFont="1" applyFill="1" applyBorder="1" applyAlignment="1">
      <alignment horizontal="center" vertical="center" wrapText="1"/>
    </xf>
    <xf numFmtId="0" fontId="106" fillId="29" borderId="44" xfId="1322" applyFont="1" applyFill="1" applyBorder="1" applyAlignment="1">
      <alignment horizontal="center" vertical="center"/>
    </xf>
    <xf numFmtId="0" fontId="99" fillId="29" borderId="51" xfId="1322" applyFont="1" applyFill="1" applyBorder="1" applyAlignment="1">
      <alignment horizontal="center" vertical="center"/>
    </xf>
    <xf numFmtId="0" fontId="99" fillId="29" borderId="27" xfId="1322" applyFont="1" applyFill="1" applyBorder="1" applyAlignment="1">
      <alignment horizontal="center" vertical="center"/>
    </xf>
    <xf numFmtId="165" fontId="105" fillId="35" borderId="46" xfId="1322" applyNumberFormat="1" applyFont="1" applyFill="1" applyBorder="1" applyAlignment="1">
      <alignment horizontal="center" vertical="center" wrapText="1"/>
    </xf>
    <xf numFmtId="0" fontId="108" fillId="34" borderId="0" xfId="1322" applyFont="1" applyFill="1" applyBorder="1" applyAlignment="1">
      <alignment horizontal="right" vertical="center" wrapText="1"/>
    </xf>
    <xf numFmtId="0" fontId="108" fillId="34" borderId="0" xfId="1322" applyFont="1" applyFill="1" applyBorder="1" applyAlignment="1">
      <alignment horizontal="center" vertical="center" wrapText="1"/>
    </xf>
    <xf numFmtId="165" fontId="108" fillId="34" borderId="0" xfId="1322" applyNumberFormat="1" applyFont="1" applyFill="1" applyBorder="1" applyAlignment="1">
      <alignment horizontal="center" vertical="center" wrapText="1"/>
    </xf>
    <xf numFmtId="0" fontId="134" fillId="36" borderId="18" xfId="1322" applyFont="1" applyFill="1" applyBorder="1" applyAlignment="1">
      <alignment horizontal="left" vertical="center" wrapText="1"/>
    </xf>
    <xf numFmtId="0" fontId="134" fillId="36" borderId="18" xfId="1322" applyFont="1" applyFill="1" applyBorder="1" applyAlignment="1">
      <alignment horizontal="center" vertical="center" wrapText="1"/>
    </xf>
    <xf numFmtId="2" fontId="134" fillId="36" borderId="18" xfId="2759" applyNumberFormat="1" applyFont="1" applyFill="1" applyBorder="1" applyAlignment="1">
      <alignment horizontal="center" vertical="center" wrapText="1"/>
    </xf>
    <xf numFmtId="165" fontId="108" fillId="36" borderId="18" xfId="1322" applyNumberFormat="1" applyFont="1" applyFill="1" applyBorder="1" applyAlignment="1">
      <alignment horizontal="center" vertical="center" wrapText="1"/>
    </xf>
    <xf numFmtId="0" fontId="134" fillId="34" borderId="18" xfId="0" applyFont="1" applyFill="1" applyBorder="1" applyAlignment="1">
      <alignment vertical="center"/>
    </xf>
    <xf numFmtId="0" fontId="134" fillId="34" borderId="18" xfId="0" applyFont="1" applyFill="1" applyBorder="1" applyAlignment="1">
      <alignment horizontal="center" vertical="center"/>
    </xf>
    <xf numFmtId="0" fontId="134" fillId="34" borderId="18" xfId="0" applyFont="1" applyFill="1" applyBorder="1" applyAlignment="1">
      <alignment horizontal="center" vertical="center" wrapText="1"/>
    </xf>
    <xf numFmtId="165" fontId="134" fillId="34" borderId="18" xfId="0" applyNumberFormat="1" applyFont="1" applyFill="1" applyBorder="1" applyAlignment="1">
      <alignment horizontal="center" vertical="center"/>
    </xf>
    <xf numFmtId="0" fontId="134" fillId="35" borderId="35" xfId="1322" applyFont="1" applyFill="1" applyBorder="1" applyAlignment="1">
      <alignment horizontal="center" vertical="center" wrapText="1"/>
    </xf>
    <xf numFmtId="0" fontId="134" fillId="35" borderId="23" xfId="1322" applyFont="1" applyFill="1" applyBorder="1" applyAlignment="1">
      <alignment horizontal="center" vertical="center" wrapText="1"/>
    </xf>
    <xf numFmtId="0" fontId="134" fillId="34" borderId="35" xfId="1322" applyFont="1" applyFill="1" applyBorder="1" applyAlignment="1">
      <alignment horizontal="center" vertical="center" wrapText="1"/>
    </xf>
    <xf numFmtId="0" fontId="134" fillId="34" borderId="0" xfId="1322" applyFont="1" applyFill="1" applyBorder="1" applyAlignment="1">
      <alignment horizontal="center" vertical="center" wrapText="1"/>
    </xf>
    <xf numFmtId="0" fontId="134" fillId="36" borderId="35" xfId="1322" applyFont="1" applyFill="1" applyBorder="1" applyAlignment="1">
      <alignment horizontal="center" vertical="center" wrapText="1"/>
    </xf>
    <xf numFmtId="0" fontId="134" fillId="36" borderId="18" xfId="1322" applyFont="1" applyFill="1" applyBorder="1" applyAlignment="1">
      <alignment horizontal="center" vertical="center"/>
    </xf>
    <xf numFmtId="0" fontId="134" fillId="34" borderId="35" xfId="0" applyFont="1" applyFill="1" applyBorder="1" applyAlignment="1">
      <alignment horizontal="center" vertical="center"/>
    </xf>
    <xf numFmtId="0" fontId="91" fillId="0" borderId="16" xfId="0" applyFont="1" applyBorder="1" applyAlignment="1">
      <alignment horizontal="center" vertical="center"/>
    </xf>
    <xf numFmtId="0" fontId="91" fillId="0" borderId="32" xfId="0" applyFont="1" applyBorder="1" applyAlignment="1">
      <alignment horizontal="center" vertical="center"/>
    </xf>
    <xf numFmtId="0" fontId="55" fillId="0" borderId="42" xfId="0" applyFont="1" applyBorder="1" applyAlignment="1">
      <alignment horizontal="center" vertical="center"/>
    </xf>
    <xf numFmtId="0" fontId="116" fillId="0" borderId="15" xfId="0" applyFont="1" applyBorder="1" applyAlignment="1">
      <alignment vertical="top" wrapText="1"/>
    </xf>
    <xf numFmtId="0" fontId="0" fillId="0" borderId="0" xfId="0"/>
    <xf numFmtId="0" fontId="0" fillId="0" borderId="0" xfId="0" applyBorder="1" applyAlignment="1">
      <alignment horizontal="center" wrapText="1"/>
    </xf>
    <xf numFmtId="0" fontId="92" fillId="0" borderId="59" xfId="0" applyFont="1" applyBorder="1" applyAlignment="1">
      <alignment horizontal="center"/>
    </xf>
    <xf numFmtId="0" fontId="92" fillId="0" borderId="24" xfId="0" applyFont="1" applyBorder="1" applyAlignment="1">
      <alignment horizontal="center"/>
    </xf>
    <xf numFmtId="0" fontId="92" fillId="0" borderId="80" xfId="0" applyFont="1" applyBorder="1" applyAlignment="1">
      <alignment horizontal="center"/>
    </xf>
    <xf numFmtId="0" fontId="93" fillId="0" borderId="56" xfId="0" applyFont="1" applyBorder="1" applyAlignment="1">
      <alignment horizontal="center"/>
    </xf>
    <xf numFmtId="0" fontId="93" fillId="0" borderId="60" xfId="0" applyFont="1" applyBorder="1" applyAlignment="1">
      <alignment horizontal="center"/>
    </xf>
    <xf numFmtId="0" fontId="93" fillId="0" borderId="0" xfId="0" applyFont="1" applyBorder="1" applyAlignment="1">
      <alignment horizontal="center"/>
    </xf>
    <xf numFmtId="0" fontId="93" fillId="0" borderId="25" xfId="0" applyFont="1" applyBorder="1" applyAlignment="1">
      <alignment horizontal="center"/>
    </xf>
    <xf numFmtId="0" fontId="93" fillId="0" borderId="21" xfId="0" applyFont="1" applyBorder="1" applyAlignment="1">
      <alignment horizontal="center"/>
    </xf>
    <xf numFmtId="0" fontId="93" fillId="0" borderId="58" xfId="0" applyFont="1" applyBorder="1" applyAlignment="1">
      <alignment horizontal="center"/>
    </xf>
    <xf numFmtId="0" fontId="0" fillId="0" borderId="15" xfId="0" applyBorder="1"/>
    <xf numFmtId="0" fontId="0" fillId="0" borderId="46" xfId="0" applyBorder="1"/>
    <xf numFmtId="0" fontId="93" fillId="0" borderId="71" xfId="0" applyFont="1" applyBorder="1" applyAlignment="1">
      <alignment horizontal="center" vertical="center"/>
    </xf>
    <xf numFmtId="0" fontId="93" fillId="0" borderId="23" xfId="0" applyFont="1" applyBorder="1" applyAlignment="1">
      <alignment horizontal="center" vertical="center"/>
    </xf>
    <xf numFmtId="0" fontId="93" fillId="0" borderId="64" xfId="0" applyFont="1" applyBorder="1" applyAlignment="1">
      <alignment horizontal="center" vertical="center"/>
    </xf>
    <xf numFmtId="0" fontId="91" fillId="0" borderId="15" xfId="0" applyFont="1" applyBorder="1" applyAlignment="1">
      <alignment wrapText="1"/>
    </xf>
    <xf numFmtId="0" fontId="91" fillId="0" borderId="46" xfId="0" applyFont="1" applyBorder="1" applyAlignment="1">
      <alignment wrapText="1"/>
    </xf>
    <xf numFmtId="0" fontId="0" fillId="0" borderId="35" xfId="0" applyBorder="1" applyAlignment="1">
      <alignment horizontal="left" vertical="center" wrapText="1"/>
    </xf>
    <xf numFmtId="0" fontId="0" fillId="0" borderId="15" xfId="0" applyBorder="1" applyAlignment="1">
      <alignment horizontal="left" vertical="center" wrapText="1"/>
    </xf>
    <xf numFmtId="0" fontId="0" fillId="0" borderId="46" xfId="0" applyBorder="1" applyAlignment="1">
      <alignment horizontal="left" vertical="center" wrapText="1"/>
    </xf>
    <xf numFmtId="0" fontId="95" fillId="0" borderId="34" xfId="0" applyFont="1" applyBorder="1" applyAlignment="1">
      <alignment horizontal="justify" wrapText="1"/>
    </xf>
    <xf numFmtId="0" fontId="95" fillId="0" borderId="77" xfId="0" applyFont="1" applyBorder="1" applyAlignment="1">
      <alignment horizontal="justify" wrapText="1"/>
    </xf>
    <xf numFmtId="0" fontId="109" fillId="35" borderId="71" xfId="2764" applyFont="1" applyFill="1" applyBorder="1" applyAlignment="1">
      <alignment horizontal="center" vertical="top"/>
    </xf>
    <xf numFmtId="0" fontId="109" fillId="35" borderId="23" xfId="2764" applyFont="1" applyFill="1" applyBorder="1" applyAlignment="1">
      <alignment horizontal="center" vertical="top"/>
    </xf>
    <xf numFmtId="0" fontId="109" fillId="35" borderId="64" xfId="2764" applyFont="1" applyFill="1" applyBorder="1" applyAlignment="1">
      <alignment horizontal="center" vertical="top"/>
    </xf>
    <xf numFmtId="0" fontId="99" fillId="29" borderId="18" xfId="1322" applyFont="1" applyFill="1" applyBorder="1" applyAlignment="1">
      <alignment horizontal="center" vertical="center" wrapText="1"/>
    </xf>
    <xf numFmtId="0" fontId="0" fillId="0" borderId="35" xfId="0" applyBorder="1"/>
    <xf numFmtId="0" fontId="105" fillId="35" borderId="71" xfId="1322" applyFont="1" applyFill="1" applyBorder="1" applyAlignment="1">
      <alignment horizontal="center" vertical="center" wrapText="1"/>
    </xf>
    <xf numFmtId="0" fontId="105" fillId="35" borderId="32" xfId="1322" applyFont="1" applyFill="1" applyBorder="1" applyAlignment="1">
      <alignment horizontal="center" vertical="center" wrapText="1"/>
    </xf>
    <xf numFmtId="0" fontId="108" fillId="35" borderId="71" xfId="1322" applyFont="1" applyFill="1" applyBorder="1" applyAlignment="1">
      <alignment horizontal="center" vertical="center" wrapText="1"/>
    </xf>
    <xf numFmtId="0" fontId="108" fillId="35" borderId="23" xfId="1322" applyFont="1" applyFill="1" applyBorder="1" applyAlignment="1">
      <alignment horizontal="center" vertical="center" wrapText="1"/>
    </xf>
    <xf numFmtId="166" fontId="132" fillId="35" borderId="71" xfId="2217" quotePrefix="1" applyFont="1" applyFill="1" applyBorder="1" applyAlignment="1">
      <alignment horizontal="right" vertical="center" wrapText="1"/>
    </xf>
    <xf numFmtId="166" fontId="132" fillId="35" borderId="32" xfId="2217" quotePrefix="1" applyFont="1" applyFill="1" applyBorder="1" applyAlignment="1">
      <alignment horizontal="right" vertical="center" wrapText="1"/>
    </xf>
    <xf numFmtId="0" fontId="102" fillId="34" borderId="80" xfId="0" applyFont="1" applyFill="1" applyBorder="1" applyAlignment="1">
      <alignment horizontal="center" vertical="top"/>
    </xf>
    <xf numFmtId="0" fontId="102" fillId="34" borderId="23" xfId="0" applyFont="1" applyFill="1" applyBorder="1" applyAlignment="1">
      <alignment horizontal="center" vertical="top"/>
    </xf>
    <xf numFmtId="0" fontId="102" fillId="34" borderId="64" xfId="0" applyFont="1" applyFill="1" applyBorder="1" applyAlignment="1">
      <alignment horizontal="center" vertical="top"/>
    </xf>
    <xf numFmtId="0" fontId="108" fillId="35" borderId="32" xfId="1322" applyFont="1" applyFill="1" applyBorder="1" applyAlignment="1">
      <alignment horizontal="center" vertical="center" wrapText="1"/>
    </xf>
    <xf numFmtId="0" fontId="108" fillId="35" borderId="23" xfId="1322" applyFont="1" applyFill="1" applyBorder="1" applyAlignment="1">
      <alignment horizontal="right" vertical="center" wrapText="1"/>
    </xf>
    <xf numFmtId="0" fontId="108" fillId="35" borderId="32" xfId="1322" applyFont="1" applyFill="1" applyBorder="1" applyAlignment="1">
      <alignment horizontal="right" vertical="center" wrapText="1"/>
    </xf>
    <xf numFmtId="165" fontId="108" fillId="37" borderId="16" xfId="1322" applyNumberFormat="1" applyFont="1" applyFill="1" applyBorder="1" applyAlignment="1">
      <alignment horizontal="center" vertical="center" wrapText="1"/>
    </xf>
    <xf numFmtId="165" fontId="108" fillId="37" borderId="64" xfId="1322" applyNumberFormat="1" applyFont="1" applyFill="1" applyBorder="1" applyAlignment="1">
      <alignment horizontal="center" vertical="center" wrapText="1"/>
    </xf>
    <xf numFmtId="165" fontId="105" fillId="37" borderId="16" xfId="1322" applyNumberFormat="1" applyFont="1" applyFill="1" applyBorder="1" applyAlignment="1">
      <alignment horizontal="center" vertical="center" wrapText="1"/>
    </xf>
    <xf numFmtId="165" fontId="105" fillId="37" borderId="64" xfId="1322" applyNumberFormat="1" applyFont="1" applyFill="1" applyBorder="1" applyAlignment="1">
      <alignment horizontal="center" vertical="center" wrapText="1"/>
    </xf>
    <xf numFmtId="0" fontId="99" fillId="29" borderId="0" xfId="1322" applyFont="1" applyFill="1" applyBorder="1" applyAlignment="1">
      <alignment horizontal="center" vertical="center"/>
    </xf>
    <xf numFmtId="0" fontId="100" fillId="35" borderId="16" xfId="0" applyFont="1" applyFill="1" applyBorder="1" applyAlignment="1">
      <alignment horizontal="left" vertical="center" wrapText="1"/>
    </xf>
    <xf numFmtId="0" fontId="100" fillId="35" borderId="32" xfId="0" applyFont="1" applyFill="1" applyBorder="1" applyAlignment="1">
      <alignment horizontal="left" vertical="center" wrapText="1"/>
    </xf>
    <xf numFmtId="0" fontId="108" fillId="35" borderId="71" xfId="1322" applyFont="1" applyFill="1" applyBorder="1" applyAlignment="1">
      <alignment horizontal="right" vertical="center" wrapText="1"/>
    </xf>
    <xf numFmtId="0" fontId="100" fillId="35" borderId="23" xfId="0" applyFont="1" applyFill="1" applyBorder="1" applyAlignment="1">
      <alignment horizontal="left" vertical="center" wrapText="1"/>
    </xf>
    <xf numFmtId="0" fontId="49" fillId="27" borderId="16" xfId="0" applyFont="1" applyFill="1" applyBorder="1" applyAlignment="1">
      <alignment horizontal="center" vertical="center" wrapText="1"/>
    </xf>
    <xf numFmtId="0" fontId="49" fillId="27" borderId="23" xfId="0" applyFont="1" applyFill="1" applyBorder="1" applyAlignment="1">
      <alignment horizontal="center" vertical="center" wrapText="1"/>
    </xf>
    <xf numFmtId="0" fontId="49" fillId="27" borderId="32" xfId="0" applyFont="1" applyFill="1" applyBorder="1" applyAlignment="1">
      <alignment horizontal="center" vertical="center" wrapText="1"/>
    </xf>
    <xf numFmtId="0" fontId="49" fillId="27" borderId="18" xfId="0" applyFont="1" applyFill="1" applyBorder="1" applyAlignment="1">
      <alignment horizontal="center" vertical="center" wrapText="1"/>
    </xf>
    <xf numFmtId="0" fontId="49" fillId="27" borderId="42" xfId="0" applyFont="1" applyFill="1" applyBorder="1" applyAlignment="1">
      <alignment horizontal="center" vertical="center" wrapText="1"/>
    </xf>
    <xf numFmtId="0" fontId="132" fillId="35" borderId="16" xfId="0" applyFont="1" applyFill="1" applyBorder="1" applyAlignment="1">
      <alignment horizontal="left" vertical="center" wrapText="1"/>
    </xf>
    <xf numFmtId="0" fontId="132" fillId="35" borderId="23" xfId="0" applyFont="1" applyFill="1" applyBorder="1" applyAlignment="1">
      <alignment horizontal="left" vertical="center" wrapText="1"/>
    </xf>
    <xf numFmtId="0" fontId="132" fillId="35" borderId="32" xfId="0" applyFont="1" applyFill="1" applyBorder="1" applyAlignment="1">
      <alignment horizontal="left" vertical="center" wrapText="1"/>
    </xf>
    <xf numFmtId="0" fontId="132" fillId="35" borderId="16" xfId="0" applyFont="1" applyFill="1" applyBorder="1" applyAlignment="1">
      <alignment vertical="center" wrapText="1"/>
    </xf>
    <xf numFmtId="0" fontId="132" fillId="35" borderId="23" xfId="0" applyFont="1" applyFill="1" applyBorder="1" applyAlignment="1">
      <alignment vertical="center" wrapText="1"/>
    </xf>
    <xf numFmtId="0" fontId="132" fillId="35" borderId="32" xfId="0" applyFont="1" applyFill="1" applyBorder="1" applyAlignment="1">
      <alignment vertical="center" wrapText="1"/>
    </xf>
    <xf numFmtId="0" fontId="20" fillId="35" borderId="16" xfId="0" applyFont="1" applyFill="1" applyBorder="1" applyAlignment="1">
      <alignment horizontal="left" vertical="center" wrapText="1"/>
    </xf>
    <xf numFmtId="0" fontId="20" fillId="35" borderId="32" xfId="0" applyFont="1" applyFill="1" applyBorder="1" applyAlignment="1">
      <alignment horizontal="left" vertical="center" wrapText="1"/>
    </xf>
    <xf numFmtId="0" fontId="100" fillId="35" borderId="20" xfId="0" applyFont="1" applyFill="1" applyBorder="1" applyAlignment="1">
      <alignment horizontal="left" vertical="center" wrapText="1"/>
    </xf>
    <xf numFmtId="0" fontId="100" fillId="35" borderId="33" xfId="0" applyFont="1" applyFill="1" applyBorder="1" applyAlignment="1">
      <alignment horizontal="left" vertical="center" wrapText="1"/>
    </xf>
    <xf numFmtId="0" fontId="100" fillId="35" borderId="16" xfId="0" applyFont="1" applyFill="1" applyBorder="1" applyAlignment="1">
      <alignment vertical="center" wrapText="1"/>
    </xf>
    <xf numFmtId="0" fontId="100" fillId="35" borderId="23" xfId="0" applyFont="1" applyFill="1" applyBorder="1" applyAlignment="1">
      <alignment vertical="center" wrapText="1"/>
    </xf>
    <xf numFmtId="0" fontId="99" fillId="35" borderId="16" xfId="0" applyFont="1" applyFill="1" applyBorder="1" applyAlignment="1">
      <alignment vertical="center" wrapText="1"/>
    </xf>
    <xf numFmtId="0" fontId="99" fillId="35" borderId="23" xfId="0" applyFont="1" applyFill="1" applyBorder="1" applyAlignment="1">
      <alignment vertical="center" wrapText="1"/>
    </xf>
    <xf numFmtId="0" fontId="99" fillId="35" borderId="32" xfId="0" applyFont="1" applyFill="1" applyBorder="1" applyAlignment="1">
      <alignment vertical="center" wrapText="1"/>
    </xf>
    <xf numFmtId="0" fontId="99" fillId="29" borderId="21" xfId="1322" applyFont="1" applyFill="1" applyBorder="1" applyAlignment="1">
      <alignment horizontal="center" vertical="center"/>
    </xf>
    <xf numFmtId="0" fontId="132" fillId="0" borderId="71" xfId="0" applyFont="1" applyBorder="1" applyAlignment="1">
      <alignment horizontal="center" vertical="center"/>
    </xf>
    <xf numFmtId="0" fontId="132" fillId="0" borderId="23" xfId="0" applyFont="1" applyBorder="1" applyAlignment="1">
      <alignment horizontal="center" vertical="center"/>
    </xf>
    <xf numFmtId="0" fontId="98" fillId="0" borderId="23" xfId="0" applyFont="1" applyBorder="1" applyAlignment="1">
      <alignment horizontal="center" vertical="center" wrapText="1"/>
    </xf>
    <xf numFmtId="0" fontId="98" fillId="0" borderId="64" xfId="0" applyFont="1" applyBorder="1" applyAlignment="1">
      <alignment horizontal="center" vertical="center" wrapText="1"/>
    </xf>
    <xf numFmtId="0" fontId="98" fillId="35" borderId="16" xfId="0" applyFont="1" applyFill="1" applyBorder="1" applyAlignment="1">
      <alignment horizontal="left" vertical="center" wrapText="1"/>
    </xf>
    <xf numFmtId="0" fontId="98" fillId="35" borderId="32" xfId="0" applyFont="1" applyFill="1" applyBorder="1" applyAlignment="1">
      <alignment horizontal="left" vertical="center" wrapText="1"/>
    </xf>
    <xf numFmtId="0" fontId="100" fillId="35" borderId="32" xfId="0" applyFont="1" applyFill="1" applyBorder="1" applyAlignment="1">
      <alignment vertical="center" wrapText="1"/>
    </xf>
    <xf numFmtId="0" fontId="99" fillId="35" borderId="71" xfId="1286" applyFont="1" applyFill="1" applyBorder="1" applyAlignment="1">
      <alignment horizontal="center" vertical="center"/>
    </xf>
    <xf numFmtId="0" fontId="99" fillId="35" borderId="23" xfId="1286" applyFont="1" applyFill="1" applyBorder="1" applyAlignment="1">
      <alignment horizontal="center" vertical="center"/>
    </xf>
    <xf numFmtId="0" fontId="108" fillId="37" borderId="71" xfId="0" quotePrefix="1" applyFont="1" applyFill="1" applyBorder="1" applyAlignment="1">
      <alignment horizontal="center" vertical="center" wrapText="1"/>
    </xf>
    <xf numFmtId="0" fontId="108" fillId="37" borderId="23" xfId="0" quotePrefix="1" applyFont="1" applyFill="1" applyBorder="1" applyAlignment="1">
      <alignment horizontal="center" vertical="center" wrapText="1"/>
    </xf>
    <xf numFmtId="0" fontId="108" fillId="37" borderId="64" xfId="0" quotePrefix="1" applyFont="1" applyFill="1" applyBorder="1" applyAlignment="1">
      <alignment horizontal="center" vertical="center" wrapText="1"/>
    </xf>
    <xf numFmtId="0" fontId="132" fillId="0" borderId="32" xfId="0" applyFont="1" applyBorder="1" applyAlignment="1">
      <alignment horizontal="center" vertical="center"/>
    </xf>
    <xf numFmtId="0" fontId="99" fillId="0" borderId="16" xfId="0" applyFont="1" applyBorder="1" applyAlignment="1">
      <alignment horizontal="center" vertical="center"/>
    </xf>
    <xf numFmtId="0" fontId="99" fillId="0" borderId="23" xfId="0" applyFont="1" applyBorder="1" applyAlignment="1">
      <alignment horizontal="center" vertical="center"/>
    </xf>
    <xf numFmtId="0" fontId="99" fillId="0" borderId="32" xfId="0" applyFont="1" applyBorder="1" applyAlignment="1">
      <alignment horizontal="center" vertical="center"/>
    </xf>
    <xf numFmtId="10" fontId="132" fillId="0" borderId="16" xfId="0" applyNumberFormat="1" applyFont="1" applyBorder="1" applyAlignment="1">
      <alignment horizontal="center" vertical="center"/>
    </xf>
    <xf numFmtId="10" fontId="132" fillId="0" borderId="23" xfId="0" applyNumberFormat="1" applyFont="1" applyBorder="1" applyAlignment="1">
      <alignment horizontal="center" vertical="center"/>
    </xf>
    <xf numFmtId="10" fontId="132" fillId="0" borderId="64" xfId="0" applyNumberFormat="1" applyFont="1" applyBorder="1" applyAlignment="1">
      <alignment horizontal="center" vertical="center"/>
    </xf>
    <xf numFmtId="0" fontId="132" fillId="34" borderId="71" xfId="0" applyFont="1" applyFill="1" applyBorder="1" applyAlignment="1">
      <alignment horizontal="center" vertical="center"/>
    </xf>
    <xf numFmtId="0" fontId="132" fillId="34" borderId="23" xfId="0" applyFont="1" applyFill="1" applyBorder="1" applyAlignment="1">
      <alignment horizontal="center" vertical="center"/>
    </xf>
    <xf numFmtId="0" fontId="132" fillId="34" borderId="64" xfId="0" applyFont="1" applyFill="1" applyBorder="1" applyAlignment="1">
      <alignment horizontal="center" vertical="center"/>
    </xf>
    <xf numFmtId="0" fontId="100" fillId="36" borderId="16" xfId="0" applyFont="1" applyFill="1" applyBorder="1" applyAlignment="1">
      <alignment horizontal="center" vertical="center" wrapText="1"/>
    </xf>
    <xf numFmtId="0" fontId="100" fillId="36" borderId="23" xfId="0" applyFont="1" applyFill="1" applyBorder="1" applyAlignment="1">
      <alignment horizontal="center" vertical="center" wrapText="1"/>
    </xf>
    <xf numFmtId="0" fontId="20" fillId="35" borderId="16" xfId="0" applyFont="1" applyFill="1" applyBorder="1" applyAlignment="1">
      <alignment horizontal="center" vertical="center" wrapText="1"/>
    </xf>
    <xf numFmtId="0" fontId="20" fillId="35" borderId="23" xfId="0" applyFont="1" applyFill="1" applyBorder="1" applyAlignment="1">
      <alignment horizontal="center" vertical="center" wrapText="1"/>
    </xf>
    <xf numFmtId="0" fontId="20" fillId="35" borderId="32" xfId="0" applyFont="1" applyFill="1" applyBorder="1" applyAlignment="1">
      <alignment horizontal="center" vertical="center" wrapText="1"/>
    </xf>
    <xf numFmtId="0" fontId="105" fillId="35" borderId="71" xfId="1322" applyFont="1" applyFill="1" applyBorder="1" applyAlignment="1">
      <alignment horizontal="right" vertical="center" wrapText="1"/>
    </xf>
    <xf numFmtId="0" fontId="105" fillId="35" borderId="23" xfId="1322" applyFont="1" applyFill="1" applyBorder="1" applyAlignment="1">
      <alignment horizontal="right" vertical="center" wrapText="1"/>
    </xf>
    <xf numFmtId="0" fontId="105" fillId="35" borderId="32" xfId="1322" applyFont="1" applyFill="1" applyBorder="1" applyAlignment="1">
      <alignment horizontal="right" vertical="center" wrapText="1"/>
    </xf>
    <xf numFmtId="165" fontId="107" fillId="0" borderId="81" xfId="0" applyNumberFormat="1" applyFont="1" applyBorder="1" applyAlignment="1">
      <alignment horizontal="center" vertical="center" wrapText="1"/>
    </xf>
    <xf numFmtId="165" fontId="107" fillId="0" borderId="77" xfId="0" applyNumberFormat="1" applyFont="1" applyBorder="1" applyAlignment="1">
      <alignment horizontal="center" vertical="center" wrapText="1"/>
    </xf>
    <xf numFmtId="0" fontId="107" fillId="35" borderId="16" xfId="0" applyFont="1" applyFill="1" applyBorder="1" applyAlignment="1">
      <alignment vertical="center" wrapText="1"/>
    </xf>
    <xf numFmtId="0" fontId="107" fillId="35" borderId="23" xfId="0" applyFont="1" applyFill="1" applyBorder="1" applyAlignment="1">
      <alignment vertical="center" wrapText="1"/>
    </xf>
    <xf numFmtId="0" fontId="107" fillId="35" borderId="32" xfId="0" applyFont="1" applyFill="1" applyBorder="1" applyAlignment="1">
      <alignment vertical="center" wrapText="1"/>
    </xf>
    <xf numFmtId="0" fontId="107" fillId="0" borderId="39" xfId="0" applyFont="1" applyBorder="1" applyAlignment="1">
      <alignment horizontal="center" vertical="center" wrapText="1"/>
    </xf>
    <xf numFmtId="0" fontId="107" fillId="0" borderId="34" xfId="0" applyFont="1" applyBorder="1" applyAlignment="1">
      <alignment horizontal="center" vertical="center" wrapText="1"/>
    </xf>
    <xf numFmtId="0" fontId="99" fillId="35" borderId="16" xfId="0" applyFont="1" applyFill="1" applyBorder="1" applyAlignment="1">
      <alignment horizontal="center" vertical="center" wrapText="1"/>
    </xf>
    <xf numFmtId="0" fontId="99" fillId="35" borderId="23" xfId="0" applyFont="1" applyFill="1" applyBorder="1" applyAlignment="1">
      <alignment horizontal="center" vertical="center" wrapText="1"/>
    </xf>
    <xf numFmtId="0" fontId="99" fillId="35" borderId="32" xfId="0" applyFont="1" applyFill="1" applyBorder="1" applyAlignment="1">
      <alignment horizontal="center" vertical="center" wrapText="1"/>
    </xf>
    <xf numFmtId="0" fontId="49" fillId="35" borderId="16" xfId="0" applyFont="1" applyFill="1" applyBorder="1" applyAlignment="1">
      <alignment vertical="center" wrapText="1"/>
    </xf>
    <xf numFmtId="0" fontId="107" fillId="0" borderId="38" xfId="0" applyFont="1" applyBorder="1" applyAlignment="1">
      <alignment horizontal="center" vertical="center" wrapText="1"/>
    </xf>
    <xf numFmtId="0" fontId="107" fillId="0" borderId="76" xfId="0" applyFont="1" applyBorder="1" applyAlignment="1">
      <alignment horizontal="center" vertical="center" wrapText="1"/>
    </xf>
    <xf numFmtId="0" fontId="101" fillId="0" borderId="39" xfId="0" applyFont="1" applyBorder="1" applyAlignment="1">
      <alignment vertical="center" wrapText="1"/>
    </xf>
    <xf numFmtId="0" fontId="101" fillId="0" borderId="34" xfId="0" applyFont="1" applyBorder="1" applyAlignment="1">
      <alignment vertical="center" wrapText="1"/>
    </xf>
    <xf numFmtId="0" fontId="107" fillId="36" borderId="39" xfId="0" applyFont="1" applyFill="1" applyBorder="1" applyAlignment="1">
      <alignment horizontal="center" vertical="center" wrapText="1"/>
    </xf>
    <xf numFmtId="0" fontId="107" fillId="36" borderId="34" xfId="0" applyFont="1" applyFill="1" applyBorder="1" applyAlignment="1">
      <alignment horizontal="center" vertical="center" wrapText="1"/>
    </xf>
    <xf numFmtId="181" fontId="107" fillId="0" borderId="39" xfId="0" applyNumberFormat="1" applyFont="1" applyBorder="1" applyAlignment="1">
      <alignment horizontal="center" vertical="center" wrapText="1"/>
    </xf>
    <xf numFmtId="181" fontId="107" fillId="0" borderId="34" xfId="0" applyNumberFormat="1" applyFont="1" applyBorder="1" applyAlignment="1">
      <alignment horizontal="center" vertical="center" wrapText="1"/>
    </xf>
    <xf numFmtId="0" fontId="99" fillId="36" borderId="16" xfId="0" applyFont="1" applyFill="1" applyBorder="1" applyAlignment="1">
      <alignment horizontal="center" vertical="center" wrapText="1"/>
    </xf>
    <xf numFmtId="0" fontId="99" fillId="36" borderId="23" xfId="0" applyFont="1" applyFill="1" applyBorder="1" applyAlignment="1">
      <alignment horizontal="center" vertical="center" wrapText="1"/>
    </xf>
    <xf numFmtId="0" fontId="99" fillId="36" borderId="32" xfId="0" applyFont="1" applyFill="1" applyBorder="1" applyAlignment="1">
      <alignment horizontal="center" vertical="center" wrapText="1"/>
    </xf>
    <xf numFmtId="181" fontId="107" fillId="36" borderId="39" xfId="0" applyNumberFormat="1" applyFont="1" applyFill="1" applyBorder="1" applyAlignment="1">
      <alignment horizontal="center" vertical="center" wrapText="1"/>
    </xf>
    <xf numFmtId="181" fontId="107" fillId="36" borderId="34" xfId="0" applyNumberFormat="1" applyFont="1" applyFill="1" applyBorder="1" applyAlignment="1">
      <alignment horizontal="center" vertical="center" wrapText="1"/>
    </xf>
    <xf numFmtId="0" fontId="107" fillId="0" borderId="23" xfId="0" applyFont="1" applyBorder="1" applyAlignment="1">
      <alignment vertical="center" wrapText="1"/>
    </xf>
    <xf numFmtId="0" fontId="100" fillId="35" borderId="16" xfId="0" applyFont="1" applyFill="1" applyBorder="1" applyAlignment="1">
      <alignment horizontal="center" vertical="center" wrapText="1"/>
    </xf>
    <xf numFmtId="0" fontId="100" fillId="35" borderId="32" xfId="0" applyFont="1" applyFill="1" applyBorder="1" applyAlignment="1">
      <alignment horizontal="center" vertical="center" wrapText="1"/>
    </xf>
    <xf numFmtId="165" fontId="107" fillId="36" borderId="39" xfId="0" applyNumberFormat="1" applyFont="1" applyFill="1" applyBorder="1" applyAlignment="1">
      <alignment horizontal="center" vertical="center" wrapText="1"/>
    </xf>
    <xf numFmtId="165" fontId="107" fillId="36" borderId="34" xfId="0" applyNumberFormat="1" applyFont="1" applyFill="1" applyBorder="1" applyAlignment="1">
      <alignment horizontal="center" vertical="center" wrapText="1"/>
    </xf>
    <xf numFmtId="0" fontId="49" fillId="35" borderId="16" xfId="0" applyFont="1" applyFill="1" applyBorder="1" applyAlignment="1">
      <alignment horizontal="center" vertical="center" wrapText="1"/>
    </xf>
    <xf numFmtId="0" fontId="49" fillId="35" borderId="23" xfId="0" applyFont="1" applyFill="1" applyBorder="1" applyAlignment="1">
      <alignment horizontal="center" vertical="center" wrapText="1"/>
    </xf>
    <xf numFmtId="0" fontId="49" fillId="35" borderId="32" xfId="0" applyFont="1" applyFill="1" applyBorder="1" applyAlignment="1">
      <alignment horizontal="center" vertical="center" wrapText="1"/>
    </xf>
    <xf numFmtId="0" fontId="132" fillId="27" borderId="16" xfId="0" applyFont="1" applyFill="1" applyBorder="1" applyAlignment="1">
      <alignment horizontal="left" vertical="center" wrapText="1"/>
    </xf>
    <xf numFmtId="0" fontId="132" fillId="27" borderId="23" xfId="0" applyFont="1" applyFill="1" applyBorder="1" applyAlignment="1">
      <alignment horizontal="left" vertical="center" wrapText="1"/>
    </xf>
    <xf numFmtId="0" fontId="132" fillId="27" borderId="32" xfId="0" applyFont="1" applyFill="1" applyBorder="1" applyAlignment="1">
      <alignment horizontal="left" vertical="center" wrapText="1"/>
    </xf>
    <xf numFmtId="0" fontId="101" fillId="0" borderId="39" xfId="0" applyFont="1" applyBorder="1" applyAlignment="1">
      <alignment horizontal="left" vertical="center" wrapText="1"/>
    </xf>
    <xf numFmtId="0" fontId="101" fillId="0" borderId="34" xfId="0" applyFont="1" applyBorder="1" applyAlignment="1">
      <alignment horizontal="left" vertical="center" wrapText="1"/>
    </xf>
    <xf numFmtId="0" fontId="49" fillId="27" borderId="16" xfId="0" applyFont="1" applyFill="1" applyBorder="1" applyAlignment="1">
      <alignment horizontal="left" vertical="center" wrapText="1"/>
    </xf>
    <xf numFmtId="0" fontId="49" fillId="27" borderId="23" xfId="0" applyFont="1" applyFill="1" applyBorder="1" applyAlignment="1">
      <alignment horizontal="left" vertical="center" wrapText="1"/>
    </xf>
    <xf numFmtId="0" fontId="49" fillId="27" borderId="32" xfId="0" applyFont="1" applyFill="1" applyBorder="1" applyAlignment="1">
      <alignment horizontal="left" vertical="center" wrapText="1"/>
    </xf>
    <xf numFmtId="0" fontId="0" fillId="0" borderId="0" xfId="0" applyAlignment="1">
      <alignment wrapText="1"/>
    </xf>
    <xf numFmtId="0" fontId="107" fillId="0" borderId="39" xfId="0" applyFont="1" applyBorder="1" applyAlignment="1">
      <alignment vertical="center" wrapText="1"/>
    </xf>
    <xf numFmtId="0" fontId="107" fillId="0" borderId="34" xfId="0" applyFont="1" applyBorder="1" applyAlignment="1">
      <alignment vertical="center" wrapText="1"/>
    </xf>
    <xf numFmtId="0" fontId="47" fillId="0" borderId="16" xfId="0" applyFont="1" applyBorder="1" applyAlignment="1">
      <alignment horizontal="left" vertical="center" wrapText="1"/>
    </xf>
    <xf numFmtId="0" fontId="47" fillId="0" borderId="23" xfId="0" applyFont="1" applyBorder="1" applyAlignment="1">
      <alignment horizontal="left" vertical="center" wrapText="1"/>
    </xf>
    <xf numFmtId="0" fontId="47" fillId="0" borderId="32" xfId="0" applyFont="1" applyBorder="1" applyAlignment="1">
      <alignment horizontal="left" vertical="center" wrapText="1"/>
    </xf>
    <xf numFmtId="10" fontId="20" fillId="0" borderId="16" xfId="0" applyNumberFormat="1" applyFont="1" applyBorder="1" applyAlignment="1">
      <alignment horizontal="left" vertical="center" wrapText="1"/>
    </xf>
    <xf numFmtId="10" fontId="20" fillId="0" borderId="23" xfId="0" applyNumberFormat="1" applyFont="1" applyBorder="1" applyAlignment="1">
      <alignment horizontal="left" vertical="center" wrapText="1"/>
    </xf>
    <xf numFmtId="10" fontId="20" fillId="0" borderId="64" xfId="0" applyNumberFormat="1" applyFont="1" applyBorder="1" applyAlignment="1">
      <alignment horizontal="left" vertical="center" wrapText="1"/>
    </xf>
    <xf numFmtId="0" fontId="107" fillId="0" borderId="59" xfId="0" applyFont="1" applyBorder="1" applyAlignment="1">
      <alignment horizontal="left" vertical="center" wrapText="1"/>
    </xf>
    <xf numFmtId="0" fontId="107" fillId="0" borderId="56" xfId="0" applyFont="1" applyBorder="1" applyAlignment="1">
      <alignment horizontal="left" vertical="center" wrapText="1"/>
    </xf>
    <xf numFmtId="0" fontId="107" fillId="0" borderId="24" xfId="0" applyFont="1" applyBorder="1" applyAlignment="1">
      <alignment horizontal="left" vertical="center" wrapText="1"/>
    </xf>
    <xf numFmtId="0" fontId="107" fillId="0" borderId="0" xfId="0" applyFont="1" applyBorder="1" applyAlignment="1">
      <alignment horizontal="left" vertical="center" wrapText="1"/>
    </xf>
    <xf numFmtId="0" fontId="107" fillId="0" borderId="80" xfId="0" applyFont="1" applyBorder="1" applyAlignment="1">
      <alignment horizontal="left" vertical="center" wrapText="1"/>
    </xf>
    <xf numFmtId="0" fontId="107" fillId="0" borderId="21" xfId="0" applyFont="1" applyBorder="1" applyAlignment="1">
      <alignment horizontal="left" vertical="center" wrapText="1"/>
    </xf>
    <xf numFmtId="0" fontId="71" fillId="0" borderId="56" xfId="0" applyFont="1" applyBorder="1" applyAlignment="1">
      <alignment horizontal="center" vertical="center" wrapText="1"/>
    </xf>
    <xf numFmtId="0" fontId="71" fillId="0" borderId="60" xfId="0" applyFont="1" applyBorder="1" applyAlignment="1">
      <alignment horizontal="center" vertical="center" wrapText="1"/>
    </xf>
    <xf numFmtId="0" fontId="71" fillId="0" borderId="0" xfId="0" applyFont="1" applyBorder="1" applyAlignment="1">
      <alignment horizontal="center" vertical="center" wrapText="1"/>
    </xf>
    <xf numFmtId="0" fontId="71" fillId="0" borderId="25" xfId="0" applyFont="1" applyBorder="1" applyAlignment="1">
      <alignment horizontal="center" vertical="center" wrapText="1"/>
    </xf>
    <xf numFmtId="0" fontId="71" fillId="0" borderId="21" xfId="0" applyFont="1" applyBorder="1" applyAlignment="1">
      <alignment horizontal="center" vertical="center" wrapText="1"/>
    </xf>
    <xf numFmtId="0" fontId="71" fillId="0" borderId="58" xfId="0" applyFont="1" applyBorder="1" applyAlignment="1">
      <alignment horizontal="center" vertical="center" wrapText="1"/>
    </xf>
    <xf numFmtId="0" fontId="47" fillId="0" borderId="80" xfId="0" applyFont="1" applyBorder="1" applyAlignment="1">
      <alignment horizontal="center" vertical="center" wrapText="1"/>
    </xf>
    <xf numFmtId="0" fontId="47" fillId="0" borderId="21" xfId="0" applyFont="1" applyBorder="1" applyAlignment="1">
      <alignment horizontal="center" vertical="center" wrapText="1"/>
    </xf>
    <xf numFmtId="0" fontId="47" fillId="0" borderId="58" xfId="0" applyFont="1" applyBorder="1" applyAlignment="1">
      <alignment horizontal="center" vertical="center" wrapText="1"/>
    </xf>
    <xf numFmtId="0" fontId="49" fillId="27" borderId="71" xfId="0" applyFont="1" applyFill="1" applyBorder="1" applyAlignment="1">
      <alignment horizontal="left" vertical="center" wrapText="1"/>
    </xf>
    <xf numFmtId="0" fontId="20" fillId="27" borderId="16" xfId="0" applyFont="1" applyFill="1" applyBorder="1" applyAlignment="1">
      <alignment horizontal="justify" vertical="center" wrapText="1"/>
    </xf>
    <xf numFmtId="0" fontId="20" fillId="27" borderId="23" xfId="0" applyFont="1" applyFill="1" applyBorder="1" applyAlignment="1">
      <alignment horizontal="justify" vertical="center" wrapText="1"/>
    </xf>
    <xf numFmtId="0" fontId="20" fillId="27" borderId="64" xfId="0" applyFont="1" applyFill="1" applyBorder="1" applyAlignment="1">
      <alignment horizontal="justify" vertical="center" wrapText="1"/>
    </xf>
    <xf numFmtId="0" fontId="107" fillId="0" borderId="71" xfId="0" applyFont="1" applyBorder="1" applyAlignment="1">
      <alignment horizontal="left" vertical="center" wrapText="1"/>
    </xf>
    <xf numFmtId="0" fontId="107" fillId="0" borderId="23" xfId="0" applyFont="1" applyBorder="1" applyAlignment="1">
      <alignment horizontal="left" vertical="center" wrapText="1"/>
    </xf>
    <xf numFmtId="0" fontId="107" fillId="0" borderId="64" xfId="0" applyFont="1" applyBorder="1" applyAlignment="1">
      <alignment horizontal="left" vertical="center" wrapText="1"/>
    </xf>
    <xf numFmtId="0" fontId="99" fillId="35" borderId="16" xfId="1322" applyFont="1" applyFill="1" applyBorder="1" applyAlignment="1">
      <alignment horizontal="center" vertical="center" wrapText="1"/>
    </xf>
    <xf numFmtId="0" fontId="99" fillId="35" borderId="32" xfId="1322" applyFont="1" applyFill="1" applyBorder="1" applyAlignment="1">
      <alignment horizontal="center" vertical="center" wrapText="1"/>
    </xf>
    <xf numFmtId="0" fontId="19" fillId="0" borderId="71" xfId="0" applyFont="1" applyBorder="1" applyAlignment="1">
      <alignment horizontal="left" vertical="center" wrapText="1"/>
    </xf>
    <xf numFmtId="0" fontId="19" fillId="0" borderId="23" xfId="0" applyFont="1" applyBorder="1" applyAlignment="1">
      <alignment horizontal="left" vertical="center" wrapText="1"/>
    </xf>
    <xf numFmtId="0" fontId="19" fillId="0" borderId="64" xfId="0" applyFont="1" applyBorder="1" applyAlignment="1">
      <alignment horizontal="left" vertical="center" wrapText="1"/>
    </xf>
    <xf numFmtId="0" fontId="49" fillId="0" borderId="71" xfId="0" applyFont="1" applyBorder="1" applyAlignment="1">
      <alignment horizontal="left" vertical="center" wrapText="1"/>
    </xf>
    <xf numFmtId="0" fontId="49" fillId="0" borderId="32" xfId="0" applyFont="1" applyBorder="1" applyAlignment="1">
      <alignment horizontal="left" vertical="center" wrapText="1"/>
    </xf>
    <xf numFmtId="0" fontId="47" fillId="0" borderId="64" xfId="0" applyFont="1" applyBorder="1" applyAlignment="1">
      <alignment horizontal="left" vertical="center" wrapText="1"/>
    </xf>
    <xf numFmtId="0" fontId="99" fillId="35" borderId="16" xfId="1322" applyFont="1" applyFill="1" applyBorder="1" applyAlignment="1">
      <alignment horizontal="left" vertical="center" wrapText="1"/>
    </xf>
    <xf numFmtId="0" fontId="99" fillId="35" borderId="23" xfId="1322" applyFont="1" applyFill="1" applyBorder="1" applyAlignment="1">
      <alignment horizontal="left" vertical="center" wrapText="1"/>
    </xf>
    <xf numFmtId="0" fontId="99" fillId="35" borderId="32" xfId="1322" applyFont="1" applyFill="1" applyBorder="1" applyAlignment="1">
      <alignment horizontal="left" vertical="center" wrapText="1"/>
    </xf>
    <xf numFmtId="0" fontId="99" fillId="35" borderId="15" xfId="0" applyFont="1" applyFill="1" applyBorder="1" applyAlignment="1">
      <alignment horizontal="center" vertical="center" wrapText="1"/>
    </xf>
    <xf numFmtId="0" fontId="47" fillId="27" borderId="16" xfId="1322" applyFont="1" applyFill="1" applyBorder="1" applyAlignment="1">
      <alignment horizontal="center" vertical="center" wrapText="1"/>
    </xf>
    <xf numFmtId="0" fontId="47" fillId="27" borderId="23" xfId="1322" applyFont="1" applyFill="1" applyBorder="1" applyAlignment="1">
      <alignment horizontal="center" vertical="center" wrapText="1"/>
    </xf>
    <xf numFmtId="165" fontId="107" fillId="0" borderId="83" xfId="0" applyNumberFormat="1" applyFont="1" applyBorder="1" applyAlignment="1">
      <alignment horizontal="center" vertical="center" wrapText="1"/>
    </xf>
    <xf numFmtId="165" fontId="107" fillId="36" borderId="36" xfId="0" applyNumberFormat="1" applyFont="1" applyFill="1" applyBorder="1" applyAlignment="1">
      <alignment horizontal="center" vertical="center" wrapText="1"/>
    </xf>
    <xf numFmtId="181" fontId="107" fillId="0" borderId="36" xfId="0" applyNumberFormat="1" applyFont="1" applyBorder="1" applyAlignment="1">
      <alignment horizontal="center" vertical="center" wrapText="1"/>
    </xf>
    <xf numFmtId="0" fontId="132" fillId="35" borderId="15" xfId="0" applyFont="1" applyFill="1" applyBorder="1" applyAlignment="1">
      <alignment vertical="center" wrapText="1"/>
    </xf>
    <xf numFmtId="0" fontId="107" fillId="0" borderId="36" xfId="0" applyFont="1" applyBorder="1" applyAlignment="1">
      <alignment horizontal="center" vertical="center" wrapText="1"/>
    </xf>
    <xf numFmtId="0" fontId="107" fillId="0" borderId="36" xfId="0" applyFont="1" applyBorder="1" applyAlignment="1">
      <alignment vertical="center" wrapText="1"/>
    </xf>
    <xf numFmtId="0" fontId="102" fillId="35" borderId="16" xfId="0" applyFont="1" applyFill="1" applyBorder="1" applyAlignment="1">
      <alignment horizontal="left" vertical="center" wrapText="1"/>
    </xf>
    <xf numFmtId="0" fontId="102" fillId="35" borderId="32" xfId="0" applyFont="1" applyFill="1" applyBorder="1" applyAlignment="1">
      <alignment horizontal="left" vertical="center" wrapText="1"/>
    </xf>
    <xf numFmtId="0" fontId="0" fillId="29" borderId="0" xfId="0" applyFont="1" applyFill="1" applyBorder="1" applyAlignment="1">
      <alignment horizontal="center" wrapText="1"/>
    </xf>
    <xf numFmtId="0" fontId="47" fillId="35" borderId="16" xfId="0" applyFont="1" applyFill="1" applyBorder="1" applyAlignment="1">
      <alignment vertical="center" wrapText="1"/>
    </xf>
    <xf numFmtId="0" fontId="106" fillId="35" borderId="23" xfId="0" applyFont="1" applyFill="1" applyBorder="1" applyAlignment="1">
      <alignment vertical="center" wrapText="1"/>
    </xf>
    <xf numFmtId="0" fontId="106" fillId="35" borderId="32" xfId="0" applyFont="1" applyFill="1" applyBorder="1" applyAlignment="1">
      <alignment vertical="center" wrapText="1"/>
    </xf>
    <xf numFmtId="0" fontId="107" fillId="0" borderId="82" xfId="0" applyFont="1" applyBorder="1" applyAlignment="1">
      <alignment horizontal="center" vertical="center" wrapText="1"/>
    </xf>
    <xf numFmtId="0" fontId="106" fillId="29" borderId="24" xfId="1322" applyFont="1" applyFill="1" applyBorder="1" applyAlignment="1">
      <alignment horizontal="center" vertical="center" wrapText="1"/>
    </xf>
    <xf numFmtId="0" fontId="106" fillId="29" borderId="0" xfId="1322" applyFont="1" applyFill="1" applyBorder="1" applyAlignment="1">
      <alignment horizontal="center" vertical="center" wrapText="1"/>
    </xf>
    <xf numFmtId="0" fontId="106" fillId="29" borderId="0" xfId="1322" applyFont="1" applyFill="1" applyBorder="1" applyAlignment="1">
      <alignment horizontal="center" vertical="center"/>
    </xf>
    <xf numFmtId="0" fontId="47" fillId="27" borderId="16" xfId="0" applyFont="1" applyFill="1" applyBorder="1" applyAlignment="1">
      <alignment horizontal="left" vertical="center" wrapText="1"/>
    </xf>
    <xf numFmtId="0" fontId="47" fillId="27" borderId="23" xfId="0" applyFont="1" applyFill="1" applyBorder="1" applyAlignment="1">
      <alignment horizontal="left" vertical="center" wrapText="1"/>
    </xf>
    <xf numFmtId="0" fontId="47" fillId="27" borderId="32" xfId="0" applyFont="1" applyFill="1" applyBorder="1" applyAlignment="1">
      <alignment horizontal="left" vertical="center" wrapText="1"/>
    </xf>
    <xf numFmtId="0" fontId="100" fillId="35" borderId="15" xfId="0" applyFont="1" applyFill="1" applyBorder="1" applyAlignment="1">
      <alignment horizontal="left" vertical="center" wrapText="1"/>
    </xf>
    <xf numFmtId="0" fontId="49" fillId="27" borderId="15" xfId="0" applyFont="1" applyFill="1" applyBorder="1" applyAlignment="1">
      <alignment horizontal="center" vertical="center" wrapText="1"/>
    </xf>
    <xf numFmtId="0" fontId="107" fillId="0" borderId="21" xfId="0" applyFont="1" applyBorder="1" applyAlignment="1">
      <alignment vertical="center" wrapText="1"/>
    </xf>
    <xf numFmtId="0" fontId="77" fillId="29" borderId="38" xfId="0" applyNumberFormat="1" applyFont="1" applyFill="1" applyBorder="1" applyAlignment="1">
      <alignment horizontal="center" vertical="center"/>
    </xf>
    <xf numFmtId="0" fontId="77" fillId="29" borderId="76" xfId="0" applyNumberFormat="1" applyFont="1" applyFill="1" applyBorder="1" applyAlignment="1">
      <alignment horizontal="center" vertical="center"/>
    </xf>
    <xf numFmtId="0" fontId="77" fillId="29" borderId="36" xfId="1322" applyFont="1" applyFill="1" applyBorder="1" applyAlignment="1">
      <alignment horizontal="center" vertical="center" wrapText="1"/>
    </xf>
    <xf numFmtId="0" fontId="77" fillId="29" borderId="34" xfId="1322" applyFont="1" applyFill="1" applyBorder="1" applyAlignment="1">
      <alignment horizontal="center" vertical="center" wrapText="1"/>
    </xf>
    <xf numFmtId="165" fontId="77" fillId="29" borderId="39" xfId="0" applyNumberFormat="1" applyFont="1" applyFill="1" applyBorder="1" applyAlignment="1">
      <alignment horizontal="center" vertical="center"/>
    </xf>
    <xf numFmtId="165" fontId="77" fillId="29" borderId="34" xfId="0" applyNumberFormat="1" applyFont="1" applyFill="1" applyBorder="1" applyAlignment="1">
      <alignment horizontal="center" vertical="center"/>
    </xf>
    <xf numFmtId="10" fontId="127" fillId="0" borderId="15" xfId="0" applyNumberFormat="1" applyFont="1" applyBorder="1" applyAlignment="1">
      <alignment horizontal="center" vertical="center"/>
    </xf>
    <xf numFmtId="0" fontId="0" fillId="0" borderId="0" xfId="0" applyBorder="1" applyAlignment="1">
      <alignment vertical="center"/>
    </xf>
    <xf numFmtId="0" fontId="114" fillId="35" borderId="61" xfId="0" applyFont="1" applyFill="1" applyBorder="1" applyAlignment="1">
      <alignment horizontal="center" vertical="center" wrapText="1"/>
    </xf>
    <xf numFmtId="0" fontId="114" fillId="35" borderId="62" xfId="0" applyFont="1" applyFill="1" applyBorder="1" applyAlignment="1">
      <alignment horizontal="center" vertical="center" wrapText="1"/>
    </xf>
    <xf numFmtId="0" fontId="128" fillId="35" borderId="72" xfId="0" applyFont="1" applyFill="1" applyBorder="1" applyAlignment="1">
      <alignment horizontal="center" vertical="center" wrapText="1"/>
    </xf>
    <xf numFmtId="0" fontId="128" fillId="35" borderId="54" xfId="0" applyFont="1" applyFill="1" applyBorder="1" applyAlignment="1">
      <alignment horizontal="center" vertical="center" wrapText="1"/>
    </xf>
    <xf numFmtId="0" fontId="128" fillId="35" borderId="50" xfId="0" applyFont="1" applyFill="1" applyBorder="1" applyAlignment="1">
      <alignment horizontal="center" vertical="center" wrapText="1"/>
    </xf>
    <xf numFmtId="0" fontId="99" fillId="35" borderId="61" xfId="1322" applyFont="1" applyFill="1" applyBorder="1" applyAlignment="1">
      <alignment horizontal="center" vertical="center" wrapText="1"/>
    </xf>
    <xf numFmtId="0" fontId="99" fillId="35" borderId="62" xfId="1322" applyFont="1" applyFill="1" applyBorder="1" applyAlignment="1">
      <alignment horizontal="center" vertical="center" wrapText="1"/>
    </xf>
    <xf numFmtId="0" fontId="99" fillId="35" borderId="71" xfId="1322" applyFont="1" applyFill="1" applyBorder="1" applyAlignment="1">
      <alignment horizontal="center" vertical="center" wrapText="1"/>
    </xf>
    <xf numFmtId="0" fontId="6" fillId="34" borderId="59" xfId="0" applyFont="1" applyFill="1" applyBorder="1" applyAlignment="1">
      <alignment horizontal="center" vertical="center" wrapText="1"/>
    </xf>
    <xf numFmtId="0" fontId="6" fillId="34" borderId="56" xfId="0" applyFont="1" applyFill="1" applyBorder="1" applyAlignment="1">
      <alignment horizontal="center" vertical="center" wrapText="1"/>
    </xf>
    <xf numFmtId="0" fontId="6" fillId="34" borderId="60" xfId="0" applyFont="1" applyFill="1" applyBorder="1" applyAlignment="1">
      <alignment horizontal="center" vertical="center" wrapText="1"/>
    </xf>
    <xf numFmtId="1" fontId="102" fillId="35" borderId="35" xfId="0" applyNumberFormat="1" applyFont="1" applyFill="1" applyBorder="1" applyAlignment="1">
      <alignment horizontal="center" vertical="center"/>
    </xf>
    <xf numFmtId="1" fontId="98" fillId="35" borderId="15" xfId="0" applyNumberFormat="1" applyFont="1" applyFill="1" applyBorder="1" applyAlignment="1">
      <alignment horizontal="center" vertical="center" wrapText="1"/>
    </xf>
    <xf numFmtId="165" fontId="99" fillId="35" borderId="15" xfId="2759" applyNumberFormat="1" applyFont="1" applyFill="1" applyBorder="1" applyAlignment="1">
      <alignment horizontal="center" vertical="center" wrapText="1"/>
    </xf>
    <xf numFmtId="10" fontId="102" fillId="35" borderId="15" xfId="1779" applyNumberFormat="1" applyFont="1" applyFill="1" applyBorder="1" applyAlignment="1">
      <alignment horizontal="center" vertical="center" wrapText="1"/>
    </xf>
    <xf numFmtId="0" fontId="77" fillId="29" borderId="15" xfId="1322" applyFont="1" applyFill="1" applyBorder="1" applyAlignment="1">
      <alignment horizontal="center" vertical="center" wrapText="1"/>
    </xf>
    <xf numFmtId="0" fontId="93" fillId="0" borderId="35" xfId="0" applyFont="1" applyBorder="1" applyAlignment="1">
      <alignment horizontal="center" vertical="center" wrapText="1"/>
    </xf>
    <xf numFmtId="0" fontId="93" fillId="0" borderId="15" xfId="0" applyFont="1" applyBorder="1" applyAlignment="1">
      <alignment horizontal="center" vertical="center" wrapText="1"/>
    </xf>
    <xf numFmtId="0" fontId="93" fillId="0" borderId="46" xfId="0" applyFont="1" applyBorder="1" applyAlignment="1">
      <alignment horizontal="center" vertical="center" wrapText="1"/>
    </xf>
    <xf numFmtId="0" fontId="93" fillId="35" borderId="35" xfId="0" applyFont="1" applyFill="1" applyBorder="1" applyAlignment="1">
      <alignment horizontal="center" vertical="center"/>
    </xf>
    <xf numFmtId="0" fontId="93" fillId="35" borderId="15" xfId="0" applyFont="1" applyFill="1" applyBorder="1" applyAlignment="1">
      <alignment horizontal="center" vertical="center"/>
    </xf>
    <xf numFmtId="0" fontId="95" fillId="36" borderId="15" xfId="0" applyFont="1" applyFill="1" applyBorder="1" applyAlignment="1">
      <alignment horizontal="left" vertical="center" wrapText="1"/>
    </xf>
    <xf numFmtId="0" fontId="95" fillId="36" borderId="46" xfId="0" applyFont="1" applyFill="1" applyBorder="1" applyAlignment="1">
      <alignment horizontal="left" vertical="center" wrapText="1"/>
    </xf>
    <xf numFmtId="0" fontId="92" fillId="35" borderId="69" xfId="0" applyFont="1" applyFill="1" applyBorder="1" applyAlignment="1">
      <alignment horizontal="center" vertical="center" wrapText="1"/>
    </xf>
    <xf numFmtId="0" fontId="92" fillId="35" borderId="55" xfId="0" applyFont="1" applyFill="1" applyBorder="1" applyAlignment="1">
      <alignment horizontal="center" vertical="center" wrapText="1"/>
    </xf>
    <xf numFmtId="0" fontId="94" fillId="0" borderId="31" xfId="0" applyFont="1" applyBorder="1" applyAlignment="1">
      <alignment horizontal="left" vertical="center" wrapText="1"/>
    </xf>
    <xf numFmtId="0" fontId="94" fillId="0" borderId="55" xfId="0" applyFont="1" applyBorder="1" applyAlignment="1">
      <alignment horizontal="left" vertical="center" wrapText="1"/>
    </xf>
    <xf numFmtId="0" fontId="94" fillId="0" borderId="70" xfId="0" applyFont="1" applyBorder="1" applyAlignment="1">
      <alignment horizontal="left" vertical="center" wrapText="1"/>
    </xf>
    <xf numFmtId="0" fontId="96" fillId="0" borderId="59" xfId="0" applyFont="1" applyBorder="1" applyAlignment="1">
      <alignment horizontal="center" vertical="center"/>
    </xf>
    <xf numFmtId="0" fontId="96" fillId="0" borderId="56" xfId="0" applyFont="1" applyBorder="1" applyAlignment="1">
      <alignment horizontal="center" vertical="center"/>
    </xf>
    <xf numFmtId="0" fontId="96" fillId="0" borderId="60" xfId="0" applyFont="1" applyBorder="1" applyAlignment="1">
      <alignment horizontal="center" vertical="center"/>
    </xf>
    <xf numFmtId="0" fontId="96" fillId="0" borderId="24" xfId="0" applyFont="1" applyBorder="1" applyAlignment="1">
      <alignment horizontal="center" vertical="center"/>
    </xf>
    <xf numFmtId="0" fontId="96" fillId="0" borderId="0" xfId="0" applyFont="1" applyBorder="1" applyAlignment="1">
      <alignment horizontal="center" vertical="center"/>
    </xf>
    <xf numFmtId="0" fontId="96" fillId="0" borderId="25" xfId="0" applyFont="1" applyBorder="1" applyAlignment="1">
      <alignment horizontal="center" vertical="center"/>
    </xf>
    <xf numFmtId="0" fontId="96" fillId="0" borderId="80" xfId="0" applyFont="1" applyBorder="1" applyAlignment="1">
      <alignment horizontal="center" vertical="center"/>
    </xf>
    <xf numFmtId="0" fontId="96" fillId="0" borderId="21" xfId="0" applyFont="1" applyBorder="1" applyAlignment="1">
      <alignment horizontal="center" vertical="center"/>
    </xf>
    <xf numFmtId="0" fontId="96" fillId="0" borderId="58" xfId="0" applyFont="1" applyBorder="1" applyAlignment="1">
      <alignment horizontal="center" vertical="center"/>
    </xf>
    <xf numFmtId="0" fontId="98" fillId="35" borderId="72" xfId="0" applyFont="1" applyFill="1" applyBorder="1" applyAlignment="1">
      <alignment horizontal="center" vertical="center" wrapText="1"/>
    </xf>
    <xf numFmtId="0" fontId="98" fillId="35" borderId="54" xfId="0" applyFont="1" applyFill="1" applyBorder="1" applyAlignment="1">
      <alignment horizontal="center" vertical="center" wrapText="1"/>
    </xf>
    <xf numFmtId="0" fontId="98" fillId="35" borderId="50" xfId="0" applyFont="1" applyFill="1" applyBorder="1" applyAlignment="1">
      <alignment horizontal="center" vertical="center" wrapText="1"/>
    </xf>
    <xf numFmtId="0" fontId="93" fillId="0" borderId="76" xfId="0" applyFont="1" applyBorder="1" applyAlignment="1">
      <alignment horizontal="center" vertical="center"/>
    </xf>
    <xf numFmtId="0" fontId="93" fillId="0" borderId="34" xfId="0" applyFont="1" applyBorder="1" applyAlignment="1">
      <alignment horizontal="center" vertical="center"/>
    </xf>
    <xf numFmtId="0" fontId="94" fillId="0" borderId="16" xfId="0" applyFont="1" applyBorder="1" applyAlignment="1">
      <alignment horizontal="left" vertical="center" wrapText="1"/>
    </xf>
    <xf numFmtId="0" fontId="94" fillId="0" borderId="23" xfId="0" applyFont="1" applyBorder="1" applyAlignment="1">
      <alignment horizontal="left" vertical="center" wrapText="1"/>
    </xf>
    <xf numFmtId="0" fontId="94" fillId="0" borderId="64" xfId="0" applyFont="1" applyBorder="1" applyAlignment="1">
      <alignment horizontal="left" vertical="center" wrapText="1"/>
    </xf>
    <xf numFmtId="0" fontId="93" fillId="0" borderId="35" xfId="0" applyFont="1" applyBorder="1" applyAlignment="1">
      <alignment horizontal="center" vertical="center"/>
    </xf>
    <xf numFmtId="0" fontId="93" fillId="0" borderId="15" xfId="0" applyFont="1" applyBorder="1" applyAlignment="1">
      <alignment horizontal="center" vertical="center"/>
    </xf>
    <xf numFmtId="0" fontId="94" fillId="0" borderId="20" xfId="0" applyFont="1" applyBorder="1" applyAlignment="1">
      <alignment horizontal="center" vertical="center"/>
    </xf>
    <xf numFmtId="0" fontId="94" fillId="0" borderId="21" xfId="0" applyFont="1" applyBorder="1" applyAlignment="1">
      <alignment horizontal="center" vertical="center"/>
    </xf>
    <xf numFmtId="0" fontId="94" fillId="0" borderId="33" xfId="0" applyFont="1" applyBorder="1" applyAlignment="1">
      <alignment horizontal="center" vertical="center"/>
    </xf>
    <xf numFmtId="10" fontId="1" fillId="0" borderId="0" xfId="1779" applyNumberFormat="1" applyFont="1" applyBorder="1" applyAlignment="1">
      <alignment horizontal="center" vertical="center" wrapText="1"/>
    </xf>
    <xf numFmtId="10" fontId="52" fillId="0" borderId="0" xfId="1779" applyNumberFormat="1" applyFont="1" applyBorder="1" applyAlignment="1">
      <alignment horizontal="center" vertical="center"/>
    </xf>
    <xf numFmtId="0" fontId="77" fillId="29" borderId="39" xfId="1322" applyFont="1" applyFill="1" applyBorder="1" applyAlignment="1">
      <alignment horizontal="center" vertical="center" wrapText="1"/>
    </xf>
    <xf numFmtId="0" fontId="100" fillId="35" borderId="71" xfId="1316" applyFont="1" applyFill="1" applyBorder="1" applyAlignment="1">
      <alignment horizontal="center" vertical="center" wrapText="1"/>
    </xf>
    <xf numFmtId="0" fontId="100" fillId="35" borderId="23" xfId="1316" applyFont="1" applyFill="1" applyBorder="1" applyAlignment="1">
      <alignment horizontal="center" vertical="center" wrapText="1"/>
    </xf>
    <xf numFmtId="0" fontId="100" fillId="35" borderId="32" xfId="1316" applyFont="1" applyFill="1" applyBorder="1" applyAlignment="1">
      <alignment horizontal="center" vertical="center" wrapText="1"/>
    </xf>
    <xf numFmtId="0" fontId="100" fillId="34" borderId="16" xfId="1316" applyFont="1" applyFill="1" applyBorder="1" applyAlignment="1">
      <alignment horizontal="center" vertical="center" wrapText="1"/>
    </xf>
    <xf numFmtId="0" fontId="100" fillId="34" borderId="23" xfId="1316" applyFont="1" applyFill="1" applyBorder="1" applyAlignment="1">
      <alignment horizontal="center" vertical="center" wrapText="1"/>
    </xf>
    <xf numFmtId="0" fontId="100" fillId="34" borderId="32" xfId="1316" applyFont="1" applyFill="1" applyBorder="1" applyAlignment="1">
      <alignment horizontal="center" vertical="center" wrapText="1"/>
    </xf>
    <xf numFmtId="0" fontId="95" fillId="38" borderId="80" xfId="0" applyFont="1" applyFill="1" applyBorder="1" applyAlignment="1">
      <alignment horizontal="center" vertical="center" wrapText="1"/>
    </xf>
    <xf numFmtId="0" fontId="95" fillId="38" borderId="21" xfId="0" applyFont="1" applyFill="1" applyBorder="1" applyAlignment="1">
      <alignment horizontal="center" vertical="center" wrapText="1"/>
    </xf>
    <xf numFmtId="0" fontId="95" fillId="38" borderId="58" xfId="0" applyFont="1" applyFill="1" applyBorder="1" applyAlignment="1">
      <alignment horizontal="center" vertical="center" wrapText="1"/>
    </xf>
    <xf numFmtId="165" fontId="100" fillId="34" borderId="83" xfId="2217" applyNumberFormat="1" applyFont="1" applyFill="1" applyBorder="1" applyAlignment="1">
      <alignment horizontal="center" vertical="center" wrapText="1"/>
    </xf>
    <xf numFmtId="0" fontId="98" fillId="34" borderId="38" xfId="1316" applyFont="1" applyFill="1" applyBorder="1" applyAlignment="1">
      <alignment horizontal="center" vertical="center" wrapText="1"/>
    </xf>
    <xf numFmtId="0" fontId="98" fillId="34" borderId="76" xfId="1316" applyFont="1" applyFill="1" applyBorder="1" applyAlignment="1">
      <alignment horizontal="center" vertical="center" wrapText="1"/>
    </xf>
    <xf numFmtId="0" fontId="40" fillId="42" borderId="73" xfId="0" applyFont="1" applyFill="1" applyBorder="1" applyAlignment="1">
      <alignment horizontal="center" vertical="center" wrapText="1"/>
    </xf>
    <xf numFmtId="0" fontId="40" fillId="42" borderId="57" xfId="0" applyFont="1" applyFill="1" applyBorder="1" applyAlignment="1">
      <alignment horizontal="center" vertical="center" wrapText="1"/>
    </xf>
    <xf numFmtId="0" fontId="40" fillId="42" borderId="24" xfId="0" applyFont="1" applyFill="1" applyBorder="1" applyAlignment="1">
      <alignment horizontal="center" vertical="center" wrapText="1"/>
    </xf>
    <xf numFmtId="0" fontId="40" fillId="42" borderId="25" xfId="0" applyFont="1" applyFill="1" applyBorder="1" applyAlignment="1">
      <alignment horizontal="center" vertical="center" wrapText="1"/>
    </xf>
    <xf numFmtId="0" fontId="40" fillId="42" borderId="80" xfId="0" applyFont="1" applyFill="1" applyBorder="1" applyAlignment="1">
      <alignment horizontal="center" vertical="center" wrapText="1"/>
    </xf>
    <xf numFmtId="0" fontId="40" fillId="42" borderId="58" xfId="0" applyFont="1" applyFill="1" applyBorder="1" applyAlignment="1">
      <alignment horizontal="center" vertical="center" wrapText="1"/>
    </xf>
    <xf numFmtId="0" fontId="92" fillId="0" borderId="71" xfId="1321" applyFont="1" applyBorder="1" applyAlignment="1">
      <alignment horizontal="right" vertical="center" wrapText="1"/>
    </xf>
    <xf numFmtId="0" fontId="92" fillId="0" borderId="23" xfId="1321" applyFont="1" applyBorder="1" applyAlignment="1">
      <alignment horizontal="right" vertical="center" wrapText="1"/>
    </xf>
    <xf numFmtId="0" fontId="92" fillId="0" borderId="21" xfId="1321" applyFont="1" applyBorder="1" applyAlignment="1">
      <alignment horizontal="right" vertical="center" wrapText="1"/>
    </xf>
    <xf numFmtId="0" fontId="92" fillId="0" borderId="33" xfId="1321" applyFont="1" applyBorder="1" applyAlignment="1">
      <alignment horizontal="right" vertical="center" wrapText="1"/>
    </xf>
    <xf numFmtId="0" fontId="95" fillId="38" borderId="71" xfId="0" applyFont="1" applyFill="1" applyBorder="1" applyAlignment="1">
      <alignment horizontal="center" vertical="center" wrapText="1"/>
    </xf>
    <xf numFmtId="0" fontId="95" fillId="38" borderId="23" xfId="0" applyFont="1" applyFill="1" applyBorder="1" applyAlignment="1">
      <alignment horizontal="center" vertical="center" wrapText="1"/>
    </xf>
    <xf numFmtId="0" fontId="95" fillId="38" borderId="64" xfId="0" applyFont="1" applyFill="1" applyBorder="1" applyAlignment="1">
      <alignment horizontal="center" vertical="center" wrapText="1"/>
    </xf>
    <xf numFmtId="169" fontId="102" fillId="34" borderId="39" xfId="2756" applyNumberFormat="1" applyFont="1" applyFill="1" applyBorder="1" applyAlignment="1">
      <alignment horizontal="center" vertical="center" wrapText="1"/>
    </xf>
    <xf numFmtId="169" fontId="102" fillId="34" borderId="36" xfId="2756" applyNumberFormat="1" applyFont="1" applyFill="1" applyBorder="1" applyAlignment="1">
      <alignment horizontal="center" vertical="center" wrapText="1"/>
    </xf>
    <xf numFmtId="165" fontId="100" fillId="34" borderId="39" xfId="2756" applyNumberFormat="1" applyFont="1" applyFill="1" applyBorder="1" applyAlignment="1">
      <alignment horizontal="center" vertical="center" wrapText="1"/>
    </xf>
    <xf numFmtId="165" fontId="100" fillId="34" borderId="36" xfId="2756" applyNumberFormat="1" applyFont="1" applyFill="1" applyBorder="1" applyAlignment="1">
      <alignment horizontal="center" vertical="center" wrapText="1"/>
    </xf>
    <xf numFmtId="165" fontId="100" fillId="34" borderId="81" xfId="2217" applyNumberFormat="1" applyFont="1" applyFill="1" applyBorder="1" applyAlignment="1">
      <alignment horizontal="center" vertical="center" wrapText="1"/>
    </xf>
    <xf numFmtId="0" fontId="105" fillId="34" borderId="38" xfId="1316" applyFont="1" applyFill="1" applyBorder="1" applyAlignment="1">
      <alignment horizontal="center" vertical="center" wrapText="1"/>
    </xf>
    <xf numFmtId="0" fontId="105" fillId="34" borderId="76" xfId="1316" applyFont="1" applyFill="1" applyBorder="1" applyAlignment="1">
      <alignment horizontal="center" vertical="center" wrapText="1"/>
    </xf>
    <xf numFmtId="0" fontId="95" fillId="0" borderId="35" xfId="1321" applyFont="1" applyBorder="1" applyAlignment="1">
      <alignment horizontal="right" vertical="center" wrapText="1"/>
    </xf>
    <xf numFmtId="0" fontId="95" fillId="0" borderId="15" xfId="1321" applyFont="1" applyBorder="1" applyAlignment="1">
      <alignment horizontal="right" vertical="center" wrapText="1"/>
    </xf>
    <xf numFmtId="0" fontId="115" fillId="35" borderId="71" xfId="1316" applyFont="1" applyFill="1" applyBorder="1" applyAlignment="1">
      <alignment horizontal="center" vertical="center" wrapText="1"/>
    </xf>
    <xf numFmtId="0" fontId="115" fillId="35" borderId="23" xfId="1316" applyFont="1" applyFill="1" applyBorder="1" applyAlignment="1">
      <alignment horizontal="center" vertical="center" wrapText="1"/>
    </xf>
    <xf numFmtId="0" fontId="115" fillId="35" borderId="32" xfId="1316" applyFont="1" applyFill="1" applyBorder="1" applyAlignment="1">
      <alignment horizontal="center" vertical="center" wrapText="1"/>
    </xf>
    <xf numFmtId="0" fontId="99" fillId="34" borderId="20" xfId="1316" applyFont="1" applyFill="1" applyBorder="1" applyAlignment="1">
      <alignment horizontal="center" vertical="center" wrapText="1"/>
    </xf>
    <xf numFmtId="0" fontId="99" fillId="34" borderId="21" xfId="1316" applyFont="1" applyFill="1" applyBorder="1" applyAlignment="1">
      <alignment horizontal="center" vertical="center" wrapText="1"/>
    </xf>
    <xf numFmtId="169" fontId="100" fillId="34" borderId="39" xfId="2756" applyNumberFormat="1" applyFont="1" applyFill="1" applyBorder="1" applyAlignment="1">
      <alignment horizontal="center" vertical="center" wrapText="1"/>
    </xf>
    <xf numFmtId="169" fontId="100" fillId="34" borderId="36" xfId="2756" applyNumberFormat="1" applyFont="1" applyFill="1" applyBorder="1" applyAlignment="1">
      <alignment horizontal="center" vertical="center" wrapText="1"/>
    </xf>
    <xf numFmtId="169" fontId="100" fillId="34" borderId="34" xfId="2756" applyNumberFormat="1" applyFont="1" applyFill="1" applyBorder="1" applyAlignment="1">
      <alignment horizontal="center" vertical="center" wrapText="1"/>
    </xf>
    <xf numFmtId="165" fontId="100" fillId="34" borderId="34" xfId="2756" applyNumberFormat="1" applyFont="1" applyFill="1" applyBorder="1" applyAlignment="1">
      <alignment horizontal="center" vertical="center" wrapText="1"/>
    </xf>
    <xf numFmtId="165" fontId="100" fillId="34" borderId="77" xfId="2217" applyNumberFormat="1" applyFont="1" applyFill="1" applyBorder="1" applyAlignment="1">
      <alignment horizontal="center" vertical="center" wrapText="1"/>
    </xf>
    <xf numFmtId="0" fontId="93" fillId="41" borderId="20" xfId="0" applyFont="1" applyFill="1" applyBorder="1" applyAlignment="1">
      <alignment horizontal="center" vertical="center"/>
    </xf>
    <xf numFmtId="0" fontId="93" fillId="41" borderId="23" xfId="0" applyFont="1" applyFill="1" applyBorder="1" applyAlignment="1">
      <alignment horizontal="center" vertical="center"/>
    </xf>
    <xf numFmtId="0" fontId="93" fillId="41" borderId="32" xfId="0" applyFont="1" applyFill="1" applyBorder="1" applyAlignment="1">
      <alignment horizontal="center" vertical="center"/>
    </xf>
    <xf numFmtId="0" fontId="94" fillId="38" borderId="71" xfId="0" applyFont="1" applyFill="1" applyBorder="1" applyAlignment="1">
      <alignment horizontal="center" vertical="center" wrapText="1"/>
    </xf>
    <xf numFmtId="0" fontId="94" fillId="38" borderId="23" xfId="0" applyFont="1" applyFill="1" applyBorder="1" applyAlignment="1">
      <alignment horizontal="center" vertical="center" wrapText="1"/>
    </xf>
    <xf numFmtId="0" fontId="94" fillId="38" borderId="64" xfId="0" applyFont="1" applyFill="1" applyBorder="1" applyAlignment="1">
      <alignment horizontal="center" vertical="center" wrapText="1"/>
    </xf>
    <xf numFmtId="0" fontId="93" fillId="36" borderId="23" xfId="0" applyFont="1" applyFill="1" applyBorder="1" applyAlignment="1">
      <alignment horizontal="center" vertical="center"/>
    </xf>
    <xf numFmtId="0" fontId="93" fillId="36" borderId="32" xfId="0" applyFont="1" applyFill="1" applyBorder="1" applyAlignment="1">
      <alignment horizontal="center" vertical="center"/>
    </xf>
    <xf numFmtId="0" fontId="92" fillId="34" borderId="71" xfId="1288" applyFont="1" applyFill="1" applyBorder="1" applyAlignment="1">
      <alignment horizontal="center" vertical="center" wrapText="1"/>
    </xf>
    <xf numFmtId="0" fontId="92" fillId="34" borderId="23" xfId="1288" applyFont="1" applyFill="1" applyBorder="1" applyAlignment="1">
      <alignment horizontal="center" vertical="center" wrapText="1"/>
    </xf>
    <xf numFmtId="0" fontId="92" fillId="34" borderId="64" xfId="1288" applyFont="1" applyFill="1" applyBorder="1" applyAlignment="1">
      <alignment horizontal="center" vertical="center" wrapText="1"/>
    </xf>
    <xf numFmtId="169" fontId="102" fillId="34" borderId="34" xfId="2756" applyNumberFormat="1" applyFont="1" applyFill="1" applyBorder="1" applyAlignment="1">
      <alignment horizontal="center" vertical="center" wrapText="1"/>
    </xf>
    <xf numFmtId="182" fontId="102" fillId="34" borderId="39" xfId="2756" applyNumberFormat="1" applyFont="1" applyFill="1" applyBorder="1" applyAlignment="1">
      <alignment horizontal="center" vertical="center" wrapText="1"/>
    </xf>
    <xf numFmtId="182" fontId="102" fillId="34" borderId="36" xfId="2756" applyNumberFormat="1" applyFont="1" applyFill="1" applyBorder="1" applyAlignment="1">
      <alignment horizontal="center" vertical="center" wrapText="1"/>
    </xf>
    <xf numFmtId="182" fontId="102" fillId="34" borderId="34" xfId="2756" applyNumberFormat="1" applyFont="1" applyFill="1" applyBorder="1" applyAlignment="1">
      <alignment horizontal="center" vertical="center" wrapText="1"/>
    </xf>
    <xf numFmtId="165" fontId="102" fillId="34" borderId="39" xfId="2756" applyNumberFormat="1" applyFont="1" applyFill="1" applyBorder="1" applyAlignment="1">
      <alignment horizontal="center" vertical="center" wrapText="1"/>
    </xf>
    <xf numFmtId="165" fontId="102" fillId="34" borderId="36" xfId="2756" applyNumberFormat="1" applyFont="1" applyFill="1" applyBorder="1" applyAlignment="1">
      <alignment horizontal="center" vertical="center" wrapText="1"/>
    </xf>
    <xf numFmtId="165" fontId="102" fillId="34" borderId="34" xfId="2756" applyNumberFormat="1" applyFont="1" applyFill="1" applyBorder="1" applyAlignment="1">
      <alignment horizontal="center" vertical="center" wrapText="1"/>
    </xf>
    <xf numFmtId="0" fontId="112" fillId="34" borderId="38" xfId="1316" applyFont="1" applyFill="1" applyBorder="1" applyAlignment="1">
      <alignment horizontal="center" vertical="center" wrapText="1"/>
    </xf>
    <xf numFmtId="0" fontId="112" fillId="34" borderId="76" xfId="1316" applyFont="1" applyFill="1" applyBorder="1" applyAlignment="1">
      <alignment horizontal="center" vertical="center" wrapText="1"/>
    </xf>
    <xf numFmtId="0" fontId="100" fillId="35" borderId="39" xfId="1316" applyFont="1" applyFill="1" applyBorder="1" applyAlignment="1">
      <alignment horizontal="center" vertical="center" wrapText="1"/>
    </xf>
    <xf numFmtId="0" fontId="100" fillId="35" borderId="34" xfId="1316" applyFont="1" applyFill="1" applyBorder="1" applyAlignment="1">
      <alignment horizontal="center" vertical="center" wrapText="1"/>
    </xf>
    <xf numFmtId="0" fontId="93" fillId="38" borderId="80" xfId="0" applyFont="1" applyFill="1" applyBorder="1" applyAlignment="1">
      <alignment horizontal="center" vertical="center"/>
    </xf>
    <xf numFmtId="0" fontId="93" fillId="38" borderId="23" xfId="0" applyFont="1" applyFill="1" applyBorder="1" applyAlignment="1">
      <alignment horizontal="center" vertical="center"/>
    </xf>
    <xf numFmtId="0" fontId="93" fillId="38" borderId="64" xfId="0" applyFont="1" applyFill="1" applyBorder="1" applyAlignment="1">
      <alignment horizontal="center" vertical="center"/>
    </xf>
    <xf numFmtId="0" fontId="40" fillId="42" borderId="0" xfId="0" applyFont="1" applyFill="1" applyBorder="1" applyAlignment="1">
      <alignment horizontal="center" vertical="center" wrapText="1"/>
    </xf>
    <xf numFmtId="0" fontId="40" fillId="42" borderId="21" xfId="0" applyFont="1" applyFill="1" applyBorder="1" applyAlignment="1">
      <alignment horizontal="center" vertical="center" wrapText="1"/>
    </xf>
    <xf numFmtId="0" fontId="92" fillId="38" borderId="71" xfId="0" applyFont="1" applyFill="1" applyBorder="1" applyAlignment="1">
      <alignment horizontal="center" vertical="center" wrapText="1"/>
    </xf>
    <xf numFmtId="0" fontId="92" fillId="38" borderId="23" xfId="0" applyFont="1" applyFill="1" applyBorder="1" applyAlignment="1">
      <alignment horizontal="center" vertical="center" wrapText="1"/>
    </xf>
    <xf numFmtId="0" fontId="92" fillId="38" borderId="64" xfId="0" applyFont="1" applyFill="1" applyBorder="1" applyAlignment="1">
      <alignment horizontal="center" vertical="center" wrapText="1"/>
    </xf>
    <xf numFmtId="169" fontId="115" fillId="34" borderId="39" xfId="2756" applyNumberFormat="1" applyFont="1" applyFill="1" applyBorder="1" applyAlignment="1">
      <alignment horizontal="center" vertical="center" wrapText="1"/>
    </xf>
    <xf numFmtId="169" fontId="115" fillId="34" borderId="36" xfId="2756" applyNumberFormat="1" applyFont="1" applyFill="1" applyBorder="1" applyAlignment="1">
      <alignment horizontal="center" vertical="center" wrapText="1"/>
    </xf>
    <xf numFmtId="165" fontId="115" fillId="34" borderId="39" xfId="2756" applyNumberFormat="1" applyFont="1" applyFill="1" applyBorder="1" applyAlignment="1">
      <alignment horizontal="center" vertical="center" wrapText="1"/>
    </xf>
    <xf numFmtId="165" fontId="115" fillId="34" borderId="36" xfId="2756" applyNumberFormat="1" applyFont="1" applyFill="1" applyBorder="1" applyAlignment="1">
      <alignment horizontal="center" vertical="center" wrapText="1"/>
    </xf>
    <xf numFmtId="165" fontId="115" fillId="34" borderId="81" xfId="2217" applyNumberFormat="1" applyFont="1" applyFill="1" applyBorder="1" applyAlignment="1">
      <alignment horizontal="center" vertical="center" wrapText="1"/>
    </xf>
    <xf numFmtId="165" fontId="115" fillId="34" borderId="83" xfId="2217" applyNumberFormat="1" applyFont="1" applyFill="1" applyBorder="1" applyAlignment="1">
      <alignment horizontal="center" vertical="center" wrapText="1"/>
    </xf>
    <xf numFmtId="0" fontId="115" fillId="35" borderId="35" xfId="1316" applyFont="1" applyFill="1" applyBorder="1" applyAlignment="1">
      <alignment horizontal="center" vertical="center" wrapText="1"/>
    </xf>
    <xf numFmtId="0" fontId="115" fillId="35" borderId="15" xfId="1316" applyFont="1" applyFill="1" applyBorder="1" applyAlignment="1">
      <alignment horizontal="center" vertical="center" wrapText="1"/>
    </xf>
    <xf numFmtId="0" fontId="99" fillId="34" borderId="15" xfId="1316" applyFont="1" applyFill="1" applyBorder="1" applyAlignment="1">
      <alignment horizontal="center" vertical="center" wrapText="1"/>
    </xf>
    <xf numFmtId="0" fontId="94" fillId="38" borderId="80" xfId="0" applyFont="1" applyFill="1" applyBorder="1" applyAlignment="1">
      <alignment horizontal="center" vertical="center"/>
    </xf>
    <xf numFmtId="0" fontId="94" fillId="38" borderId="23" xfId="0" applyFont="1" applyFill="1" applyBorder="1" applyAlignment="1">
      <alignment horizontal="center" vertical="center"/>
    </xf>
    <xf numFmtId="0" fontId="94" fillId="38" borderId="64" xfId="0" applyFont="1" applyFill="1" applyBorder="1" applyAlignment="1">
      <alignment horizontal="center" vertical="center"/>
    </xf>
    <xf numFmtId="0" fontId="100" fillId="34" borderId="20" xfId="1316" applyFont="1" applyFill="1" applyBorder="1" applyAlignment="1">
      <alignment horizontal="center" vertical="center" wrapText="1"/>
    </xf>
    <xf numFmtId="0" fontId="100" fillId="34" borderId="21" xfId="1316" applyFont="1" applyFill="1" applyBorder="1" applyAlignment="1">
      <alignment horizontal="center" vertical="center" wrapText="1"/>
    </xf>
    <xf numFmtId="0" fontId="100" fillId="34" borderId="33" xfId="1316" applyFont="1" applyFill="1" applyBorder="1" applyAlignment="1">
      <alignment horizontal="center" vertical="center" wrapText="1"/>
    </xf>
    <xf numFmtId="0" fontId="124" fillId="0" borderId="35" xfId="1321" applyFont="1" applyBorder="1" applyAlignment="1">
      <alignment horizontal="right" vertical="center" wrapText="1"/>
    </xf>
    <xf numFmtId="0" fontId="124" fillId="0" borderId="15" xfId="1321" applyFont="1" applyBorder="1" applyAlignment="1">
      <alignment horizontal="right" vertical="center" wrapText="1"/>
    </xf>
    <xf numFmtId="0" fontId="92" fillId="0" borderId="80" xfId="1321" applyFont="1" applyBorder="1" applyAlignment="1">
      <alignment horizontal="right" vertical="center" wrapText="1"/>
    </xf>
    <xf numFmtId="0" fontId="95" fillId="0" borderId="80" xfId="1321" applyFont="1" applyBorder="1" applyAlignment="1">
      <alignment horizontal="right" vertical="center" wrapText="1"/>
    </xf>
    <xf numFmtId="0" fontId="95" fillId="0" borderId="21" xfId="1321" applyFont="1" applyBorder="1" applyAlignment="1">
      <alignment horizontal="right" vertical="center" wrapText="1"/>
    </xf>
    <xf numFmtId="0" fontId="95" fillId="0" borderId="33" xfId="1321" applyFont="1" applyBorder="1" applyAlignment="1">
      <alignment horizontal="right" vertical="center" wrapText="1"/>
    </xf>
    <xf numFmtId="0" fontId="92" fillId="0" borderId="32" xfId="1321" applyFont="1" applyBorder="1" applyAlignment="1">
      <alignment horizontal="right" vertical="center" wrapText="1"/>
    </xf>
    <xf numFmtId="169" fontId="102" fillId="34" borderId="41" xfId="2756" applyNumberFormat="1" applyFont="1" applyFill="1" applyBorder="1" applyAlignment="1">
      <alignment horizontal="center" vertical="center" wrapText="1"/>
    </xf>
    <xf numFmtId="0" fontId="102" fillId="34" borderId="38" xfId="1316" applyFont="1" applyFill="1" applyBorder="1" applyAlignment="1">
      <alignment horizontal="center" vertical="center" wrapText="1"/>
    </xf>
    <xf numFmtId="0" fontId="102" fillId="34" borderId="76" xfId="1316" applyFont="1" applyFill="1" applyBorder="1" applyAlignment="1">
      <alignment horizontal="center" vertical="center" wrapText="1"/>
    </xf>
    <xf numFmtId="0" fontId="93" fillId="38" borderId="71" xfId="0" applyFont="1" applyFill="1" applyBorder="1" applyAlignment="1">
      <alignment horizontal="center" vertical="center" wrapText="1"/>
    </xf>
    <xf numFmtId="0" fontId="93" fillId="38" borderId="23" xfId="0" applyFont="1" applyFill="1" applyBorder="1" applyAlignment="1">
      <alignment horizontal="center" vertical="center" wrapText="1"/>
    </xf>
    <xf numFmtId="0" fontId="93" fillId="38" borderId="64" xfId="0" applyFont="1" applyFill="1" applyBorder="1" applyAlignment="1">
      <alignment horizontal="center" vertical="center" wrapText="1"/>
    </xf>
    <xf numFmtId="0" fontId="115" fillId="35" borderId="39" xfId="1316" applyFont="1" applyFill="1" applyBorder="1" applyAlignment="1">
      <alignment horizontal="center" vertical="center" wrapText="1"/>
    </xf>
    <xf numFmtId="0" fontId="115" fillId="35" borderId="36" xfId="1316" applyFont="1" applyFill="1" applyBorder="1" applyAlignment="1">
      <alignment horizontal="center" vertical="center" wrapText="1"/>
    </xf>
    <xf numFmtId="0" fontId="115" fillId="35" borderId="34" xfId="1316" applyFont="1" applyFill="1" applyBorder="1" applyAlignment="1">
      <alignment horizontal="center" vertical="center" wrapText="1"/>
    </xf>
    <xf numFmtId="0" fontId="100" fillId="35" borderId="24" xfId="1316" applyFont="1" applyFill="1" applyBorder="1" applyAlignment="1">
      <alignment horizontal="center" vertical="center" wrapText="1"/>
    </xf>
    <xf numFmtId="0" fontId="100" fillId="35" borderId="0" xfId="1316" applyFont="1" applyFill="1" applyBorder="1" applyAlignment="1">
      <alignment horizontal="center" vertical="center" wrapText="1"/>
    </xf>
    <xf numFmtId="0" fontId="92" fillId="38" borderId="71" xfId="0" applyFont="1" applyFill="1" applyBorder="1" applyAlignment="1">
      <alignment horizontal="center" vertical="center"/>
    </xf>
    <xf numFmtId="0" fontId="92" fillId="38" borderId="23" xfId="0" applyFont="1" applyFill="1" applyBorder="1" applyAlignment="1">
      <alignment horizontal="center" vertical="center"/>
    </xf>
    <xf numFmtId="0" fontId="92" fillId="38" borderId="64" xfId="0" applyFont="1" applyFill="1" applyBorder="1" applyAlignment="1">
      <alignment horizontal="center" vertical="center"/>
    </xf>
    <xf numFmtId="0" fontId="92" fillId="36" borderId="73" xfId="1321" applyFont="1" applyFill="1" applyBorder="1" applyAlignment="1">
      <alignment horizontal="center" vertical="center" wrapText="1"/>
    </xf>
    <xf numFmtId="0" fontId="92" fillId="36" borderId="18" xfId="1321" applyFont="1" applyFill="1" applyBorder="1" applyAlignment="1">
      <alignment horizontal="center" vertical="center" wrapText="1"/>
    </xf>
    <xf numFmtId="0" fontId="92" fillId="36" borderId="23" xfId="1321" applyFont="1" applyFill="1" applyBorder="1" applyAlignment="1">
      <alignment horizontal="center" vertical="center" wrapText="1"/>
    </xf>
    <xf numFmtId="0" fontId="92" fillId="36" borderId="64" xfId="1321" applyFont="1" applyFill="1" applyBorder="1" applyAlignment="1">
      <alignment horizontal="center" vertical="center" wrapText="1"/>
    </xf>
    <xf numFmtId="0" fontId="93" fillId="38" borderId="71" xfId="0" applyFont="1" applyFill="1" applyBorder="1" applyAlignment="1">
      <alignment horizontal="center" vertical="center"/>
    </xf>
    <xf numFmtId="165" fontId="102" fillId="34" borderId="83" xfId="2217" applyNumberFormat="1" applyFont="1" applyFill="1" applyBorder="1" applyAlignment="1">
      <alignment horizontal="center" vertical="center" wrapText="1"/>
    </xf>
    <xf numFmtId="0" fontId="115" fillId="34" borderId="39" xfId="1316" applyFont="1" applyFill="1" applyBorder="1" applyAlignment="1">
      <alignment horizontal="center" vertical="center" wrapText="1"/>
    </xf>
    <xf numFmtId="0" fontId="115" fillId="34" borderId="36" xfId="1316" applyFont="1" applyFill="1" applyBorder="1" applyAlignment="1">
      <alignment horizontal="center" vertical="center" wrapText="1"/>
    </xf>
    <xf numFmtId="0" fontId="115" fillId="34" borderId="34" xfId="1316" applyFont="1" applyFill="1" applyBorder="1" applyAlignment="1">
      <alignment horizontal="center" vertical="center" wrapText="1"/>
    </xf>
    <xf numFmtId="182" fontId="115" fillId="34" borderId="39" xfId="2756" applyNumberFormat="1" applyFont="1" applyFill="1" applyBorder="1" applyAlignment="1">
      <alignment horizontal="center" vertical="center" wrapText="1"/>
    </xf>
    <xf numFmtId="182" fontId="115" fillId="34" borderId="36" xfId="2756" applyNumberFormat="1" applyFont="1" applyFill="1" applyBorder="1" applyAlignment="1">
      <alignment horizontal="center" vertical="center" wrapText="1"/>
    </xf>
    <xf numFmtId="182" fontId="115" fillId="34" borderId="34" xfId="2756" applyNumberFormat="1" applyFont="1" applyFill="1" applyBorder="1" applyAlignment="1">
      <alignment horizontal="center" vertical="center" wrapText="1"/>
    </xf>
    <xf numFmtId="165" fontId="115" fillId="34" borderId="34" xfId="2756" applyNumberFormat="1" applyFont="1" applyFill="1" applyBorder="1" applyAlignment="1">
      <alignment horizontal="center" vertical="center" wrapText="1"/>
    </xf>
    <xf numFmtId="0" fontId="100" fillId="34" borderId="38" xfId="1316" applyFont="1" applyFill="1" applyBorder="1" applyAlignment="1">
      <alignment horizontal="center" vertical="center" wrapText="1"/>
    </xf>
    <xf numFmtId="0" fontId="100" fillId="34" borderId="76" xfId="1316" applyFont="1" applyFill="1" applyBorder="1" applyAlignment="1">
      <alignment horizontal="center" vertical="center" wrapText="1"/>
    </xf>
    <xf numFmtId="0" fontId="115" fillId="34" borderId="16" xfId="1316" applyFont="1" applyFill="1" applyBorder="1" applyAlignment="1">
      <alignment horizontal="center" vertical="center" wrapText="1"/>
    </xf>
    <xf numFmtId="0" fontId="115" fillId="34" borderId="23" xfId="1316" applyFont="1" applyFill="1" applyBorder="1" applyAlignment="1">
      <alignment horizontal="center" vertical="center" wrapText="1"/>
    </xf>
    <xf numFmtId="0" fontId="115" fillId="34" borderId="32" xfId="1316" applyFont="1" applyFill="1" applyBorder="1" applyAlignment="1">
      <alignment horizontal="center" vertical="center" wrapText="1"/>
    </xf>
    <xf numFmtId="0" fontId="105" fillId="36" borderId="38" xfId="1316" applyFont="1" applyFill="1" applyBorder="1" applyAlignment="1">
      <alignment horizontal="center" vertical="center" wrapText="1"/>
    </xf>
    <xf numFmtId="0" fontId="105" fillId="36" borderId="76" xfId="1316" applyFont="1" applyFill="1" applyBorder="1" applyAlignment="1">
      <alignment horizontal="center" vertical="center" wrapText="1"/>
    </xf>
    <xf numFmtId="0" fontId="0" fillId="0" borderId="59" xfId="0" applyBorder="1" applyAlignment="1">
      <alignment horizontal="center"/>
    </xf>
    <xf numFmtId="0" fontId="0" fillId="0" borderId="56"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93" fillId="39" borderId="71" xfId="0" applyFont="1" applyFill="1" applyBorder="1" applyAlignment="1">
      <alignment horizontal="center" vertical="center" wrapText="1"/>
    </xf>
    <xf numFmtId="0" fontId="93" fillId="39" borderId="23" xfId="0" applyFont="1" applyFill="1" applyBorder="1" applyAlignment="1">
      <alignment horizontal="center" vertical="center" wrapText="1"/>
    </xf>
    <xf numFmtId="0" fontId="93" fillId="39" borderId="64" xfId="0" applyFont="1" applyFill="1" applyBorder="1" applyAlignment="1">
      <alignment horizontal="center" vertical="center" wrapText="1"/>
    </xf>
    <xf numFmtId="0" fontId="95" fillId="0" borderId="16" xfId="0" applyFont="1" applyBorder="1" applyAlignment="1">
      <alignment horizontal="justify" vertical="center" wrapText="1"/>
    </xf>
    <xf numFmtId="0" fontId="95" fillId="0" borderId="23" xfId="0" applyFont="1" applyBorder="1" applyAlignment="1">
      <alignment horizontal="justify" vertical="center" wrapText="1"/>
    </xf>
    <xf numFmtId="0" fontId="95" fillId="0" borderId="64" xfId="0" applyFont="1" applyBorder="1" applyAlignment="1">
      <alignment horizontal="justify" vertical="center" wrapText="1"/>
    </xf>
    <xf numFmtId="0" fontId="94" fillId="0" borderId="71" xfId="0" applyFont="1" applyBorder="1" applyAlignment="1">
      <alignment horizontal="right" vertical="center" wrapText="1"/>
    </xf>
    <xf numFmtId="0" fontId="94" fillId="0" borderId="23" xfId="0" applyFont="1" applyBorder="1" applyAlignment="1">
      <alignment horizontal="right" vertical="center" wrapText="1"/>
    </xf>
    <xf numFmtId="0" fontId="94" fillId="0" borderId="64" xfId="0" applyFont="1" applyBorder="1" applyAlignment="1">
      <alignment horizontal="right" vertical="center" wrapText="1"/>
    </xf>
    <xf numFmtId="10" fontId="93" fillId="0" borderId="16" xfId="0" applyNumberFormat="1" applyFont="1" applyBorder="1" applyAlignment="1">
      <alignment horizontal="center" vertical="center"/>
    </xf>
    <xf numFmtId="10" fontId="93" fillId="0" borderId="23" xfId="0" applyNumberFormat="1" applyFont="1" applyBorder="1" applyAlignment="1">
      <alignment horizontal="center" vertical="center"/>
    </xf>
    <xf numFmtId="10" fontId="93" fillId="0" borderId="64" xfId="0" applyNumberFormat="1" applyFont="1" applyBorder="1" applyAlignment="1">
      <alignment horizontal="center" vertical="center"/>
    </xf>
    <xf numFmtId="0" fontId="110" fillId="38" borderId="71" xfId="0" applyFont="1" applyFill="1" applyBorder="1" applyAlignment="1">
      <alignment horizontal="center" vertical="center"/>
    </xf>
    <xf numFmtId="0" fontId="110" fillId="38" borderId="23" xfId="0" applyFont="1" applyFill="1" applyBorder="1" applyAlignment="1">
      <alignment horizontal="center" vertical="center"/>
    </xf>
    <xf numFmtId="0" fontId="110" fillId="38" borderId="64" xfId="0" applyFont="1" applyFill="1" applyBorder="1" applyAlignment="1">
      <alignment horizontal="center" vertical="center"/>
    </xf>
    <xf numFmtId="0" fontId="0" fillId="40" borderId="73" xfId="0" applyFill="1" applyBorder="1" applyAlignment="1">
      <alignment horizontal="center" vertical="center" wrapText="1"/>
    </xf>
    <xf numFmtId="0" fontId="0" fillId="40" borderId="18" xfId="0" applyFill="1" applyBorder="1" applyAlignment="1">
      <alignment horizontal="center" vertical="center" wrapText="1"/>
    </xf>
    <xf numFmtId="0" fontId="0" fillId="40" borderId="24" xfId="0" applyFill="1" applyBorder="1" applyAlignment="1">
      <alignment horizontal="center" vertical="center" wrapText="1"/>
    </xf>
    <xf numFmtId="0" fontId="0" fillId="40" borderId="0" xfId="0" applyFill="1" applyBorder="1" applyAlignment="1">
      <alignment horizontal="center" vertical="center" wrapText="1"/>
    </xf>
    <xf numFmtId="0" fontId="0" fillId="40" borderId="80" xfId="0" applyFill="1" applyBorder="1" applyAlignment="1">
      <alignment horizontal="center" vertical="center" wrapText="1"/>
    </xf>
    <xf numFmtId="0" fontId="0" fillId="40" borderId="21" xfId="0" applyFill="1" applyBorder="1" applyAlignment="1">
      <alignment horizontal="center" vertical="center" wrapText="1"/>
    </xf>
    <xf numFmtId="0" fontId="40" fillId="0" borderId="71" xfId="0" applyFont="1" applyBorder="1" applyAlignment="1">
      <alignment horizontal="center" vertical="center"/>
    </xf>
    <xf numFmtId="0" fontId="55" fillId="0" borderId="23" xfId="0" applyFont="1" applyBorder="1" applyAlignment="1">
      <alignment horizontal="center" vertical="center"/>
    </xf>
    <xf numFmtId="0" fontId="0" fillId="0" borderId="59" xfId="0" applyBorder="1" applyAlignment="1">
      <alignment horizontal="center" vertical="center"/>
    </xf>
    <xf numFmtId="0" fontId="0" fillId="0" borderId="56" xfId="0" applyBorder="1" applyAlignment="1">
      <alignment horizontal="center" vertical="center"/>
    </xf>
    <xf numFmtId="0" fontId="0" fillId="0" borderId="60" xfId="0" applyBorder="1" applyAlignment="1">
      <alignment horizontal="center" vertical="center"/>
    </xf>
    <xf numFmtId="0" fontId="0" fillId="0" borderId="24" xfId="0" applyBorder="1" applyAlignment="1">
      <alignment horizontal="left" vertical="center" wrapText="1"/>
    </xf>
    <xf numFmtId="0" fontId="0" fillId="0" borderId="0" xfId="0" applyBorder="1" applyAlignment="1">
      <alignment horizontal="left" vertical="center" wrapText="1"/>
    </xf>
    <xf numFmtId="0" fontId="0" fillId="0" borderId="25" xfId="0" applyBorder="1" applyAlignment="1">
      <alignment horizontal="left" vertical="center" wrapText="1"/>
    </xf>
    <xf numFmtId="0" fontId="0" fillId="0" borderId="51" xfId="0" applyBorder="1" applyAlignment="1">
      <alignment horizontal="center" vertical="center"/>
    </xf>
    <xf numFmtId="0" fontId="0" fillId="0" borderId="24" xfId="0" applyBorder="1" applyAlignment="1">
      <alignment vertical="center"/>
    </xf>
    <xf numFmtId="0" fontId="0" fillId="0" borderId="0" xfId="0" applyBorder="1" applyAlignment="1">
      <alignment horizontal="center" vertical="center"/>
    </xf>
    <xf numFmtId="0" fontId="0" fillId="0" borderId="44" xfId="0" applyBorder="1" applyAlignment="1">
      <alignment horizontal="left" vertical="center" wrapText="1"/>
    </xf>
    <xf numFmtId="0" fontId="0" fillId="0" borderId="51" xfId="0" applyBorder="1" applyAlignment="1">
      <alignment horizontal="left" vertical="center" wrapText="1"/>
    </xf>
    <xf numFmtId="0" fontId="0" fillId="0" borderId="27" xfId="0" applyBorder="1" applyAlignment="1">
      <alignment horizontal="left" vertical="center" wrapText="1"/>
    </xf>
    <xf numFmtId="0" fontId="6" fillId="0" borderId="0" xfId="1287" applyFont="1" applyBorder="1" applyAlignment="1">
      <alignment horizontal="center" vertical="center" wrapText="1"/>
    </xf>
    <xf numFmtId="0" fontId="6" fillId="0" borderId="0" xfId="1287" applyFont="1" applyBorder="1" applyAlignment="1">
      <alignment horizontal="center" vertical="center"/>
    </xf>
    <xf numFmtId="0" fontId="0" fillId="0" borderId="59" xfId="0" applyBorder="1" applyAlignment="1">
      <alignment vertical="center"/>
    </xf>
    <xf numFmtId="0" fontId="93" fillId="0" borderId="56" xfId="0" applyFont="1" applyBorder="1" applyAlignment="1">
      <alignment horizontal="center" vertical="center"/>
    </xf>
    <xf numFmtId="0" fontId="93" fillId="0" borderId="60" xfId="0" applyFont="1" applyBorder="1" applyAlignment="1">
      <alignment horizontal="center" vertical="center"/>
    </xf>
    <xf numFmtId="0" fontId="93" fillId="0" borderId="0" xfId="0" applyFont="1" applyBorder="1" applyAlignment="1">
      <alignment horizontal="center" vertical="center"/>
    </xf>
    <xf numFmtId="0" fontId="93" fillId="0" borderId="25" xfId="0" applyFont="1" applyBorder="1" applyAlignment="1">
      <alignment horizontal="center" vertical="center"/>
    </xf>
    <xf numFmtId="0" fontId="0" fillId="0" borderId="29" xfId="0" applyBorder="1" applyAlignment="1">
      <alignment vertical="center"/>
    </xf>
    <xf numFmtId="0" fontId="0" fillId="0" borderId="35" xfId="0" applyBorder="1" applyAlignment="1">
      <alignment vertical="center"/>
    </xf>
    <xf numFmtId="0" fontId="0" fillId="0" borderId="30" xfId="0" applyBorder="1" applyAlignment="1">
      <alignment vertical="center"/>
    </xf>
    <xf numFmtId="0" fontId="0" fillId="0" borderId="78" xfId="0" applyBorder="1" applyAlignment="1">
      <alignment vertical="center"/>
    </xf>
    <xf numFmtId="0" fontId="0" fillId="0" borderId="46" xfId="0" applyBorder="1" applyAlignment="1">
      <alignment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35" xfId="0" applyBorder="1" applyAlignment="1">
      <alignment horizontal="center" vertical="center"/>
    </xf>
    <xf numFmtId="0" fontId="0" fillId="0" borderId="15" xfId="0" applyBorder="1" applyAlignment="1">
      <alignment horizontal="center" vertical="center"/>
    </xf>
    <xf numFmtId="0" fontId="68" fillId="0" borderId="0" xfId="0" applyFont="1" applyBorder="1" applyAlignment="1">
      <alignment horizontal="center" vertical="center"/>
    </xf>
    <xf numFmtId="0" fontId="68" fillId="0" borderId="25" xfId="0" applyFont="1" applyBorder="1" applyAlignment="1">
      <alignment horizontal="center" vertical="center"/>
    </xf>
    <xf numFmtId="0" fontId="0" fillId="0" borderId="15" xfId="0" applyBorder="1" applyAlignment="1">
      <alignment horizontal="center"/>
    </xf>
    <xf numFmtId="0" fontId="0" fillId="0" borderId="15" xfId="0" applyBorder="1" applyAlignment="1">
      <alignment horizontal="center" vertical="center" wrapText="1"/>
    </xf>
    <xf numFmtId="0" fontId="92" fillId="35" borderId="16" xfId="0" applyFont="1" applyFill="1" applyBorder="1" applyAlignment="1">
      <alignment horizontal="center" vertical="center" wrapText="1"/>
    </xf>
    <xf numFmtId="0" fontId="92" fillId="35" borderId="23"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6" xfId="0" applyBorder="1" applyAlignment="1">
      <alignment horizontal="center" vertical="center" wrapText="1"/>
    </xf>
    <xf numFmtId="0" fontId="0" fillId="0" borderId="23" xfId="0" applyBorder="1" applyAlignment="1">
      <alignment horizontal="center" vertical="center" wrapText="1"/>
    </xf>
    <xf numFmtId="0" fontId="0" fillId="35" borderId="15" xfId="0" applyFill="1" applyBorder="1" applyAlignment="1">
      <alignment horizontal="center" vertical="center" wrapText="1"/>
    </xf>
    <xf numFmtId="0" fontId="0" fillId="36" borderId="23" xfId="0" applyFill="1" applyBorder="1" applyAlignment="1">
      <alignment horizontal="center" vertical="center" wrapText="1"/>
    </xf>
    <xf numFmtId="0" fontId="0" fillId="0" borderId="0" xfId="0"/>
    <xf numFmtId="0" fontId="128" fillId="0" borderId="59" xfId="1300" applyFont="1" applyBorder="1" applyAlignment="1">
      <alignment horizontal="center" vertical="center" wrapText="1"/>
    </xf>
    <xf numFmtId="0" fontId="128" fillId="0" borderId="56" xfId="1300" applyFont="1" applyBorder="1" applyAlignment="1">
      <alignment horizontal="center" vertical="center" wrapText="1"/>
    </xf>
    <xf numFmtId="0" fontId="128" fillId="0" borderId="60" xfId="1300" applyFont="1" applyBorder="1" applyAlignment="1">
      <alignment horizontal="center" vertical="center" wrapText="1"/>
    </xf>
    <xf numFmtId="0" fontId="128" fillId="0" borderId="24" xfId="1300" applyFont="1" applyBorder="1" applyAlignment="1">
      <alignment horizontal="center" vertical="center" wrapText="1"/>
    </xf>
    <xf numFmtId="0" fontId="128" fillId="0" borderId="0" xfId="1300" applyFont="1" applyAlignment="1">
      <alignment horizontal="center" vertical="center" wrapText="1"/>
    </xf>
    <xf numFmtId="0" fontId="128" fillId="0" borderId="25" xfId="1300" applyFont="1" applyBorder="1" applyAlignment="1">
      <alignment horizontal="center" vertical="center" wrapText="1"/>
    </xf>
    <xf numFmtId="0" fontId="128" fillId="0" borderId="44" xfId="1300" applyFont="1" applyBorder="1" applyAlignment="1">
      <alignment horizontal="center" vertical="center" wrapText="1"/>
    </xf>
    <xf numFmtId="0" fontId="128" fillId="0" borderId="51" xfId="1300" applyFont="1" applyBorder="1" applyAlignment="1">
      <alignment horizontal="center" vertical="center" wrapText="1"/>
    </xf>
    <xf numFmtId="0" fontId="128" fillId="0" borderId="27" xfId="1300" applyFont="1" applyBorder="1" applyAlignment="1">
      <alignment horizontal="center" vertical="center" wrapText="1"/>
    </xf>
    <xf numFmtId="0" fontId="2" fillId="36" borderId="59" xfId="1300" applyFill="1" applyBorder="1" applyAlignment="1" applyProtection="1">
      <alignment horizontal="left" vertical="justify"/>
      <protection locked="0"/>
    </xf>
    <xf numFmtId="0" fontId="2" fillId="36" borderId="56" xfId="1300" applyFill="1" applyBorder="1" applyAlignment="1" applyProtection="1">
      <alignment horizontal="left" vertical="justify"/>
      <protection locked="0"/>
    </xf>
    <xf numFmtId="0" fontId="2" fillId="36" borderId="60" xfId="1300" applyFill="1" applyBorder="1" applyAlignment="1" applyProtection="1">
      <alignment horizontal="left" vertical="justify"/>
      <protection locked="0"/>
    </xf>
    <xf numFmtId="0" fontId="2" fillId="36" borderId="24" xfId="1300" applyFill="1" applyBorder="1" applyAlignment="1" applyProtection="1">
      <alignment horizontal="left" vertical="justify"/>
      <protection locked="0"/>
    </xf>
    <xf numFmtId="0" fontId="2" fillId="36" borderId="0" xfId="1300" applyFill="1" applyAlignment="1" applyProtection="1">
      <alignment horizontal="left" vertical="justify"/>
      <protection locked="0"/>
    </xf>
    <xf numFmtId="0" fontId="2" fillId="36" borderId="25" xfId="1300" applyFill="1" applyBorder="1" applyAlignment="1" applyProtection="1">
      <alignment horizontal="left" vertical="justify"/>
      <protection locked="0"/>
    </xf>
    <xf numFmtId="0" fontId="2" fillId="36" borderId="24" xfId="1300" applyFill="1" applyBorder="1" applyAlignment="1" applyProtection="1">
      <alignment horizontal="left" vertical="center"/>
      <protection locked="0"/>
    </xf>
    <xf numFmtId="0" fontId="2" fillId="36" borderId="0" xfId="1300" applyFill="1" applyAlignment="1" applyProtection="1">
      <alignment horizontal="left" vertical="center"/>
      <protection locked="0"/>
    </xf>
    <xf numFmtId="0" fontId="2" fillId="36" borderId="25" xfId="1300" applyFill="1" applyBorder="1" applyAlignment="1" applyProtection="1">
      <alignment horizontal="left" vertical="center"/>
      <protection locked="0"/>
    </xf>
    <xf numFmtId="0" fontId="2" fillId="36" borderId="44" xfId="1300" applyFill="1" applyBorder="1" applyAlignment="1" applyProtection="1">
      <alignment horizontal="left" vertical="center"/>
      <protection locked="0"/>
    </xf>
    <xf numFmtId="0" fontId="2" fillId="36" borderId="51" xfId="1300" applyFill="1" applyBorder="1" applyAlignment="1" applyProtection="1">
      <alignment horizontal="left" vertical="center"/>
      <protection locked="0"/>
    </xf>
    <xf numFmtId="0" fontId="2" fillId="36" borderId="27" xfId="1300" applyFill="1" applyBorder="1" applyAlignment="1" applyProtection="1">
      <alignment horizontal="left" vertical="center"/>
      <protection locked="0"/>
    </xf>
  </cellXfs>
  <cellStyles count="2789">
    <cellStyle name="20% - Accent1" xfId="1"/>
    <cellStyle name="20% - Accent2" xfId="2"/>
    <cellStyle name="20% - Accent3" xfId="3"/>
    <cellStyle name="20% - Accent4" xfId="4"/>
    <cellStyle name="20% - Accent5" xfId="5"/>
    <cellStyle name="20% - Accent6" xfId="6"/>
    <cellStyle name="20% - Ênfase1 10" xfId="7"/>
    <cellStyle name="20% - Ênfase1 11" xfId="8"/>
    <cellStyle name="20% - Ênfase1 12" xfId="9"/>
    <cellStyle name="20% - Ênfase1 13" xfId="10"/>
    <cellStyle name="20% - Ênfase1 14" xfId="11"/>
    <cellStyle name="20% - Ênfase1 15" xfId="12"/>
    <cellStyle name="20% - Ênfase1 2" xfId="13"/>
    <cellStyle name="20% - Ênfase1 3" xfId="14"/>
    <cellStyle name="20% - Ênfase1 4" xfId="15"/>
    <cellStyle name="20% - Ênfase1 5" xfId="16"/>
    <cellStyle name="20% - Ênfase1 6" xfId="17"/>
    <cellStyle name="20% - Ênfase1 7" xfId="18"/>
    <cellStyle name="20% - Ênfase1 8" xfId="19"/>
    <cellStyle name="20% - Ênfase1 9" xfId="20"/>
    <cellStyle name="20% - Ênfase2 10" xfId="21"/>
    <cellStyle name="20% - Ênfase2 11" xfId="22"/>
    <cellStyle name="20% - Ênfase2 12" xfId="23"/>
    <cellStyle name="20% - Ênfase2 13" xfId="24"/>
    <cellStyle name="20% - Ênfase2 14" xfId="25"/>
    <cellStyle name="20% - Ênfase2 15" xfId="26"/>
    <cellStyle name="20% - Ênfase2 2" xfId="27"/>
    <cellStyle name="20% - Ênfase2 3" xfId="28"/>
    <cellStyle name="20% - Ênfase2 4" xfId="29"/>
    <cellStyle name="20% - Ênfase2 5" xfId="30"/>
    <cellStyle name="20% - Ênfase2 6" xfId="31"/>
    <cellStyle name="20% - Ênfase2 7" xfId="32"/>
    <cellStyle name="20% - Ênfase2 8" xfId="33"/>
    <cellStyle name="20% - Ênfase2 9" xfId="34"/>
    <cellStyle name="20% - Ênfase3 10" xfId="35"/>
    <cellStyle name="20% - Ênfase3 11" xfId="36"/>
    <cellStyle name="20% - Ênfase3 12" xfId="37"/>
    <cellStyle name="20% - Ênfase3 13" xfId="38"/>
    <cellStyle name="20% - Ênfase3 14" xfId="39"/>
    <cellStyle name="20% - Ênfase3 15" xfId="40"/>
    <cellStyle name="20% - Ênfase3 2" xfId="41"/>
    <cellStyle name="20% - Ênfase3 3" xfId="42"/>
    <cellStyle name="20% - Ênfase3 4" xfId="43"/>
    <cellStyle name="20% - Ênfase3 5" xfId="44"/>
    <cellStyle name="20% - Ênfase3 6" xfId="45"/>
    <cellStyle name="20% - Ênfase3 7" xfId="46"/>
    <cellStyle name="20% - Ênfase3 8" xfId="47"/>
    <cellStyle name="20% - Ênfase3 9" xfId="48"/>
    <cellStyle name="20% - Ênfase4 10" xfId="49"/>
    <cellStyle name="20% - Ênfase4 11" xfId="50"/>
    <cellStyle name="20% - Ênfase4 12" xfId="51"/>
    <cellStyle name="20% - Ênfase4 13" xfId="52"/>
    <cellStyle name="20% - Ênfase4 14" xfId="53"/>
    <cellStyle name="20% - Ênfase4 15" xfId="54"/>
    <cellStyle name="20% - Ênfase4 2" xfId="55"/>
    <cellStyle name="20% - Ênfase4 3" xfId="56"/>
    <cellStyle name="20% - Ênfase4 4" xfId="57"/>
    <cellStyle name="20% - Ênfase4 5" xfId="58"/>
    <cellStyle name="20% - Ênfase4 6" xfId="59"/>
    <cellStyle name="20% - Ênfase4 7" xfId="60"/>
    <cellStyle name="20% - Ênfase4 8" xfId="61"/>
    <cellStyle name="20% - Ênfase4 9" xfId="62"/>
    <cellStyle name="20% - Ênfase5 10" xfId="63"/>
    <cellStyle name="20% - Ênfase5 11" xfId="64"/>
    <cellStyle name="20% - Ênfase5 12" xfId="65"/>
    <cellStyle name="20% - Ênfase5 13" xfId="66"/>
    <cellStyle name="20% - Ênfase5 14" xfId="67"/>
    <cellStyle name="20% - Ênfase5 15" xfId="68"/>
    <cellStyle name="20% - Ênfase5 2" xfId="69"/>
    <cellStyle name="20% - Ênfase5 3" xfId="70"/>
    <cellStyle name="20% - Ênfase5 4" xfId="71"/>
    <cellStyle name="20% - Ênfase5 5" xfId="72"/>
    <cellStyle name="20% - Ênfase5 6" xfId="73"/>
    <cellStyle name="20% - Ênfase5 7" xfId="74"/>
    <cellStyle name="20% - Ênfase5 8" xfId="75"/>
    <cellStyle name="20% - Ênfase5 9" xfId="76"/>
    <cellStyle name="20% - Ênfase6 10" xfId="77"/>
    <cellStyle name="20% - Ênfase6 11" xfId="78"/>
    <cellStyle name="20% - Ênfase6 12" xfId="79"/>
    <cellStyle name="20% - Ênfase6 13" xfId="80"/>
    <cellStyle name="20% - Ênfase6 14" xfId="81"/>
    <cellStyle name="20% - Ênfase6 15" xfId="82"/>
    <cellStyle name="20% - Ênfase6 2" xfId="83"/>
    <cellStyle name="20% - Ênfase6 3" xfId="84"/>
    <cellStyle name="20% - Ênfase6 4" xfId="85"/>
    <cellStyle name="20% - Ênfase6 5" xfId="86"/>
    <cellStyle name="20% - Ênfase6 6" xfId="87"/>
    <cellStyle name="20% - Ênfase6 7" xfId="88"/>
    <cellStyle name="20% - Ênfase6 8" xfId="89"/>
    <cellStyle name="20% - Ênfase6 9" xfId="90"/>
    <cellStyle name="40% - Accent1" xfId="91"/>
    <cellStyle name="40% - Accent2" xfId="92"/>
    <cellStyle name="40% - Accent3" xfId="93"/>
    <cellStyle name="40% - Accent4" xfId="94"/>
    <cellStyle name="40% - Accent5" xfId="95"/>
    <cellStyle name="40% - Accent6" xfId="96"/>
    <cellStyle name="40% - Ênfase1 10" xfId="97"/>
    <cellStyle name="40% - Ênfase1 11" xfId="98"/>
    <cellStyle name="40% - Ênfase1 12" xfId="99"/>
    <cellStyle name="40% - Ênfase1 13" xfId="100"/>
    <cellStyle name="40% - Ênfase1 14" xfId="101"/>
    <cellStyle name="40% - Ênfase1 15" xfId="102"/>
    <cellStyle name="40% - Ênfase1 2" xfId="103"/>
    <cellStyle name="40% - Ênfase1 3" xfId="104"/>
    <cellStyle name="40% - Ênfase1 4" xfId="105"/>
    <cellStyle name="40% - Ênfase1 5" xfId="106"/>
    <cellStyle name="40% - Ênfase1 6" xfId="107"/>
    <cellStyle name="40% - Ênfase1 7" xfId="108"/>
    <cellStyle name="40% - Ênfase1 8" xfId="109"/>
    <cellStyle name="40% - Ênfase1 9" xfId="110"/>
    <cellStyle name="40% - Ênfase2 10" xfId="111"/>
    <cellStyle name="40% - Ênfase2 11" xfId="112"/>
    <cellStyle name="40% - Ênfase2 12" xfId="113"/>
    <cellStyle name="40% - Ênfase2 13" xfId="114"/>
    <cellStyle name="40% - Ênfase2 14" xfId="115"/>
    <cellStyle name="40% - Ênfase2 15" xfId="116"/>
    <cellStyle name="40% - Ênfase2 2" xfId="117"/>
    <cellStyle name="40% - Ênfase2 3" xfId="118"/>
    <cellStyle name="40% - Ênfase2 4" xfId="119"/>
    <cellStyle name="40% - Ênfase2 5" xfId="120"/>
    <cellStyle name="40% - Ênfase2 6" xfId="121"/>
    <cellStyle name="40% - Ênfase2 7" xfId="122"/>
    <cellStyle name="40% - Ênfase2 8" xfId="123"/>
    <cellStyle name="40% - Ênfase2 9" xfId="124"/>
    <cellStyle name="40% - Ênfase3 10" xfId="125"/>
    <cellStyle name="40% - Ênfase3 11" xfId="126"/>
    <cellStyle name="40% - Ênfase3 12" xfId="127"/>
    <cellStyle name="40% - Ênfase3 13" xfId="128"/>
    <cellStyle name="40% - Ênfase3 14" xfId="129"/>
    <cellStyle name="40% - Ênfase3 15" xfId="130"/>
    <cellStyle name="40% - Ênfase3 2" xfId="131"/>
    <cellStyle name="40% - Ênfase3 3" xfId="132"/>
    <cellStyle name="40% - Ênfase3 4" xfId="133"/>
    <cellStyle name="40% - Ênfase3 5" xfId="134"/>
    <cellStyle name="40% - Ênfase3 6" xfId="135"/>
    <cellStyle name="40% - Ênfase3 7" xfId="136"/>
    <cellStyle name="40% - Ênfase3 8" xfId="137"/>
    <cellStyle name="40% - Ênfase3 9" xfId="138"/>
    <cellStyle name="40% - Ênfase4 10" xfId="139"/>
    <cellStyle name="40% - Ênfase4 11" xfId="140"/>
    <cellStyle name="40% - Ênfase4 12" xfId="141"/>
    <cellStyle name="40% - Ênfase4 13" xfId="142"/>
    <cellStyle name="40% - Ênfase4 14" xfId="143"/>
    <cellStyle name="40% - Ênfase4 15" xfId="144"/>
    <cellStyle name="40% - Ênfase4 2" xfId="145"/>
    <cellStyle name="40% - Ênfase4 3" xfId="146"/>
    <cellStyle name="40% - Ênfase4 4" xfId="147"/>
    <cellStyle name="40% - Ênfase4 5" xfId="148"/>
    <cellStyle name="40% - Ênfase4 6" xfId="149"/>
    <cellStyle name="40% - Ênfase4 7" xfId="150"/>
    <cellStyle name="40% - Ênfase4 8" xfId="151"/>
    <cellStyle name="40% - Ênfase4 9" xfId="152"/>
    <cellStyle name="40% - Ênfase5 10" xfId="153"/>
    <cellStyle name="40% - Ênfase5 11" xfId="154"/>
    <cellStyle name="40% - Ênfase5 12" xfId="155"/>
    <cellStyle name="40% - Ênfase5 13" xfId="156"/>
    <cellStyle name="40% - Ênfase5 14" xfId="157"/>
    <cellStyle name="40% - Ênfase5 15" xfId="158"/>
    <cellStyle name="40% - Ênfase5 2" xfId="159"/>
    <cellStyle name="40% - Ênfase5 3" xfId="160"/>
    <cellStyle name="40% - Ênfase5 4" xfId="161"/>
    <cellStyle name="40% - Ênfase5 5" xfId="162"/>
    <cellStyle name="40% - Ênfase5 6" xfId="163"/>
    <cellStyle name="40% - Ênfase5 7" xfId="164"/>
    <cellStyle name="40% - Ênfase5 8" xfId="165"/>
    <cellStyle name="40% - Ênfase5 9" xfId="166"/>
    <cellStyle name="40% - Ênfase6 10" xfId="167"/>
    <cellStyle name="40% - Ênfase6 11" xfId="168"/>
    <cellStyle name="40% - Ênfase6 12" xfId="169"/>
    <cellStyle name="40% - Ênfase6 13" xfId="170"/>
    <cellStyle name="40% - Ênfase6 14" xfId="171"/>
    <cellStyle name="40% - Ênfase6 15" xfId="172"/>
    <cellStyle name="40% - Ênfase6 2" xfId="173"/>
    <cellStyle name="40% - Ênfase6 3" xfId="174"/>
    <cellStyle name="40% - Ênfase6 4" xfId="175"/>
    <cellStyle name="40% - Ênfase6 5" xfId="176"/>
    <cellStyle name="40% - Ênfase6 6" xfId="177"/>
    <cellStyle name="40% - Ênfase6 7" xfId="178"/>
    <cellStyle name="40% - Ênfase6 8" xfId="179"/>
    <cellStyle name="40% - Ênfase6 9" xfId="180"/>
    <cellStyle name="60% - Accent1" xfId="181"/>
    <cellStyle name="60% - Accent2" xfId="182"/>
    <cellStyle name="60% - Accent3" xfId="183"/>
    <cellStyle name="60% - Accent4" xfId="184"/>
    <cellStyle name="60% - Accent5" xfId="185"/>
    <cellStyle name="60% - Accent6" xfId="186"/>
    <cellStyle name="60% - Ênfase1 10" xfId="187"/>
    <cellStyle name="60% - Ênfase1 11" xfId="188"/>
    <cellStyle name="60% - Ênfase1 12" xfId="189"/>
    <cellStyle name="60% - Ênfase1 13" xfId="190"/>
    <cellStyle name="60% - Ênfase1 14" xfId="191"/>
    <cellStyle name="60% - Ênfase1 15" xfId="192"/>
    <cellStyle name="60% - Ênfase1 2" xfId="193"/>
    <cellStyle name="60% - Ênfase1 3" xfId="194"/>
    <cellStyle name="60% - Ênfase1 4" xfId="195"/>
    <cellStyle name="60% - Ênfase1 5" xfId="196"/>
    <cellStyle name="60% - Ênfase1 6" xfId="197"/>
    <cellStyle name="60% - Ênfase1 7" xfId="198"/>
    <cellStyle name="60% - Ênfase1 8" xfId="199"/>
    <cellStyle name="60% - Ênfase1 9" xfId="200"/>
    <cellStyle name="60% - Ênfase2 10" xfId="201"/>
    <cellStyle name="60% - Ênfase2 11" xfId="202"/>
    <cellStyle name="60% - Ênfase2 12" xfId="203"/>
    <cellStyle name="60% - Ênfase2 13" xfId="204"/>
    <cellStyle name="60% - Ênfase2 14" xfId="205"/>
    <cellStyle name="60% - Ênfase2 15" xfId="206"/>
    <cellStyle name="60% - Ênfase2 2" xfId="207"/>
    <cellStyle name="60% - Ênfase2 3" xfId="208"/>
    <cellStyle name="60% - Ênfase2 4" xfId="209"/>
    <cellStyle name="60% - Ênfase2 5" xfId="210"/>
    <cellStyle name="60% - Ênfase2 6" xfId="211"/>
    <cellStyle name="60% - Ênfase2 7" xfId="212"/>
    <cellStyle name="60% - Ênfase2 8" xfId="213"/>
    <cellStyle name="60% - Ênfase2 9" xfId="214"/>
    <cellStyle name="60% - Ênfase3 10" xfId="215"/>
    <cellStyle name="60% - Ênfase3 11" xfId="216"/>
    <cellStyle name="60% - Ênfase3 12" xfId="217"/>
    <cellStyle name="60% - Ênfase3 13" xfId="218"/>
    <cellStyle name="60% - Ênfase3 14" xfId="219"/>
    <cellStyle name="60% - Ênfase3 15" xfId="220"/>
    <cellStyle name="60% - Ênfase3 2" xfId="221"/>
    <cellStyle name="60% - Ênfase3 3" xfId="222"/>
    <cellStyle name="60% - Ênfase3 4" xfId="223"/>
    <cellStyle name="60% - Ênfase3 5" xfId="224"/>
    <cellStyle name="60% - Ênfase3 6" xfId="225"/>
    <cellStyle name="60% - Ênfase3 7" xfId="226"/>
    <cellStyle name="60% - Ênfase3 8" xfId="227"/>
    <cellStyle name="60% - Ênfase3 9" xfId="228"/>
    <cellStyle name="60% - Ênfase4 10" xfId="229"/>
    <cellStyle name="60% - Ênfase4 11" xfId="230"/>
    <cellStyle name="60% - Ênfase4 12" xfId="231"/>
    <cellStyle name="60% - Ênfase4 13" xfId="232"/>
    <cellStyle name="60% - Ênfase4 14" xfId="233"/>
    <cellStyle name="60% - Ênfase4 15" xfId="234"/>
    <cellStyle name="60% - Ênfase4 2" xfId="235"/>
    <cellStyle name="60% - Ênfase4 3" xfId="236"/>
    <cellStyle name="60% - Ênfase4 4" xfId="237"/>
    <cellStyle name="60% - Ênfase4 5" xfId="238"/>
    <cellStyle name="60% - Ênfase4 6" xfId="239"/>
    <cellStyle name="60% - Ênfase4 7" xfId="240"/>
    <cellStyle name="60% - Ênfase4 8" xfId="241"/>
    <cellStyle name="60% - Ênfase4 9" xfId="242"/>
    <cellStyle name="60% - Ênfase5 10" xfId="243"/>
    <cellStyle name="60% - Ênfase5 11" xfId="244"/>
    <cellStyle name="60% - Ênfase5 12" xfId="245"/>
    <cellStyle name="60% - Ênfase5 13" xfId="246"/>
    <cellStyle name="60% - Ênfase5 14" xfId="247"/>
    <cellStyle name="60% - Ênfase5 15" xfId="248"/>
    <cellStyle name="60% - Ênfase5 2" xfId="249"/>
    <cellStyle name="60% - Ênfase5 3" xfId="250"/>
    <cellStyle name="60% - Ênfase5 4" xfId="251"/>
    <cellStyle name="60% - Ênfase5 5" xfId="252"/>
    <cellStyle name="60% - Ênfase5 6" xfId="253"/>
    <cellStyle name="60% - Ênfase5 7" xfId="254"/>
    <cellStyle name="60% - Ênfase5 8" xfId="255"/>
    <cellStyle name="60% - Ênfase5 9" xfId="256"/>
    <cellStyle name="60% - Ênfase6 10" xfId="257"/>
    <cellStyle name="60% - Ênfase6 11" xfId="258"/>
    <cellStyle name="60% - Ênfase6 12" xfId="259"/>
    <cellStyle name="60% - Ênfase6 13" xfId="260"/>
    <cellStyle name="60% - Ênfase6 14" xfId="261"/>
    <cellStyle name="60% - Ênfase6 15" xfId="262"/>
    <cellStyle name="60% - Ênfase6 2" xfId="263"/>
    <cellStyle name="60% - Ênfase6 3" xfId="264"/>
    <cellStyle name="60% - Ênfase6 4" xfId="265"/>
    <cellStyle name="60% - Ênfase6 5" xfId="266"/>
    <cellStyle name="60% - Ênfase6 6" xfId="267"/>
    <cellStyle name="60% - Ênfase6 7" xfId="268"/>
    <cellStyle name="60% - Ênfase6 8" xfId="269"/>
    <cellStyle name="60% - Ênfase6 9" xfId="270"/>
    <cellStyle name="Accent1" xfId="271"/>
    <cellStyle name="Accent2" xfId="272"/>
    <cellStyle name="Accent3" xfId="273"/>
    <cellStyle name="Accent4" xfId="274"/>
    <cellStyle name="Accent5" xfId="275"/>
    <cellStyle name="Accent6" xfId="276"/>
    <cellStyle name="Bad" xfId="277"/>
    <cellStyle name="Bom 10" xfId="278"/>
    <cellStyle name="Bom 11" xfId="279"/>
    <cellStyle name="Bom 12" xfId="280"/>
    <cellStyle name="Bom 13" xfId="281"/>
    <cellStyle name="Bom 14" xfId="282"/>
    <cellStyle name="Bom 15" xfId="283"/>
    <cellStyle name="Bom 2" xfId="284"/>
    <cellStyle name="Bom 3" xfId="285"/>
    <cellStyle name="Bom 4" xfId="286"/>
    <cellStyle name="Bom 5" xfId="287"/>
    <cellStyle name="Bom 6" xfId="288"/>
    <cellStyle name="Bom 7" xfId="289"/>
    <cellStyle name="Bom 8" xfId="290"/>
    <cellStyle name="Bom 9" xfId="291"/>
    <cellStyle name="Calculation" xfId="292"/>
    <cellStyle name="Calculation 10" xfId="293"/>
    <cellStyle name="Calculation 10 2" xfId="294"/>
    <cellStyle name="Calculation 11" xfId="295"/>
    <cellStyle name="Calculation 11 2" xfId="296"/>
    <cellStyle name="Calculation 12" xfId="297"/>
    <cellStyle name="Calculation 12 2" xfId="298"/>
    <cellStyle name="Calculation 13" xfId="299"/>
    <cellStyle name="Calculation 14" xfId="300"/>
    <cellStyle name="Calculation 2" xfId="301"/>
    <cellStyle name="Calculation 2 2" xfId="302"/>
    <cellStyle name="Calculation 3" xfId="303"/>
    <cellStyle name="Calculation 3 2" xfId="304"/>
    <cellStyle name="Calculation 4" xfId="305"/>
    <cellStyle name="Calculation 4 2" xfId="306"/>
    <cellStyle name="Calculation 5" xfId="307"/>
    <cellStyle name="Calculation 5 2" xfId="308"/>
    <cellStyle name="Calculation 6" xfId="309"/>
    <cellStyle name="Calculation 6 2" xfId="310"/>
    <cellStyle name="Calculation 7" xfId="311"/>
    <cellStyle name="Calculation 7 2" xfId="312"/>
    <cellStyle name="Calculation 8" xfId="313"/>
    <cellStyle name="Calculation 8 2" xfId="314"/>
    <cellStyle name="Calculation 9" xfId="315"/>
    <cellStyle name="Calculation 9 2" xfId="316"/>
    <cellStyle name="Calculation_COMPOSIÇÃO BDI" xfId="317"/>
    <cellStyle name="Cálculo 10" xfId="318"/>
    <cellStyle name="Cálculo 10 10" xfId="319"/>
    <cellStyle name="Cálculo 10 10 2" xfId="320"/>
    <cellStyle name="Cálculo 10 11" xfId="321"/>
    <cellStyle name="Cálculo 10 11 2" xfId="322"/>
    <cellStyle name="Cálculo 10 12" xfId="323"/>
    <cellStyle name="Cálculo 10 12 2" xfId="324"/>
    <cellStyle name="Cálculo 10 13" xfId="325"/>
    <cellStyle name="Cálculo 10 14" xfId="326"/>
    <cellStyle name="Cálculo 10 2" xfId="327"/>
    <cellStyle name="Cálculo 10 2 2" xfId="328"/>
    <cellStyle name="Cálculo 10 3" xfId="329"/>
    <cellStyle name="Cálculo 10 3 2" xfId="330"/>
    <cellStyle name="Cálculo 10 4" xfId="331"/>
    <cellStyle name="Cálculo 10 4 2" xfId="332"/>
    <cellStyle name="Cálculo 10 5" xfId="333"/>
    <cellStyle name="Cálculo 10 5 2" xfId="334"/>
    <cellStyle name="Cálculo 10 6" xfId="335"/>
    <cellStyle name="Cálculo 10 6 2" xfId="336"/>
    <cellStyle name="Cálculo 10 7" xfId="337"/>
    <cellStyle name="Cálculo 10 7 2" xfId="338"/>
    <cellStyle name="Cálculo 10 8" xfId="339"/>
    <cellStyle name="Cálculo 10 8 2" xfId="340"/>
    <cellStyle name="Cálculo 10 9" xfId="341"/>
    <cellStyle name="Cálculo 10 9 2" xfId="342"/>
    <cellStyle name="Cálculo 10_COMPOSIÇÃO BDI" xfId="343"/>
    <cellStyle name="Cálculo 11" xfId="344"/>
    <cellStyle name="Cálculo 11 10" xfId="345"/>
    <cellStyle name="Cálculo 11 10 2" xfId="346"/>
    <cellStyle name="Cálculo 11 11" xfId="347"/>
    <cellStyle name="Cálculo 11 11 2" xfId="348"/>
    <cellStyle name="Cálculo 11 12" xfId="349"/>
    <cellStyle name="Cálculo 11 12 2" xfId="350"/>
    <cellStyle name="Cálculo 11 13" xfId="351"/>
    <cellStyle name="Cálculo 11 14" xfId="352"/>
    <cellStyle name="Cálculo 11 2" xfId="353"/>
    <cellStyle name="Cálculo 11 2 2" xfId="354"/>
    <cellStyle name="Cálculo 11 3" xfId="355"/>
    <cellStyle name="Cálculo 11 3 2" xfId="356"/>
    <cellStyle name="Cálculo 11 4" xfId="357"/>
    <cellStyle name="Cálculo 11 4 2" xfId="358"/>
    <cellStyle name="Cálculo 11 5" xfId="359"/>
    <cellStyle name="Cálculo 11 5 2" xfId="360"/>
    <cellStyle name="Cálculo 11 6" xfId="361"/>
    <cellStyle name="Cálculo 11 6 2" xfId="362"/>
    <cellStyle name="Cálculo 11 7" xfId="363"/>
    <cellStyle name="Cálculo 11 7 2" xfId="364"/>
    <cellStyle name="Cálculo 11 8" xfId="365"/>
    <cellStyle name="Cálculo 11 8 2" xfId="366"/>
    <cellStyle name="Cálculo 11 9" xfId="367"/>
    <cellStyle name="Cálculo 11 9 2" xfId="368"/>
    <cellStyle name="Cálculo 11_COMPOSIÇÃO BDI" xfId="369"/>
    <cellStyle name="Cálculo 12" xfId="370"/>
    <cellStyle name="Cálculo 12 10" xfId="371"/>
    <cellStyle name="Cálculo 12 10 2" xfId="372"/>
    <cellStyle name="Cálculo 12 11" xfId="373"/>
    <cellStyle name="Cálculo 12 11 2" xfId="374"/>
    <cellStyle name="Cálculo 12 12" xfId="375"/>
    <cellStyle name="Cálculo 12 12 2" xfId="376"/>
    <cellStyle name="Cálculo 12 13" xfId="377"/>
    <cellStyle name="Cálculo 12 14" xfId="378"/>
    <cellStyle name="Cálculo 12 2" xfId="379"/>
    <cellStyle name="Cálculo 12 2 2" xfId="380"/>
    <cellStyle name="Cálculo 12 3" xfId="381"/>
    <cellStyle name="Cálculo 12 3 2" xfId="382"/>
    <cellStyle name="Cálculo 12 4" xfId="383"/>
    <cellStyle name="Cálculo 12 4 2" xfId="384"/>
    <cellStyle name="Cálculo 12 5" xfId="385"/>
    <cellStyle name="Cálculo 12 5 2" xfId="386"/>
    <cellStyle name="Cálculo 12 6" xfId="387"/>
    <cellStyle name="Cálculo 12 6 2" xfId="388"/>
    <cellStyle name="Cálculo 12 7" xfId="389"/>
    <cellStyle name="Cálculo 12 7 2" xfId="390"/>
    <cellStyle name="Cálculo 12 8" xfId="391"/>
    <cellStyle name="Cálculo 12 8 2" xfId="392"/>
    <cellStyle name="Cálculo 12 9" xfId="393"/>
    <cellStyle name="Cálculo 12 9 2" xfId="394"/>
    <cellStyle name="Cálculo 12_COMPOSIÇÃO BDI" xfId="395"/>
    <cellStyle name="Cálculo 13" xfId="396"/>
    <cellStyle name="Cálculo 13 10" xfId="397"/>
    <cellStyle name="Cálculo 13 10 2" xfId="398"/>
    <cellStyle name="Cálculo 13 11" xfId="399"/>
    <cellStyle name="Cálculo 13 11 2" xfId="400"/>
    <cellStyle name="Cálculo 13 12" xfId="401"/>
    <cellStyle name="Cálculo 13 12 2" xfId="402"/>
    <cellStyle name="Cálculo 13 13" xfId="403"/>
    <cellStyle name="Cálculo 13 14" xfId="404"/>
    <cellStyle name="Cálculo 13 2" xfId="405"/>
    <cellStyle name="Cálculo 13 2 2" xfId="406"/>
    <cellStyle name="Cálculo 13 3" xfId="407"/>
    <cellStyle name="Cálculo 13 3 2" xfId="408"/>
    <cellStyle name="Cálculo 13 4" xfId="409"/>
    <cellStyle name="Cálculo 13 4 2" xfId="410"/>
    <cellStyle name="Cálculo 13 5" xfId="411"/>
    <cellStyle name="Cálculo 13 5 2" xfId="412"/>
    <cellStyle name="Cálculo 13 6" xfId="413"/>
    <cellStyle name="Cálculo 13 6 2" xfId="414"/>
    <cellStyle name="Cálculo 13 7" xfId="415"/>
    <cellStyle name="Cálculo 13 7 2" xfId="416"/>
    <cellStyle name="Cálculo 13 8" xfId="417"/>
    <cellStyle name="Cálculo 13 8 2" xfId="418"/>
    <cellStyle name="Cálculo 13 9" xfId="419"/>
    <cellStyle name="Cálculo 13 9 2" xfId="420"/>
    <cellStyle name="Cálculo 13_COMPOSIÇÃO BDI" xfId="421"/>
    <cellStyle name="Cálculo 14" xfId="422"/>
    <cellStyle name="Cálculo 14 10" xfId="423"/>
    <cellStyle name="Cálculo 14 10 2" xfId="424"/>
    <cellStyle name="Cálculo 14 11" xfId="425"/>
    <cellStyle name="Cálculo 14 11 2" xfId="426"/>
    <cellStyle name="Cálculo 14 12" xfId="427"/>
    <cellStyle name="Cálculo 14 12 2" xfId="428"/>
    <cellStyle name="Cálculo 14 13" xfId="429"/>
    <cellStyle name="Cálculo 14 14" xfId="430"/>
    <cellStyle name="Cálculo 14 2" xfId="431"/>
    <cellStyle name="Cálculo 14 2 2" xfId="432"/>
    <cellStyle name="Cálculo 14 3" xfId="433"/>
    <cellStyle name="Cálculo 14 3 2" xfId="434"/>
    <cellStyle name="Cálculo 14 4" xfId="435"/>
    <cellStyle name="Cálculo 14 4 2" xfId="436"/>
    <cellStyle name="Cálculo 14 5" xfId="437"/>
    <cellStyle name="Cálculo 14 5 2" xfId="438"/>
    <cellStyle name="Cálculo 14 6" xfId="439"/>
    <cellStyle name="Cálculo 14 6 2" xfId="440"/>
    <cellStyle name="Cálculo 14 7" xfId="441"/>
    <cellStyle name="Cálculo 14 7 2" xfId="442"/>
    <cellStyle name="Cálculo 14 8" xfId="443"/>
    <cellStyle name="Cálculo 14 8 2" xfId="444"/>
    <cellStyle name="Cálculo 14 9" xfId="445"/>
    <cellStyle name="Cálculo 14 9 2" xfId="446"/>
    <cellStyle name="Cálculo 14_COMPOSIÇÃO BDI" xfId="447"/>
    <cellStyle name="Cálculo 15" xfId="448"/>
    <cellStyle name="Cálculo 15 10" xfId="449"/>
    <cellStyle name="Cálculo 15 10 2" xfId="450"/>
    <cellStyle name="Cálculo 15 11" xfId="451"/>
    <cellStyle name="Cálculo 15 11 2" xfId="452"/>
    <cellStyle name="Cálculo 15 12" xfId="453"/>
    <cellStyle name="Cálculo 15 12 2" xfId="454"/>
    <cellStyle name="Cálculo 15 13" xfId="455"/>
    <cellStyle name="Cálculo 15 14" xfId="456"/>
    <cellStyle name="Cálculo 15 2" xfId="457"/>
    <cellStyle name="Cálculo 15 2 2" xfId="458"/>
    <cellStyle name="Cálculo 15 3" xfId="459"/>
    <cellStyle name="Cálculo 15 3 2" xfId="460"/>
    <cellStyle name="Cálculo 15 4" xfId="461"/>
    <cellStyle name="Cálculo 15 4 2" xfId="462"/>
    <cellStyle name="Cálculo 15 5" xfId="463"/>
    <cellStyle name="Cálculo 15 5 2" xfId="464"/>
    <cellStyle name="Cálculo 15 6" xfId="465"/>
    <cellStyle name="Cálculo 15 6 2" xfId="466"/>
    <cellStyle name="Cálculo 15 7" xfId="467"/>
    <cellStyle name="Cálculo 15 7 2" xfId="468"/>
    <cellStyle name="Cálculo 15 8" xfId="469"/>
    <cellStyle name="Cálculo 15 8 2" xfId="470"/>
    <cellStyle name="Cálculo 15 9" xfId="471"/>
    <cellStyle name="Cálculo 15 9 2" xfId="472"/>
    <cellStyle name="Cálculo 15_COMPOSIÇÃO BDI" xfId="473"/>
    <cellStyle name="Cálculo 16" xfId="474"/>
    <cellStyle name="Cálculo 16 10" xfId="475"/>
    <cellStyle name="Cálculo 16 10 2" xfId="476"/>
    <cellStyle name="Cálculo 16 11" xfId="477"/>
    <cellStyle name="Cálculo 16 11 2" xfId="478"/>
    <cellStyle name="Cálculo 16 12" xfId="479"/>
    <cellStyle name="Cálculo 16 2" xfId="480"/>
    <cellStyle name="Cálculo 16 2 2" xfId="481"/>
    <cellStyle name="Cálculo 16 3" xfId="482"/>
    <cellStyle name="Cálculo 16 3 2" xfId="483"/>
    <cellStyle name="Cálculo 16 4" xfId="484"/>
    <cellStyle name="Cálculo 16 4 2" xfId="485"/>
    <cellStyle name="Cálculo 16 5" xfId="486"/>
    <cellStyle name="Cálculo 16 5 2" xfId="487"/>
    <cellStyle name="Cálculo 16 6" xfId="488"/>
    <cellStyle name="Cálculo 16 6 2" xfId="489"/>
    <cellStyle name="Cálculo 16 7" xfId="490"/>
    <cellStyle name="Cálculo 16 7 2" xfId="491"/>
    <cellStyle name="Cálculo 16 8" xfId="492"/>
    <cellStyle name="Cálculo 16 8 2" xfId="493"/>
    <cellStyle name="Cálculo 16 9" xfId="494"/>
    <cellStyle name="Cálculo 16 9 2" xfId="495"/>
    <cellStyle name="Cálculo 16_COMPOSIÇÃO BDI" xfId="496"/>
    <cellStyle name="Cálculo 2" xfId="497"/>
    <cellStyle name="Cálculo 2 10" xfId="498"/>
    <cellStyle name="Cálculo 2 10 2" xfId="499"/>
    <cellStyle name="Cálculo 2 11" xfId="500"/>
    <cellStyle name="Cálculo 2 11 2" xfId="501"/>
    <cellStyle name="Cálculo 2 12" xfId="502"/>
    <cellStyle name="Cálculo 2 12 2" xfId="503"/>
    <cellStyle name="Cálculo 2 13" xfId="504"/>
    <cellStyle name="Cálculo 2 14" xfId="505"/>
    <cellStyle name="Cálculo 2 2" xfId="506"/>
    <cellStyle name="Cálculo 2 2 2" xfId="507"/>
    <cellStyle name="Cálculo 2 3" xfId="508"/>
    <cellStyle name="Cálculo 2 3 2" xfId="509"/>
    <cellStyle name="Cálculo 2 4" xfId="510"/>
    <cellStyle name="Cálculo 2 4 2" xfId="511"/>
    <cellStyle name="Cálculo 2 5" xfId="512"/>
    <cellStyle name="Cálculo 2 5 2" xfId="513"/>
    <cellStyle name="Cálculo 2 6" xfId="514"/>
    <cellStyle name="Cálculo 2 6 2" xfId="515"/>
    <cellStyle name="Cálculo 2 7" xfId="516"/>
    <cellStyle name="Cálculo 2 7 2" xfId="517"/>
    <cellStyle name="Cálculo 2 8" xfId="518"/>
    <cellStyle name="Cálculo 2 8 2" xfId="519"/>
    <cellStyle name="Cálculo 2 9" xfId="520"/>
    <cellStyle name="Cálculo 2 9 2" xfId="521"/>
    <cellStyle name="Cálculo 2_COMPOSIÇÃO BDI" xfId="522"/>
    <cellStyle name="Cálculo 3" xfId="523"/>
    <cellStyle name="Cálculo 3 10" xfId="524"/>
    <cellStyle name="Cálculo 3 10 2" xfId="525"/>
    <cellStyle name="Cálculo 3 11" xfId="526"/>
    <cellStyle name="Cálculo 3 11 2" xfId="527"/>
    <cellStyle name="Cálculo 3 12" xfId="528"/>
    <cellStyle name="Cálculo 3 12 2" xfId="529"/>
    <cellStyle name="Cálculo 3 13" xfId="530"/>
    <cellStyle name="Cálculo 3 14" xfId="531"/>
    <cellStyle name="Cálculo 3 2" xfId="532"/>
    <cellStyle name="Cálculo 3 2 2" xfId="533"/>
    <cellStyle name="Cálculo 3 3" xfId="534"/>
    <cellStyle name="Cálculo 3 3 2" xfId="535"/>
    <cellStyle name="Cálculo 3 4" xfId="536"/>
    <cellStyle name="Cálculo 3 4 2" xfId="537"/>
    <cellStyle name="Cálculo 3 5" xfId="538"/>
    <cellStyle name="Cálculo 3 5 2" xfId="539"/>
    <cellStyle name="Cálculo 3 6" xfId="540"/>
    <cellStyle name="Cálculo 3 6 2" xfId="541"/>
    <cellStyle name="Cálculo 3 7" xfId="542"/>
    <cellStyle name="Cálculo 3 7 2" xfId="543"/>
    <cellStyle name="Cálculo 3 8" xfId="544"/>
    <cellStyle name="Cálculo 3 8 2" xfId="545"/>
    <cellStyle name="Cálculo 3 9" xfId="546"/>
    <cellStyle name="Cálculo 3 9 2" xfId="547"/>
    <cellStyle name="Cálculo 3_COMPOSIÇÃO BDI" xfId="548"/>
    <cellStyle name="Cálculo 4" xfId="549"/>
    <cellStyle name="Cálculo 4 10" xfId="550"/>
    <cellStyle name="Cálculo 4 10 2" xfId="551"/>
    <cellStyle name="Cálculo 4 11" xfId="552"/>
    <cellStyle name="Cálculo 4 11 2" xfId="553"/>
    <cellStyle name="Cálculo 4 12" xfId="554"/>
    <cellStyle name="Cálculo 4 12 2" xfId="555"/>
    <cellStyle name="Cálculo 4 13" xfId="556"/>
    <cellStyle name="Cálculo 4 14" xfId="557"/>
    <cellStyle name="Cálculo 4 2" xfId="558"/>
    <cellStyle name="Cálculo 4 2 2" xfId="559"/>
    <cellStyle name="Cálculo 4 3" xfId="560"/>
    <cellStyle name="Cálculo 4 3 2" xfId="561"/>
    <cellStyle name="Cálculo 4 4" xfId="562"/>
    <cellStyle name="Cálculo 4 4 2" xfId="563"/>
    <cellStyle name="Cálculo 4 5" xfId="564"/>
    <cellStyle name="Cálculo 4 5 2" xfId="565"/>
    <cellStyle name="Cálculo 4 6" xfId="566"/>
    <cellStyle name="Cálculo 4 6 2" xfId="567"/>
    <cellStyle name="Cálculo 4 7" xfId="568"/>
    <cellStyle name="Cálculo 4 7 2" xfId="569"/>
    <cellStyle name="Cálculo 4 8" xfId="570"/>
    <cellStyle name="Cálculo 4 8 2" xfId="571"/>
    <cellStyle name="Cálculo 4 9" xfId="572"/>
    <cellStyle name="Cálculo 4 9 2" xfId="573"/>
    <cellStyle name="Cálculo 4_COMPOSIÇÃO BDI" xfId="574"/>
    <cellStyle name="Cálculo 5" xfId="575"/>
    <cellStyle name="Cálculo 5 10" xfId="576"/>
    <cellStyle name="Cálculo 5 10 2" xfId="577"/>
    <cellStyle name="Cálculo 5 11" xfId="578"/>
    <cellStyle name="Cálculo 5 11 2" xfId="579"/>
    <cellStyle name="Cálculo 5 12" xfId="580"/>
    <cellStyle name="Cálculo 5 12 2" xfId="581"/>
    <cellStyle name="Cálculo 5 13" xfId="582"/>
    <cellStyle name="Cálculo 5 14" xfId="583"/>
    <cellStyle name="Cálculo 5 2" xfId="584"/>
    <cellStyle name="Cálculo 5 2 2" xfId="585"/>
    <cellStyle name="Cálculo 5 3" xfId="586"/>
    <cellStyle name="Cálculo 5 3 2" xfId="587"/>
    <cellStyle name="Cálculo 5 4" xfId="588"/>
    <cellStyle name="Cálculo 5 4 2" xfId="589"/>
    <cellStyle name="Cálculo 5 5" xfId="590"/>
    <cellStyle name="Cálculo 5 5 2" xfId="591"/>
    <cellStyle name="Cálculo 5 6" xfId="592"/>
    <cellStyle name="Cálculo 5 6 2" xfId="593"/>
    <cellStyle name="Cálculo 5 7" xfId="594"/>
    <cellStyle name="Cálculo 5 7 2" xfId="595"/>
    <cellStyle name="Cálculo 5 8" xfId="596"/>
    <cellStyle name="Cálculo 5 8 2" xfId="597"/>
    <cellStyle name="Cálculo 5 9" xfId="598"/>
    <cellStyle name="Cálculo 5 9 2" xfId="599"/>
    <cellStyle name="Cálculo 5_COMPOSIÇÃO BDI" xfId="600"/>
    <cellStyle name="Cálculo 6" xfId="601"/>
    <cellStyle name="Cálculo 6 10" xfId="602"/>
    <cellStyle name="Cálculo 6 10 2" xfId="603"/>
    <cellStyle name="Cálculo 6 11" xfId="604"/>
    <cellStyle name="Cálculo 6 11 2" xfId="605"/>
    <cellStyle name="Cálculo 6 12" xfId="606"/>
    <cellStyle name="Cálculo 6 12 2" xfId="607"/>
    <cellStyle name="Cálculo 6 13" xfId="608"/>
    <cellStyle name="Cálculo 6 14" xfId="609"/>
    <cellStyle name="Cálculo 6 2" xfId="610"/>
    <cellStyle name="Cálculo 6 2 2" xfId="611"/>
    <cellStyle name="Cálculo 6 3" xfId="612"/>
    <cellStyle name="Cálculo 6 3 2" xfId="613"/>
    <cellStyle name="Cálculo 6 4" xfId="614"/>
    <cellStyle name="Cálculo 6 4 2" xfId="615"/>
    <cellStyle name="Cálculo 6 5" xfId="616"/>
    <cellStyle name="Cálculo 6 5 2" xfId="617"/>
    <cellStyle name="Cálculo 6 6" xfId="618"/>
    <cellStyle name="Cálculo 6 6 2" xfId="619"/>
    <cellStyle name="Cálculo 6 7" xfId="620"/>
    <cellStyle name="Cálculo 6 7 2" xfId="621"/>
    <cellStyle name="Cálculo 6 8" xfId="622"/>
    <cellStyle name="Cálculo 6 8 2" xfId="623"/>
    <cellStyle name="Cálculo 6 9" xfId="624"/>
    <cellStyle name="Cálculo 6 9 2" xfId="625"/>
    <cellStyle name="Cálculo 6_COMPOSIÇÃO BDI" xfId="626"/>
    <cellStyle name="Cálculo 7" xfId="627"/>
    <cellStyle name="Cálculo 7 10" xfId="628"/>
    <cellStyle name="Cálculo 7 10 2" xfId="629"/>
    <cellStyle name="Cálculo 7 11" xfId="630"/>
    <cellStyle name="Cálculo 7 11 2" xfId="631"/>
    <cellStyle name="Cálculo 7 12" xfId="632"/>
    <cellStyle name="Cálculo 7 12 2" xfId="633"/>
    <cellStyle name="Cálculo 7 13" xfId="634"/>
    <cellStyle name="Cálculo 7 14" xfId="635"/>
    <cellStyle name="Cálculo 7 2" xfId="636"/>
    <cellStyle name="Cálculo 7 2 2" xfId="637"/>
    <cellStyle name="Cálculo 7 3" xfId="638"/>
    <cellStyle name="Cálculo 7 3 2" xfId="639"/>
    <cellStyle name="Cálculo 7 4" xfId="640"/>
    <cellStyle name="Cálculo 7 4 2" xfId="641"/>
    <cellStyle name="Cálculo 7 5" xfId="642"/>
    <cellStyle name="Cálculo 7 5 2" xfId="643"/>
    <cellStyle name="Cálculo 7 6" xfId="644"/>
    <cellStyle name="Cálculo 7 6 2" xfId="645"/>
    <cellStyle name="Cálculo 7 7" xfId="646"/>
    <cellStyle name="Cálculo 7 7 2" xfId="647"/>
    <cellStyle name="Cálculo 7 8" xfId="648"/>
    <cellStyle name="Cálculo 7 8 2" xfId="649"/>
    <cellStyle name="Cálculo 7 9" xfId="650"/>
    <cellStyle name="Cálculo 7 9 2" xfId="651"/>
    <cellStyle name="Cálculo 7_COMPOSIÇÃO BDI" xfId="652"/>
    <cellStyle name="Cálculo 8" xfId="653"/>
    <cellStyle name="Cálculo 8 10" xfId="654"/>
    <cellStyle name="Cálculo 8 10 2" xfId="655"/>
    <cellStyle name="Cálculo 8 11" xfId="656"/>
    <cellStyle name="Cálculo 8 11 2" xfId="657"/>
    <cellStyle name="Cálculo 8 12" xfId="658"/>
    <cellStyle name="Cálculo 8 12 2" xfId="659"/>
    <cellStyle name="Cálculo 8 13" xfId="660"/>
    <cellStyle name="Cálculo 8 14" xfId="661"/>
    <cellStyle name="Cálculo 8 2" xfId="662"/>
    <cellStyle name="Cálculo 8 2 2" xfId="663"/>
    <cellStyle name="Cálculo 8 3" xfId="664"/>
    <cellStyle name="Cálculo 8 3 2" xfId="665"/>
    <cellStyle name="Cálculo 8 4" xfId="666"/>
    <cellStyle name="Cálculo 8 4 2" xfId="667"/>
    <cellStyle name="Cálculo 8 5" xfId="668"/>
    <cellStyle name="Cálculo 8 5 2" xfId="669"/>
    <cellStyle name="Cálculo 8 6" xfId="670"/>
    <cellStyle name="Cálculo 8 6 2" xfId="671"/>
    <cellStyle name="Cálculo 8 7" xfId="672"/>
    <cellStyle name="Cálculo 8 7 2" xfId="673"/>
    <cellStyle name="Cálculo 8 8" xfId="674"/>
    <cellStyle name="Cálculo 8 8 2" xfId="675"/>
    <cellStyle name="Cálculo 8 9" xfId="676"/>
    <cellStyle name="Cálculo 8 9 2" xfId="677"/>
    <cellStyle name="Cálculo 8_COMPOSIÇÃO BDI" xfId="678"/>
    <cellStyle name="Cálculo 9" xfId="679"/>
    <cellStyle name="Cálculo 9 10" xfId="680"/>
    <cellStyle name="Cálculo 9 10 2" xfId="681"/>
    <cellStyle name="Cálculo 9 11" xfId="682"/>
    <cellStyle name="Cálculo 9 11 2" xfId="683"/>
    <cellStyle name="Cálculo 9 12" xfId="684"/>
    <cellStyle name="Cálculo 9 12 2" xfId="685"/>
    <cellStyle name="Cálculo 9 13" xfId="686"/>
    <cellStyle name="Cálculo 9 14" xfId="687"/>
    <cellStyle name="Cálculo 9 2" xfId="688"/>
    <cellStyle name="Cálculo 9 2 2" xfId="689"/>
    <cellStyle name="Cálculo 9 3" xfId="690"/>
    <cellStyle name="Cálculo 9 3 2" xfId="691"/>
    <cellStyle name="Cálculo 9 4" xfId="692"/>
    <cellStyle name="Cálculo 9 4 2" xfId="693"/>
    <cellStyle name="Cálculo 9 5" xfId="694"/>
    <cellStyle name="Cálculo 9 5 2" xfId="695"/>
    <cellStyle name="Cálculo 9 6" xfId="696"/>
    <cellStyle name="Cálculo 9 6 2" xfId="697"/>
    <cellStyle name="Cálculo 9 7" xfId="698"/>
    <cellStyle name="Cálculo 9 7 2" xfId="699"/>
    <cellStyle name="Cálculo 9 8" xfId="700"/>
    <cellStyle name="Cálculo 9 8 2" xfId="701"/>
    <cellStyle name="Cálculo 9 9" xfId="702"/>
    <cellStyle name="Cálculo 9 9 2" xfId="703"/>
    <cellStyle name="Cálculo 9_COMPOSIÇÃO BDI" xfId="704"/>
    <cellStyle name="Célula de Verificação 10" xfId="705"/>
    <cellStyle name="Célula de Verificação 11" xfId="706"/>
    <cellStyle name="Célula de Verificação 12" xfId="707"/>
    <cellStyle name="Célula de Verificação 13" xfId="708"/>
    <cellStyle name="Célula de Verificação 14" xfId="709"/>
    <cellStyle name="Célula de Verificação 15" xfId="710"/>
    <cellStyle name="Célula de Verificação 2" xfId="711"/>
    <cellStyle name="Célula de Verificação 3" xfId="712"/>
    <cellStyle name="Célula de Verificação 4" xfId="713"/>
    <cellStyle name="Célula de Verificação 5" xfId="714"/>
    <cellStyle name="Célula de Verificação 6" xfId="715"/>
    <cellStyle name="Célula de Verificação 7" xfId="716"/>
    <cellStyle name="Célula de Verificação 8" xfId="717"/>
    <cellStyle name="Célula de Verificação 9" xfId="718"/>
    <cellStyle name="Célula Vinculada 10" xfId="719"/>
    <cellStyle name="Célula Vinculada 11" xfId="720"/>
    <cellStyle name="Célula Vinculada 12" xfId="721"/>
    <cellStyle name="Célula Vinculada 13" xfId="722"/>
    <cellStyle name="Célula Vinculada 14" xfId="723"/>
    <cellStyle name="Célula Vinculada 15" xfId="724"/>
    <cellStyle name="Célula Vinculada 2" xfId="725"/>
    <cellStyle name="Célula Vinculada 3" xfId="726"/>
    <cellStyle name="Célula Vinculada 4" xfId="727"/>
    <cellStyle name="Célula Vinculada 5" xfId="728"/>
    <cellStyle name="Célula Vinculada 6" xfId="729"/>
    <cellStyle name="Célula Vinculada 7" xfId="730"/>
    <cellStyle name="Célula Vinculada 8" xfId="731"/>
    <cellStyle name="Célula Vinculada 9" xfId="732"/>
    <cellStyle name="Check Cell" xfId="733"/>
    <cellStyle name="Comma0" xfId="734"/>
    <cellStyle name="Currency0" xfId="735"/>
    <cellStyle name="Ênfase1 10" xfId="736"/>
    <cellStyle name="Ênfase1 11" xfId="737"/>
    <cellStyle name="Ênfase1 12" xfId="738"/>
    <cellStyle name="Ênfase1 13" xfId="739"/>
    <cellStyle name="Ênfase1 14" xfId="740"/>
    <cellStyle name="Ênfase1 15" xfId="741"/>
    <cellStyle name="Ênfase1 2" xfId="742"/>
    <cellStyle name="Ênfase1 3" xfId="743"/>
    <cellStyle name="Ênfase1 4" xfId="744"/>
    <cellStyle name="Ênfase1 5" xfId="745"/>
    <cellStyle name="Ênfase1 6" xfId="746"/>
    <cellStyle name="Ênfase1 7" xfId="747"/>
    <cellStyle name="Ênfase1 8" xfId="748"/>
    <cellStyle name="Ênfase1 9" xfId="749"/>
    <cellStyle name="Ênfase2 10" xfId="750"/>
    <cellStyle name="Ênfase2 11" xfId="751"/>
    <cellStyle name="Ênfase2 12" xfId="752"/>
    <cellStyle name="Ênfase2 13" xfId="753"/>
    <cellStyle name="Ênfase2 14" xfId="754"/>
    <cellStyle name="Ênfase2 15" xfId="755"/>
    <cellStyle name="Ênfase2 2" xfId="756"/>
    <cellStyle name="Ênfase2 3" xfId="757"/>
    <cellStyle name="Ênfase2 4" xfId="758"/>
    <cellStyle name="Ênfase2 5" xfId="759"/>
    <cellStyle name="Ênfase2 6" xfId="760"/>
    <cellStyle name="Ênfase2 7" xfId="761"/>
    <cellStyle name="Ênfase2 8" xfId="762"/>
    <cellStyle name="Ênfase2 9" xfId="763"/>
    <cellStyle name="Ênfase3 10" xfId="764"/>
    <cellStyle name="Ênfase3 11" xfId="765"/>
    <cellStyle name="Ênfase3 12" xfId="766"/>
    <cellStyle name="Ênfase3 13" xfId="767"/>
    <cellStyle name="Ênfase3 14" xfId="768"/>
    <cellStyle name="Ênfase3 15" xfId="769"/>
    <cellStyle name="Ênfase3 2" xfId="770"/>
    <cellStyle name="Ênfase3 3" xfId="771"/>
    <cellStyle name="Ênfase3 4" xfId="772"/>
    <cellStyle name="Ênfase3 5" xfId="773"/>
    <cellStyle name="Ênfase3 6" xfId="774"/>
    <cellStyle name="Ênfase3 7" xfId="775"/>
    <cellStyle name="Ênfase3 8" xfId="776"/>
    <cellStyle name="Ênfase3 9" xfId="777"/>
    <cellStyle name="Ênfase4 10" xfId="778"/>
    <cellStyle name="Ênfase4 11" xfId="779"/>
    <cellStyle name="Ênfase4 12" xfId="780"/>
    <cellStyle name="Ênfase4 13" xfId="781"/>
    <cellStyle name="Ênfase4 14" xfId="782"/>
    <cellStyle name="Ênfase4 15" xfId="783"/>
    <cellStyle name="Ênfase4 2" xfId="784"/>
    <cellStyle name="Ênfase4 3" xfId="785"/>
    <cellStyle name="Ênfase4 4" xfId="786"/>
    <cellStyle name="Ênfase4 5" xfId="787"/>
    <cellStyle name="Ênfase4 6" xfId="788"/>
    <cellStyle name="Ênfase4 7" xfId="789"/>
    <cellStyle name="Ênfase4 8" xfId="790"/>
    <cellStyle name="Ênfase4 9" xfId="791"/>
    <cellStyle name="Ênfase5 10" xfId="792"/>
    <cellStyle name="Ênfase5 11" xfId="793"/>
    <cellStyle name="Ênfase5 12" xfId="794"/>
    <cellStyle name="Ênfase5 13" xfId="795"/>
    <cellStyle name="Ênfase5 14" xfId="796"/>
    <cellStyle name="Ênfase5 15" xfId="797"/>
    <cellStyle name="Ênfase5 2" xfId="798"/>
    <cellStyle name="Ênfase5 3" xfId="799"/>
    <cellStyle name="Ênfase5 4" xfId="800"/>
    <cellStyle name="Ênfase5 5" xfId="801"/>
    <cellStyle name="Ênfase5 6" xfId="802"/>
    <cellStyle name="Ênfase5 7" xfId="803"/>
    <cellStyle name="Ênfase5 8" xfId="804"/>
    <cellStyle name="Ênfase5 9" xfId="805"/>
    <cellStyle name="Ênfase6 10" xfId="806"/>
    <cellStyle name="Ênfase6 11" xfId="807"/>
    <cellStyle name="Ênfase6 12" xfId="808"/>
    <cellStyle name="Ênfase6 13" xfId="809"/>
    <cellStyle name="Ênfase6 14" xfId="810"/>
    <cellStyle name="Ênfase6 15" xfId="811"/>
    <cellStyle name="Ênfase6 2" xfId="812"/>
    <cellStyle name="Ênfase6 3" xfId="813"/>
    <cellStyle name="Ênfase6 4" xfId="814"/>
    <cellStyle name="Ênfase6 5" xfId="815"/>
    <cellStyle name="Ênfase6 6" xfId="816"/>
    <cellStyle name="Ênfase6 7" xfId="817"/>
    <cellStyle name="Ênfase6 8" xfId="818"/>
    <cellStyle name="Ênfase6 9" xfId="819"/>
    <cellStyle name="Entrada 10" xfId="820"/>
    <cellStyle name="Entrada 10 10" xfId="821"/>
    <cellStyle name="Entrada 10 10 2" xfId="822"/>
    <cellStyle name="Entrada 10 11" xfId="823"/>
    <cellStyle name="Entrada 10 11 2" xfId="824"/>
    <cellStyle name="Entrada 10 12" xfId="825"/>
    <cellStyle name="Entrada 10 12 2" xfId="826"/>
    <cellStyle name="Entrada 10 13" xfId="827"/>
    <cellStyle name="Entrada 10 14" xfId="828"/>
    <cellStyle name="Entrada 10 2" xfId="829"/>
    <cellStyle name="Entrada 10 2 2" xfId="830"/>
    <cellStyle name="Entrada 10 3" xfId="831"/>
    <cellStyle name="Entrada 10 3 2" xfId="832"/>
    <cellStyle name="Entrada 10 4" xfId="833"/>
    <cellStyle name="Entrada 10 4 2" xfId="834"/>
    <cellStyle name="Entrada 10 5" xfId="835"/>
    <cellStyle name="Entrada 10 5 2" xfId="836"/>
    <cellStyle name="Entrada 10 6" xfId="837"/>
    <cellStyle name="Entrada 10 6 2" xfId="838"/>
    <cellStyle name="Entrada 10 7" xfId="839"/>
    <cellStyle name="Entrada 10 7 2" xfId="840"/>
    <cellStyle name="Entrada 10 8" xfId="841"/>
    <cellStyle name="Entrada 10 8 2" xfId="842"/>
    <cellStyle name="Entrada 10 9" xfId="843"/>
    <cellStyle name="Entrada 10 9 2" xfId="844"/>
    <cellStyle name="Entrada 10_COMPOSIÇÃO BDI" xfId="845"/>
    <cellStyle name="Entrada 11" xfId="846"/>
    <cellStyle name="Entrada 11 10" xfId="847"/>
    <cellStyle name="Entrada 11 10 2" xfId="848"/>
    <cellStyle name="Entrada 11 11" xfId="849"/>
    <cellStyle name="Entrada 11 11 2" xfId="850"/>
    <cellStyle name="Entrada 11 12" xfId="851"/>
    <cellStyle name="Entrada 11 12 2" xfId="852"/>
    <cellStyle name="Entrada 11 13" xfId="853"/>
    <cellStyle name="Entrada 11 14" xfId="854"/>
    <cellStyle name="Entrada 11 2" xfId="855"/>
    <cellStyle name="Entrada 11 2 2" xfId="856"/>
    <cellStyle name="Entrada 11 3" xfId="857"/>
    <cellStyle name="Entrada 11 3 2" xfId="858"/>
    <cellStyle name="Entrada 11 4" xfId="859"/>
    <cellStyle name="Entrada 11 4 2" xfId="860"/>
    <cellStyle name="Entrada 11 5" xfId="861"/>
    <cellStyle name="Entrada 11 5 2" xfId="862"/>
    <cellStyle name="Entrada 11 6" xfId="863"/>
    <cellStyle name="Entrada 11 6 2" xfId="864"/>
    <cellStyle name="Entrada 11 7" xfId="865"/>
    <cellStyle name="Entrada 11 7 2" xfId="866"/>
    <cellStyle name="Entrada 11 8" xfId="867"/>
    <cellStyle name="Entrada 11 8 2" xfId="868"/>
    <cellStyle name="Entrada 11 9" xfId="869"/>
    <cellStyle name="Entrada 11 9 2" xfId="870"/>
    <cellStyle name="Entrada 11_COMPOSIÇÃO BDI" xfId="871"/>
    <cellStyle name="Entrada 12" xfId="872"/>
    <cellStyle name="Entrada 12 10" xfId="873"/>
    <cellStyle name="Entrada 12 10 2" xfId="874"/>
    <cellStyle name="Entrada 12 11" xfId="875"/>
    <cellStyle name="Entrada 12 11 2" xfId="876"/>
    <cellStyle name="Entrada 12 12" xfId="877"/>
    <cellStyle name="Entrada 12 12 2" xfId="878"/>
    <cellStyle name="Entrada 12 13" xfId="879"/>
    <cellStyle name="Entrada 12 14" xfId="880"/>
    <cellStyle name="Entrada 12 2" xfId="881"/>
    <cellStyle name="Entrada 12 2 2" xfId="882"/>
    <cellStyle name="Entrada 12 3" xfId="883"/>
    <cellStyle name="Entrada 12 3 2" xfId="884"/>
    <cellStyle name="Entrada 12 4" xfId="885"/>
    <cellStyle name="Entrada 12 4 2" xfId="886"/>
    <cellStyle name="Entrada 12 5" xfId="887"/>
    <cellStyle name="Entrada 12 5 2" xfId="888"/>
    <cellStyle name="Entrada 12 6" xfId="889"/>
    <cellStyle name="Entrada 12 6 2" xfId="890"/>
    <cellStyle name="Entrada 12 7" xfId="891"/>
    <cellStyle name="Entrada 12 7 2" xfId="892"/>
    <cellStyle name="Entrada 12 8" xfId="893"/>
    <cellStyle name="Entrada 12 8 2" xfId="894"/>
    <cellStyle name="Entrada 12 9" xfId="895"/>
    <cellStyle name="Entrada 12 9 2" xfId="896"/>
    <cellStyle name="Entrada 12_COMPOSIÇÃO BDI" xfId="897"/>
    <cellStyle name="Entrada 13" xfId="898"/>
    <cellStyle name="Entrada 13 10" xfId="899"/>
    <cellStyle name="Entrada 13 10 2" xfId="900"/>
    <cellStyle name="Entrada 13 11" xfId="901"/>
    <cellStyle name="Entrada 13 11 2" xfId="902"/>
    <cellStyle name="Entrada 13 12" xfId="903"/>
    <cellStyle name="Entrada 13 12 2" xfId="904"/>
    <cellStyle name="Entrada 13 13" xfId="905"/>
    <cellStyle name="Entrada 13 14" xfId="906"/>
    <cellStyle name="Entrada 13 2" xfId="907"/>
    <cellStyle name="Entrada 13 2 2" xfId="908"/>
    <cellStyle name="Entrada 13 3" xfId="909"/>
    <cellStyle name="Entrada 13 3 2" xfId="910"/>
    <cellStyle name="Entrada 13 4" xfId="911"/>
    <cellStyle name="Entrada 13 4 2" xfId="912"/>
    <cellStyle name="Entrada 13 5" xfId="913"/>
    <cellStyle name="Entrada 13 5 2" xfId="914"/>
    <cellStyle name="Entrada 13 6" xfId="915"/>
    <cellStyle name="Entrada 13 6 2" xfId="916"/>
    <cellStyle name="Entrada 13 7" xfId="917"/>
    <cellStyle name="Entrada 13 7 2" xfId="918"/>
    <cellStyle name="Entrada 13 8" xfId="919"/>
    <cellStyle name="Entrada 13 8 2" xfId="920"/>
    <cellStyle name="Entrada 13 9" xfId="921"/>
    <cellStyle name="Entrada 13 9 2" xfId="922"/>
    <cellStyle name="Entrada 13_COMPOSIÇÃO BDI" xfId="923"/>
    <cellStyle name="Entrada 14" xfId="924"/>
    <cellStyle name="Entrada 14 10" xfId="925"/>
    <cellStyle name="Entrada 14 10 2" xfId="926"/>
    <cellStyle name="Entrada 14 11" xfId="927"/>
    <cellStyle name="Entrada 14 11 2" xfId="928"/>
    <cellStyle name="Entrada 14 12" xfId="929"/>
    <cellStyle name="Entrada 14 12 2" xfId="930"/>
    <cellStyle name="Entrada 14 13" xfId="931"/>
    <cellStyle name="Entrada 14 14" xfId="932"/>
    <cellStyle name="Entrada 14 2" xfId="933"/>
    <cellStyle name="Entrada 14 2 2" xfId="934"/>
    <cellStyle name="Entrada 14 3" xfId="935"/>
    <cellStyle name="Entrada 14 3 2" xfId="936"/>
    <cellStyle name="Entrada 14 4" xfId="937"/>
    <cellStyle name="Entrada 14 4 2" xfId="938"/>
    <cellStyle name="Entrada 14 5" xfId="939"/>
    <cellStyle name="Entrada 14 5 2" xfId="940"/>
    <cellStyle name="Entrada 14 6" xfId="941"/>
    <cellStyle name="Entrada 14 6 2" xfId="942"/>
    <cellStyle name="Entrada 14 7" xfId="943"/>
    <cellStyle name="Entrada 14 7 2" xfId="944"/>
    <cellStyle name="Entrada 14 8" xfId="945"/>
    <cellStyle name="Entrada 14 8 2" xfId="946"/>
    <cellStyle name="Entrada 14 9" xfId="947"/>
    <cellStyle name="Entrada 14 9 2" xfId="948"/>
    <cellStyle name="Entrada 14_COMPOSIÇÃO BDI" xfId="949"/>
    <cellStyle name="Entrada 15" xfId="950"/>
    <cellStyle name="Entrada 15 10" xfId="951"/>
    <cellStyle name="Entrada 15 10 2" xfId="952"/>
    <cellStyle name="Entrada 15 11" xfId="953"/>
    <cellStyle name="Entrada 15 11 2" xfId="954"/>
    <cellStyle name="Entrada 15 12" xfId="955"/>
    <cellStyle name="Entrada 15 12 2" xfId="956"/>
    <cellStyle name="Entrada 15 13" xfId="957"/>
    <cellStyle name="Entrada 15 14" xfId="958"/>
    <cellStyle name="Entrada 15 2" xfId="959"/>
    <cellStyle name="Entrada 15 2 2" xfId="960"/>
    <cellStyle name="Entrada 15 3" xfId="961"/>
    <cellStyle name="Entrada 15 3 2" xfId="962"/>
    <cellStyle name="Entrada 15 4" xfId="963"/>
    <cellStyle name="Entrada 15 4 2" xfId="964"/>
    <cellStyle name="Entrada 15 5" xfId="965"/>
    <cellStyle name="Entrada 15 5 2" xfId="966"/>
    <cellStyle name="Entrada 15 6" xfId="967"/>
    <cellStyle name="Entrada 15 6 2" xfId="968"/>
    <cellStyle name="Entrada 15 7" xfId="969"/>
    <cellStyle name="Entrada 15 7 2" xfId="970"/>
    <cellStyle name="Entrada 15 8" xfId="971"/>
    <cellStyle name="Entrada 15 8 2" xfId="972"/>
    <cellStyle name="Entrada 15 9" xfId="973"/>
    <cellStyle name="Entrada 15 9 2" xfId="974"/>
    <cellStyle name="Entrada 15_COMPOSIÇÃO BDI" xfId="975"/>
    <cellStyle name="Entrada 16" xfId="976"/>
    <cellStyle name="Entrada 16 10" xfId="977"/>
    <cellStyle name="Entrada 16 10 2" xfId="978"/>
    <cellStyle name="Entrada 16 11" xfId="979"/>
    <cellStyle name="Entrada 16 11 2" xfId="980"/>
    <cellStyle name="Entrada 16 12" xfId="981"/>
    <cellStyle name="Entrada 16 2" xfId="982"/>
    <cellStyle name="Entrada 16 2 2" xfId="983"/>
    <cellStyle name="Entrada 16 3" xfId="984"/>
    <cellStyle name="Entrada 16 3 2" xfId="985"/>
    <cellStyle name="Entrada 16 4" xfId="986"/>
    <cellStyle name="Entrada 16 4 2" xfId="987"/>
    <cellStyle name="Entrada 16 5" xfId="988"/>
    <cellStyle name="Entrada 16 5 2" xfId="989"/>
    <cellStyle name="Entrada 16 6" xfId="990"/>
    <cellStyle name="Entrada 16 6 2" xfId="991"/>
    <cellStyle name="Entrada 16 7" xfId="992"/>
    <cellStyle name="Entrada 16 7 2" xfId="993"/>
    <cellStyle name="Entrada 16 8" xfId="994"/>
    <cellStyle name="Entrada 16 8 2" xfId="995"/>
    <cellStyle name="Entrada 16 9" xfId="996"/>
    <cellStyle name="Entrada 16 9 2" xfId="997"/>
    <cellStyle name="Entrada 16_COMPOSIÇÃO BDI" xfId="998"/>
    <cellStyle name="Entrada 2" xfId="999"/>
    <cellStyle name="Entrada 2 10" xfId="1000"/>
    <cellStyle name="Entrada 2 10 2" xfId="1001"/>
    <cellStyle name="Entrada 2 11" xfId="1002"/>
    <cellStyle name="Entrada 2 11 2" xfId="1003"/>
    <cellStyle name="Entrada 2 12" xfId="1004"/>
    <cellStyle name="Entrada 2 12 2" xfId="1005"/>
    <cellStyle name="Entrada 2 13" xfId="1006"/>
    <cellStyle name="Entrada 2 14" xfId="1007"/>
    <cellStyle name="Entrada 2 2" xfId="1008"/>
    <cellStyle name="Entrada 2 2 2" xfId="1009"/>
    <cellStyle name="Entrada 2 3" xfId="1010"/>
    <cellStyle name="Entrada 2 3 2" xfId="1011"/>
    <cellStyle name="Entrada 2 4" xfId="1012"/>
    <cellStyle name="Entrada 2 4 2" xfId="1013"/>
    <cellStyle name="Entrada 2 5" xfId="1014"/>
    <cellStyle name="Entrada 2 5 2" xfId="1015"/>
    <cellStyle name="Entrada 2 6" xfId="1016"/>
    <cellStyle name="Entrada 2 6 2" xfId="1017"/>
    <cellStyle name="Entrada 2 7" xfId="1018"/>
    <cellStyle name="Entrada 2 7 2" xfId="1019"/>
    <cellStyle name="Entrada 2 8" xfId="1020"/>
    <cellStyle name="Entrada 2 8 2" xfId="1021"/>
    <cellStyle name="Entrada 2 9" xfId="1022"/>
    <cellStyle name="Entrada 2 9 2" xfId="1023"/>
    <cellStyle name="Entrada 2_COMPOSIÇÃO BDI" xfId="1024"/>
    <cellStyle name="Entrada 3" xfId="1025"/>
    <cellStyle name="Entrada 3 10" xfId="1026"/>
    <cellStyle name="Entrada 3 10 2" xfId="1027"/>
    <cellStyle name="Entrada 3 11" xfId="1028"/>
    <cellStyle name="Entrada 3 11 2" xfId="1029"/>
    <cellStyle name="Entrada 3 12" xfId="1030"/>
    <cellStyle name="Entrada 3 12 2" xfId="1031"/>
    <cellStyle name="Entrada 3 13" xfId="1032"/>
    <cellStyle name="Entrada 3 14" xfId="1033"/>
    <cellStyle name="Entrada 3 2" xfId="1034"/>
    <cellStyle name="Entrada 3 2 2" xfId="1035"/>
    <cellStyle name="Entrada 3 3" xfId="1036"/>
    <cellStyle name="Entrada 3 3 2" xfId="1037"/>
    <cellStyle name="Entrada 3 4" xfId="1038"/>
    <cellStyle name="Entrada 3 4 2" xfId="1039"/>
    <cellStyle name="Entrada 3 5" xfId="1040"/>
    <cellStyle name="Entrada 3 5 2" xfId="1041"/>
    <cellStyle name="Entrada 3 6" xfId="1042"/>
    <cellStyle name="Entrada 3 6 2" xfId="1043"/>
    <cellStyle name="Entrada 3 7" xfId="1044"/>
    <cellStyle name="Entrada 3 7 2" xfId="1045"/>
    <cellStyle name="Entrada 3 8" xfId="1046"/>
    <cellStyle name="Entrada 3 8 2" xfId="1047"/>
    <cellStyle name="Entrada 3 9" xfId="1048"/>
    <cellStyle name="Entrada 3 9 2" xfId="1049"/>
    <cellStyle name="Entrada 3_COMPOSIÇÃO BDI" xfId="1050"/>
    <cellStyle name="Entrada 4" xfId="1051"/>
    <cellStyle name="Entrada 4 10" xfId="1052"/>
    <cellStyle name="Entrada 4 10 2" xfId="1053"/>
    <cellStyle name="Entrada 4 11" xfId="1054"/>
    <cellStyle name="Entrada 4 11 2" xfId="1055"/>
    <cellStyle name="Entrada 4 12" xfId="1056"/>
    <cellStyle name="Entrada 4 12 2" xfId="1057"/>
    <cellStyle name="Entrada 4 13" xfId="1058"/>
    <cellStyle name="Entrada 4 14" xfId="1059"/>
    <cellStyle name="Entrada 4 2" xfId="1060"/>
    <cellStyle name="Entrada 4 2 2" xfId="1061"/>
    <cellStyle name="Entrada 4 3" xfId="1062"/>
    <cellStyle name="Entrada 4 3 2" xfId="1063"/>
    <cellStyle name="Entrada 4 4" xfId="1064"/>
    <cellStyle name="Entrada 4 4 2" xfId="1065"/>
    <cellStyle name="Entrada 4 5" xfId="1066"/>
    <cellStyle name="Entrada 4 5 2" xfId="1067"/>
    <cellStyle name="Entrada 4 6" xfId="1068"/>
    <cellStyle name="Entrada 4 6 2" xfId="1069"/>
    <cellStyle name="Entrada 4 7" xfId="1070"/>
    <cellStyle name="Entrada 4 7 2" xfId="1071"/>
    <cellStyle name="Entrada 4 8" xfId="1072"/>
    <cellStyle name="Entrada 4 8 2" xfId="1073"/>
    <cellStyle name="Entrada 4 9" xfId="1074"/>
    <cellStyle name="Entrada 4 9 2" xfId="1075"/>
    <cellStyle name="Entrada 4_COMPOSIÇÃO BDI" xfId="1076"/>
    <cellStyle name="Entrada 5" xfId="1077"/>
    <cellStyle name="Entrada 5 10" xfId="1078"/>
    <cellStyle name="Entrada 5 10 2" xfId="1079"/>
    <cellStyle name="Entrada 5 11" xfId="1080"/>
    <cellStyle name="Entrada 5 11 2" xfId="1081"/>
    <cellStyle name="Entrada 5 12" xfId="1082"/>
    <cellStyle name="Entrada 5 12 2" xfId="1083"/>
    <cellStyle name="Entrada 5 13" xfId="1084"/>
    <cellStyle name="Entrada 5 14" xfId="1085"/>
    <cellStyle name="Entrada 5 2" xfId="1086"/>
    <cellStyle name="Entrada 5 2 2" xfId="1087"/>
    <cellStyle name="Entrada 5 3" xfId="1088"/>
    <cellStyle name="Entrada 5 3 2" xfId="1089"/>
    <cellStyle name="Entrada 5 4" xfId="1090"/>
    <cellStyle name="Entrada 5 4 2" xfId="1091"/>
    <cellStyle name="Entrada 5 5" xfId="1092"/>
    <cellStyle name="Entrada 5 5 2" xfId="1093"/>
    <cellStyle name="Entrada 5 6" xfId="1094"/>
    <cellStyle name="Entrada 5 6 2" xfId="1095"/>
    <cellStyle name="Entrada 5 7" xfId="1096"/>
    <cellStyle name="Entrada 5 7 2" xfId="1097"/>
    <cellStyle name="Entrada 5 8" xfId="1098"/>
    <cellStyle name="Entrada 5 8 2" xfId="1099"/>
    <cellStyle name="Entrada 5 9" xfId="1100"/>
    <cellStyle name="Entrada 5 9 2" xfId="1101"/>
    <cellStyle name="Entrada 5_COMPOSIÇÃO BDI" xfId="1102"/>
    <cellStyle name="Entrada 6" xfId="1103"/>
    <cellStyle name="Entrada 6 10" xfId="1104"/>
    <cellStyle name="Entrada 6 10 2" xfId="1105"/>
    <cellStyle name="Entrada 6 11" xfId="1106"/>
    <cellStyle name="Entrada 6 11 2" xfId="1107"/>
    <cellStyle name="Entrada 6 12" xfId="1108"/>
    <cellStyle name="Entrada 6 12 2" xfId="1109"/>
    <cellStyle name="Entrada 6 13" xfId="1110"/>
    <cellStyle name="Entrada 6 14" xfId="1111"/>
    <cellStyle name="Entrada 6 2" xfId="1112"/>
    <cellStyle name="Entrada 6 2 2" xfId="1113"/>
    <cellStyle name="Entrada 6 3" xfId="1114"/>
    <cellStyle name="Entrada 6 3 2" xfId="1115"/>
    <cellStyle name="Entrada 6 4" xfId="1116"/>
    <cellStyle name="Entrada 6 4 2" xfId="1117"/>
    <cellStyle name="Entrada 6 5" xfId="1118"/>
    <cellStyle name="Entrada 6 5 2" xfId="1119"/>
    <cellStyle name="Entrada 6 6" xfId="1120"/>
    <cellStyle name="Entrada 6 6 2" xfId="1121"/>
    <cellStyle name="Entrada 6 7" xfId="1122"/>
    <cellStyle name="Entrada 6 7 2" xfId="1123"/>
    <cellStyle name="Entrada 6 8" xfId="1124"/>
    <cellStyle name="Entrada 6 8 2" xfId="1125"/>
    <cellStyle name="Entrada 6 9" xfId="1126"/>
    <cellStyle name="Entrada 6 9 2" xfId="1127"/>
    <cellStyle name="Entrada 6_COMPOSIÇÃO BDI" xfId="1128"/>
    <cellStyle name="Entrada 7" xfId="1129"/>
    <cellStyle name="Entrada 7 10" xfId="1130"/>
    <cellStyle name="Entrada 7 10 2" xfId="1131"/>
    <cellStyle name="Entrada 7 11" xfId="1132"/>
    <cellStyle name="Entrada 7 11 2" xfId="1133"/>
    <cellStyle name="Entrada 7 12" xfId="1134"/>
    <cellStyle name="Entrada 7 12 2" xfId="1135"/>
    <cellStyle name="Entrada 7 13" xfId="1136"/>
    <cellStyle name="Entrada 7 14" xfId="1137"/>
    <cellStyle name="Entrada 7 2" xfId="1138"/>
    <cellStyle name="Entrada 7 2 2" xfId="1139"/>
    <cellStyle name="Entrada 7 3" xfId="1140"/>
    <cellStyle name="Entrada 7 3 2" xfId="1141"/>
    <cellStyle name="Entrada 7 4" xfId="1142"/>
    <cellStyle name="Entrada 7 4 2" xfId="1143"/>
    <cellStyle name="Entrada 7 5" xfId="1144"/>
    <cellStyle name="Entrada 7 5 2" xfId="1145"/>
    <cellStyle name="Entrada 7 6" xfId="1146"/>
    <cellStyle name="Entrada 7 6 2" xfId="1147"/>
    <cellStyle name="Entrada 7 7" xfId="1148"/>
    <cellStyle name="Entrada 7 7 2" xfId="1149"/>
    <cellStyle name="Entrada 7 8" xfId="1150"/>
    <cellStyle name="Entrada 7 8 2" xfId="1151"/>
    <cellStyle name="Entrada 7 9" xfId="1152"/>
    <cellStyle name="Entrada 7 9 2" xfId="1153"/>
    <cellStyle name="Entrada 7_COMPOSIÇÃO BDI" xfId="1154"/>
    <cellStyle name="Entrada 8" xfId="1155"/>
    <cellStyle name="Entrada 8 10" xfId="1156"/>
    <cellStyle name="Entrada 8 10 2" xfId="1157"/>
    <cellStyle name="Entrada 8 11" xfId="1158"/>
    <cellStyle name="Entrada 8 11 2" xfId="1159"/>
    <cellStyle name="Entrada 8 12" xfId="1160"/>
    <cellStyle name="Entrada 8 12 2" xfId="1161"/>
    <cellStyle name="Entrada 8 13" xfId="1162"/>
    <cellStyle name="Entrada 8 14" xfId="1163"/>
    <cellStyle name="Entrada 8 2" xfId="1164"/>
    <cellStyle name="Entrada 8 2 2" xfId="1165"/>
    <cellStyle name="Entrada 8 3" xfId="1166"/>
    <cellStyle name="Entrada 8 3 2" xfId="1167"/>
    <cellStyle name="Entrada 8 4" xfId="1168"/>
    <cellStyle name="Entrada 8 4 2" xfId="1169"/>
    <cellStyle name="Entrada 8 5" xfId="1170"/>
    <cellStyle name="Entrada 8 5 2" xfId="1171"/>
    <cellStyle name="Entrada 8 6" xfId="1172"/>
    <cellStyle name="Entrada 8 6 2" xfId="1173"/>
    <cellStyle name="Entrada 8 7" xfId="1174"/>
    <cellStyle name="Entrada 8 7 2" xfId="1175"/>
    <cellStyle name="Entrada 8 8" xfId="1176"/>
    <cellStyle name="Entrada 8 8 2" xfId="1177"/>
    <cellStyle name="Entrada 8 9" xfId="1178"/>
    <cellStyle name="Entrada 8 9 2" xfId="1179"/>
    <cellStyle name="Entrada 8_COMPOSIÇÃO BDI" xfId="1180"/>
    <cellStyle name="Entrada 9" xfId="1181"/>
    <cellStyle name="Entrada 9 10" xfId="1182"/>
    <cellStyle name="Entrada 9 10 2" xfId="1183"/>
    <cellStyle name="Entrada 9 11" xfId="1184"/>
    <cellStyle name="Entrada 9 11 2" xfId="1185"/>
    <cellStyle name="Entrada 9 12" xfId="1186"/>
    <cellStyle name="Entrada 9 12 2" xfId="1187"/>
    <cellStyle name="Entrada 9 13" xfId="1188"/>
    <cellStyle name="Entrada 9 14" xfId="1189"/>
    <cellStyle name="Entrada 9 2" xfId="1190"/>
    <cellStyle name="Entrada 9 2 2" xfId="1191"/>
    <cellStyle name="Entrada 9 3" xfId="1192"/>
    <cellStyle name="Entrada 9 3 2" xfId="1193"/>
    <cellStyle name="Entrada 9 4" xfId="1194"/>
    <cellStyle name="Entrada 9 4 2" xfId="1195"/>
    <cellStyle name="Entrada 9 5" xfId="1196"/>
    <cellStyle name="Entrada 9 5 2" xfId="1197"/>
    <cellStyle name="Entrada 9 6" xfId="1198"/>
    <cellStyle name="Entrada 9 6 2" xfId="1199"/>
    <cellStyle name="Entrada 9 7" xfId="1200"/>
    <cellStyle name="Entrada 9 7 2" xfId="1201"/>
    <cellStyle name="Entrada 9 8" xfId="1202"/>
    <cellStyle name="Entrada 9 8 2" xfId="1203"/>
    <cellStyle name="Entrada 9 9" xfId="1204"/>
    <cellStyle name="Entrada 9 9 2" xfId="1205"/>
    <cellStyle name="Entrada 9_COMPOSIÇÃO BDI" xfId="1206"/>
    <cellStyle name="Excel Built-in Normal" xfId="2767"/>
    <cellStyle name="Excel Built-in Normal 2" xfId="2766"/>
    <cellStyle name="Excel_BuiltIn_Comma 8" xfId="1207"/>
    <cellStyle name="Explanatory Text" xfId="1208"/>
    <cellStyle name="Good" xfId="1209"/>
    <cellStyle name="Heading 1" xfId="1210"/>
    <cellStyle name="Heading 2" xfId="1211"/>
    <cellStyle name="Heading 3" xfId="1212"/>
    <cellStyle name="Heading 4" xfId="1213"/>
    <cellStyle name="Hyperlink 2" xfId="1214"/>
    <cellStyle name="Hyperlink 2 2" xfId="1215"/>
    <cellStyle name="Hyperlink 2 3" xfId="1216"/>
    <cellStyle name="Hyperlink 2_PLANILHA" xfId="1217"/>
    <cellStyle name="Hyperlink 3" xfId="1218"/>
    <cellStyle name="Incorreto 10" xfId="1219"/>
    <cellStyle name="Incorreto 11" xfId="1220"/>
    <cellStyle name="Incorreto 12" xfId="1221"/>
    <cellStyle name="Incorreto 13" xfId="1222"/>
    <cellStyle name="Incorreto 14" xfId="1223"/>
    <cellStyle name="Incorreto 15" xfId="1224"/>
    <cellStyle name="Incorreto 2" xfId="1225"/>
    <cellStyle name="Incorreto 3" xfId="1226"/>
    <cellStyle name="Incorreto 4" xfId="1227"/>
    <cellStyle name="Incorreto 5" xfId="1228"/>
    <cellStyle name="Incorreto 6" xfId="1229"/>
    <cellStyle name="Incorreto 7" xfId="1230"/>
    <cellStyle name="Incorreto 8" xfId="1231"/>
    <cellStyle name="Incorreto 9" xfId="1232"/>
    <cellStyle name="Indefinido" xfId="1233"/>
    <cellStyle name="Input" xfId="1234"/>
    <cellStyle name="Input 10" xfId="1235"/>
    <cellStyle name="Input 10 2" xfId="1236"/>
    <cellStyle name="Input 11" xfId="1237"/>
    <cellStyle name="Input 11 2" xfId="1238"/>
    <cellStyle name="Input 12" xfId="1239"/>
    <cellStyle name="Input 12 2" xfId="1240"/>
    <cellStyle name="Input 13" xfId="1241"/>
    <cellStyle name="Input 14" xfId="1242"/>
    <cellStyle name="Input 2" xfId="1243"/>
    <cellStyle name="Input 2 2" xfId="1244"/>
    <cellStyle name="Input 3" xfId="1245"/>
    <cellStyle name="Input 3 2" xfId="1246"/>
    <cellStyle name="Input 4" xfId="1247"/>
    <cellStyle name="Input 4 2" xfId="1248"/>
    <cellStyle name="Input 5" xfId="1249"/>
    <cellStyle name="Input 5 2" xfId="1250"/>
    <cellStyle name="Input 6" xfId="1251"/>
    <cellStyle name="Input 6 2" xfId="1252"/>
    <cellStyle name="Input 7" xfId="1253"/>
    <cellStyle name="Input 7 2" xfId="1254"/>
    <cellStyle name="Input 8" xfId="1255"/>
    <cellStyle name="Input 8 2" xfId="1256"/>
    <cellStyle name="Input 9" xfId="1257"/>
    <cellStyle name="Input 9 2" xfId="1258"/>
    <cellStyle name="Input_COMPOSIÇÃO BDI" xfId="1259"/>
    <cellStyle name="item" xfId="1260"/>
    <cellStyle name="Linked Cell" xfId="1261"/>
    <cellStyle name="Moeda" xfId="2763" builtinId="4"/>
    <cellStyle name="Moeda 2" xfId="1262"/>
    <cellStyle name="Moeda 2 2" xfId="1263"/>
    <cellStyle name="Moeda 2 2 2" xfId="1264"/>
    <cellStyle name="Moeda 2 3" xfId="1265"/>
    <cellStyle name="Moeda 2 4" xfId="1266"/>
    <cellStyle name="Moeda 2 5" xfId="1267"/>
    <cellStyle name="Moeda 2_PLANILHA" xfId="1268"/>
    <cellStyle name="Moeda 3" xfId="1269"/>
    <cellStyle name="Moeda 4" xfId="1270"/>
    <cellStyle name="Neutra 10" xfId="1271"/>
    <cellStyle name="Neutra 11" xfId="1272"/>
    <cellStyle name="Neutra 12" xfId="1273"/>
    <cellStyle name="Neutra 13" xfId="1274"/>
    <cellStyle name="Neutra 14" xfId="1275"/>
    <cellStyle name="Neutra 15" xfId="1276"/>
    <cellStyle name="Neutra 2" xfId="1277"/>
    <cellStyle name="Neutra 3" xfId="1278"/>
    <cellStyle name="Neutra 4" xfId="1279"/>
    <cellStyle name="Neutra 5" xfId="1280"/>
    <cellStyle name="Neutra 6" xfId="1281"/>
    <cellStyle name="Neutra 7" xfId="1282"/>
    <cellStyle name="Neutra 8" xfId="1283"/>
    <cellStyle name="Neutra 9" xfId="1284"/>
    <cellStyle name="Neutral" xfId="1285"/>
    <cellStyle name="Normal" xfId="0" builtinId="0"/>
    <cellStyle name="Normal 10" xfId="1286"/>
    <cellStyle name="Normal 10 2 2" xfId="1287"/>
    <cellStyle name="Normal 105" xfId="1288"/>
    <cellStyle name="Normal 11" xfId="1289"/>
    <cellStyle name="Normal 113" xfId="1290"/>
    <cellStyle name="Normal 12" xfId="1291"/>
    <cellStyle name="Normal 121" xfId="2775"/>
    <cellStyle name="Normal 127" xfId="2768"/>
    <cellStyle name="Normal 128" xfId="2769"/>
    <cellStyle name="Normal 13" xfId="1292"/>
    <cellStyle name="Normal 130" xfId="2771"/>
    <cellStyle name="Normal 14" xfId="1293"/>
    <cellStyle name="Normal 15" xfId="1294"/>
    <cellStyle name="Normal 153" xfId="2778"/>
    <cellStyle name="Normal 16" xfId="1295"/>
    <cellStyle name="Normal 16 2" xfId="1296"/>
    <cellStyle name="Normal 160" xfId="2770"/>
    <cellStyle name="Normal 17" xfId="1297"/>
    <cellStyle name="Normal 173" xfId="2777"/>
    <cellStyle name="Normal 18" xfId="1298"/>
    <cellStyle name="Normal 19" xfId="1299"/>
    <cellStyle name="Normal 2" xfId="1300"/>
    <cellStyle name="Normal 2 10" xfId="1301"/>
    <cellStyle name="Normal 2 2" xfId="1302"/>
    <cellStyle name="Normal 2 2 2" xfId="1303"/>
    <cellStyle name="Normal 2 2 2 2" xfId="1304"/>
    <cellStyle name="Normal 2 2 3" xfId="1305"/>
    <cellStyle name="Normal 2 3" xfId="1306"/>
    <cellStyle name="Normal 2 4" xfId="1307"/>
    <cellStyle name="Normal 2 5" xfId="1308"/>
    <cellStyle name="Normal 2 6" xfId="1309"/>
    <cellStyle name="Normal 2 7" xfId="1310"/>
    <cellStyle name="Normal 2_COMPOSIÇÃO BDI" xfId="1311"/>
    <cellStyle name="Normal 22" xfId="1312"/>
    <cellStyle name="Normal 22 2" xfId="1313"/>
    <cellStyle name="Normal 3" xfId="1314"/>
    <cellStyle name="Normal 3 2" xfId="1315"/>
    <cellStyle name="Normal 3 2 2" xfId="1316"/>
    <cellStyle name="Normal 3 3" xfId="1317"/>
    <cellStyle name="Normal 3 4" xfId="1318"/>
    <cellStyle name="Normal 3 5" xfId="1319"/>
    <cellStyle name="Normal 3_PLANILHA" xfId="1320"/>
    <cellStyle name="Normal 38 3" xfId="1321"/>
    <cellStyle name="Normal 4" xfId="1322"/>
    <cellStyle name="Normal 4 2" xfId="1323"/>
    <cellStyle name="Normal 4 3" xfId="1324"/>
    <cellStyle name="Normal 4 4" xfId="1325"/>
    <cellStyle name="Normal 4_PLANILHA" xfId="1326"/>
    <cellStyle name="Normal 41" xfId="1327"/>
    <cellStyle name="Normal 5" xfId="1328"/>
    <cellStyle name="Normal 5 2" xfId="1329"/>
    <cellStyle name="Normal 56" xfId="2779"/>
    <cellStyle name="Normal 57" xfId="2780"/>
    <cellStyle name="Normal 59" xfId="2784"/>
    <cellStyle name="Normal 6" xfId="1330"/>
    <cellStyle name="Normal 60" xfId="2782"/>
    <cellStyle name="Normal 61" xfId="2781"/>
    <cellStyle name="Normal 62" xfId="2783"/>
    <cellStyle name="Normal 63" xfId="2785"/>
    <cellStyle name="Normal 64" xfId="2786"/>
    <cellStyle name="Normal 65" xfId="2787"/>
    <cellStyle name="Normal 66" xfId="2788"/>
    <cellStyle name="Normal 7" xfId="1331"/>
    <cellStyle name="Normal 73" xfId="2772"/>
    <cellStyle name="Normal 8" xfId="1332"/>
    <cellStyle name="Normal 80" xfId="1333"/>
    <cellStyle name="Normal 80 2" xfId="1334"/>
    <cellStyle name="Normal 83" xfId="1335"/>
    <cellStyle name="Normal 84" xfId="2774"/>
    <cellStyle name="Normal 85" xfId="2773"/>
    <cellStyle name="Normal 87" xfId="2776"/>
    <cellStyle name="Normal 9" xfId="1336"/>
    <cellStyle name="Normal_Pesquisa no referencial 10 de maio de 2013" xfId="1337"/>
    <cellStyle name="Normal_RAÇÃO" xfId="2764"/>
    <cellStyle name="Nota 10" xfId="1338"/>
    <cellStyle name="Nota 10 10" xfId="1339"/>
    <cellStyle name="Nota 10 10 2" xfId="1340"/>
    <cellStyle name="Nota 10 11" xfId="1341"/>
    <cellStyle name="Nota 10 11 2" xfId="1342"/>
    <cellStyle name="Nota 10 12" xfId="1343"/>
    <cellStyle name="Nota 10 12 2" xfId="1344"/>
    <cellStyle name="Nota 10 13" xfId="1345"/>
    <cellStyle name="Nota 10 14" xfId="1346"/>
    <cellStyle name="Nota 10 2" xfId="1347"/>
    <cellStyle name="Nota 10 2 2" xfId="1348"/>
    <cellStyle name="Nota 10 3" xfId="1349"/>
    <cellStyle name="Nota 10 3 2" xfId="1350"/>
    <cellStyle name="Nota 10 4" xfId="1351"/>
    <cellStyle name="Nota 10 4 2" xfId="1352"/>
    <cellStyle name="Nota 10 5" xfId="1353"/>
    <cellStyle name="Nota 10 5 2" xfId="1354"/>
    <cellStyle name="Nota 10 6" xfId="1355"/>
    <cellStyle name="Nota 10 6 2" xfId="1356"/>
    <cellStyle name="Nota 10 7" xfId="1357"/>
    <cellStyle name="Nota 10 7 2" xfId="1358"/>
    <cellStyle name="Nota 10 8" xfId="1359"/>
    <cellStyle name="Nota 10 8 2" xfId="1360"/>
    <cellStyle name="Nota 10 9" xfId="1361"/>
    <cellStyle name="Nota 10 9 2" xfId="1362"/>
    <cellStyle name="Nota 10_COMPOSIÇÃO BDI" xfId="1363"/>
    <cellStyle name="Nota 11" xfId="1364"/>
    <cellStyle name="Nota 11 10" xfId="1365"/>
    <cellStyle name="Nota 11 10 2" xfId="1366"/>
    <cellStyle name="Nota 11 11" xfId="1367"/>
    <cellStyle name="Nota 11 11 2" xfId="1368"/>
    <cellStyle name="Nota 11 12" xfId="1369"/>
    <cellStyle name="Nota 11 12 2" xfId="1370"/>
    <cellStyle name="Nota 11 13" xfId="1371"/>
    <cellStyle name="Nota 11 14" xfId="1372"/>
    <cellStyle name="Nota 11 2" xfId="1373"/>
    <cellStyle name="Nota 11 2 2" xfId="1374"/>
    <cellStyle name="Nota 11 3" xfId="1375"/>
    <cellStyle name="Nota 11 3 2" xfId="1376"/>
    <cellStyle name="Nota 11 4" xfId="1377"/>
    <cellStyle name="Nota 11 4 2" xfId="1378"/>
    <cellStyle name="Nota 11 5" xfId="1379"/>
    <cellStyle name="Nota 11 5 2" xfId="1380"/>
    <cellStyle name="Nota 11 6" xfId="1381"/>
    <cellStyle name="Nota 11 6 2" xfId="1382"/>
    <cellStyle name="Nota 11 7" xfId="1383"/>
    <cellStyle name="Nota 11 7 2" xfId="1384"/>
    <cellStyle name="Nota 11 8" xfId="1385"/>
    <cellStyle name="Nota 11 8 2" xfId="1386"/>
    <cellStyle name="Nota 11 9" xfId="1387"/>
    <cellStyle name="Nota 11 9 2" xfId="1388"/>
    <cellStyle name="Nota 11_COMPOSIÇÃO BDI" xfId="1389"/>
    <cellStyle name="Nota 12" xfId="1390"/>
    <cellStyle name="Nota 12 10" xfId="1391"/>
    <cellStyle name="Nota 12 10 2" xfId="1392"/>
    <cellStyle name="Nota 12 11" xfId="1393"/>
    <cellStyle name="Nota 12 11 2" xfId="1394"/>
    <cellStyle name="Nota 12 12" xfId="1395"/>
    <cellStyle name="Nota 12 12 2" xfId="1396"/>
    <cellStyle name="Nota 12 13" xfId="1397"/>
    <cellStyle name="Nota 12 14" xfId="1398"/>
    <cellStyle name="Nota 12 2" xfId="1399"/>
    <cellStyle name="Nota 12 2 2" xfId="1400"/>
    <cellStyle name="Nota 12 3" xfId="1401"/>
    <cellStyle name="Nota 12 3 2" xfId="1402"/>
    <cellStyle name="Nota 12 4" xfId="1403"/>
    <cellStyle name="Nota 12 4 2" xfId="1404"/>
    <cellStyle name="Nota 12 5" xfId="1405"/>
    <cellStyle name="Nota 12 5 2" xfId="1406"/>
    <cellStyle name="Nota 12 6" xfId="1407"/>
    <cellStyle name="Nota 12 6 2" xfId="1408"/>
    <cellStyle name="Nota 12 7" xfId="1409"/>
    <cellStyle name="Nota 12 7 2" xfId="1410"/>
    <cellStyle name="Nota 12 8" xfId="1411"/>
    <cellStyle name="Nota 12 8 2" xfId="1412"/>
    <cellStyle name="Nota 12 9" xfId="1413"/>
    <cellStyle name="Nota 12 9 2" xfId="1414"/>
    <cellStyle name="Nota 12_COMPOSIÇÃO BDI" xfId="1415"/>
    <cellStyle name="Nota 13" xfId="1416"/>
    <cellStyle name="Nota 13 10" xfId="1417"/>
    <cellStyle name="Nota 13 10 2" xfId="1418"/>
    <cellStyle name="Nota 13 11" xfId="1419"/>
    <cellStyle name="Nota 13 11 2" xfId="1420"/>
    <cellStyle name="Nota 13 12" xfId="1421"/>
    <cellStyle name="Nota 13 12 2" xfId="1422"/>
    <cellStyle name="Nota 13 13" xfId="1423"/>
    <cellStyle name="Nota 13 14" xfId="1424"/>
    <cellStyle name="Nota 13 2" xfId="1425"/>
    <cellStyle name="Nota 13 2 2" xfId="1426"/>
    <cellStyle name="Nota 13 3" xfId="1427"/>
    <cellStyle name="Nota 13 3 2" xfId="1428"/>
    <cellStyle name="Nota 13 4" xfId="1429"/>
    <cellStyle name="Nota 13 4 2" xfId="1430"/>
    <cellStyle name="Nota 13 5" xfId="1431"/>
    <cellStyle name="Nota 13 5 2" xfId="1432"/>
    <cellStyle name="Nota 13 6" xfId="1433"/>
    <cellStyle name="Nota 13 6 2" xfId="1434"/>
    <cellStyle name="Nota 13 7" xfId="1435"/>
    <cellStyle name="Nota 13 7 2" xfId="1436"/>
    <cellStyle name="Nota 13 8" xfId="1437"/>
    <cellStyle name="Nota 13 8 2" xfId="1438"/>
    <cellStyle name="Nota 13 9" xfId="1439"/>
    <cellStyle name="Nota 13 9 2" xfId="1440"/>
    <cellStyle name="Nota 13_COMPOSIÇÃO BDI" xfId="1441"/>
    <cellStyle name="Nota 14" xfId="1442"/>
    <cellStyle name="Nota 14 10" xfId="1443"/>
    <cellStyle name="Nota 14 10 2" xfId="1444"/>
    <cellStyle name="Nota 14 11" xfId="1445"/>
    <cellStyle name="Nota 14 11 2" xfId="1446"/>
    <cellStyle name="Nota 14 12" xfId="1447"/>
    <cellStyle name="Nota 14 12 2" xfId="1448"/>
    <cellStyle name="Nota 14 13" xfId="1449"/>
    <cellStyle name="Nota 14 14" xfId="1450"/>
    <cellStyle name="Nota 14 2" xfId="1451"/>
    <cellStyle name="Nota 14 2 2" xfId="1452"/>
    <cellStyle name="Nota 14 3" xfId="1453"/>
    <cellStyle name="Nota 14 3 2" xfId="1454"/>
    <cellStyle name="Nota 14 4" xfId="1455"/>
    <cellStyle name="Nota 14 4 2" xfId="1456"/>
    <cellStyle name="Nota 14 5" xfId="1457"/>
    <cellStyle name="Nota 14 5 2" xfId="1458"/>
    <cellStyle name="Nota 14 6" xfId="1459"/>
    <cellStyle name="Nota 14 6 2" xfId="1460"/>
    <cellStyle name="Nota 14 7" xfId="1461"/>
    <cellStyle name="Nota 14 7 2" xfId="1462"/>
    <cellStyle name="Nota 14 8" xfId="1463"/>
    <cellStyle name="Nota 14 8 2" xfId="1464"/>
    <cellStyle name="Nota 14 9" xfId="1465"/>
    <cellStyle name="Nota 14 9 2" xfId="1466"/>
    <cellStyle name="Nota 14_COMPOSIÇÃO BDI" xfId="1467"/>
    <cellStyle name="Nota 15" xfId="1468"/>
    <cellStyle name="Nota 15 10" xfId="1469"/>
    <cellStyle name="Nota 15 10 2" xfId="1470"/>
    <cellStyle name="Nota 15 11" xfId="1471"/>
    <cellStyle name="Nota 15 11 2" xfId="1472"/>
    <cellStyle name="Nota 15 12" xfId="1473"/>
    <cellStyle name="Nota 15 12 2" xfId="1474"/>
    <cellStyle name="Nota 15 13" xfId="1475"/>
    <cellStyle name="Nota 15 14" xfId="1476"/>
    <cellStyle name="Nota 15 2" xfId="1477"/>
    <cellStyle name="Nota 15 2 2" xfId="1478"/>
    <cellStyle name="Nota 15 3" xfId="1479"/>
    <cellStyle name="Nota 15 3 2" xfId="1480"/>
    <cellStyle name="Nota 15 4" xfId="1481"/>
    <cellStyle name="Nota 15 4 2" xfId="1482"/>
    <cellStyle name="Nota 15 5" xfId="1483"/>
    <cellStyle name="Nota 15 5 2" xfId="1484"/>
    <cellStyle name="Nota 15 6" xfId="1485"/>
    <cellStyle name="Nota 15 6 2" xfId="1486"/>
    <cellStyle name="Nota 15 7" xfId="1487"/>
    <cellStyle name="Nota 15 7 2" xfId="1488"/>
    <cellStyle name="Nota 15 8" xfId="1489"/>
    <cellStyle name="Nota 15 8 2" xfId="1490"/>
    <cellStyle name="Nota 15 9" xfId="1491"/>
    <cellStyle name="Nota 15 9 2" xfId="1492"/>
    <cellStyle name="Nota 15_COMPOSIÇÃO BDI" xfId="1493"/>
    <cellStyle name="Nota 16" xfId="1494"/>
    <cellStyle name="Nota 16 10" xfId="1495"/>
    <cellStyle name="Nota 16 10 2" xfId="1496"/>
    <cellStyle name="Nota 16 11" xfId="1497"/>
    <cellStyle name="Nota 16 11 2" xfId="1498"/>
    <cellStyle name="Nota 16 12" xfId="1499"/>
    <cellStyle name="Nota 16 2" xfId="1500"/>
    <cellStyle name="Nota 16 2 2" xfId="1501"/>
    <cellStyle name="Nota 16 3" xfId="1502"/>
    <cellStyle name="Nota 16 3 2" xfId="1503"/>
    <cellStyle name="Nota 16 4" xfId="1504"/>
    <cellStyle name="Nota 16 4 2" xfId="1505"/>
    <cellStyle name="Nota 16 5" xfId="1506"/>
    <cellStyle name="Nota 16 5 2" xfId="1507"/>
    <cellStyle name="Nota 16 6" xfId="1508"/>
    <cellStyle name="Nota 16 6 2" xfId="1509"/>
    <cellStyle name="Nota 16 7" xfId="1510"/>
    <cellStyle name="Nota 16 7 2" xfId="1511"/>
    <cellStyle name="Nota 16 8" xfId="1512"/>
    <cellStyle name="Nota 16 8 2" xfId="1513"/>
    <cellStyle name="Nota 16 9" xfId="1514"/>
    <cellStyle name="Nota 16 9 2" xfId="1515"/>
    <cellStyle name="Nota 16_COMPOSIÇÃO BDI" xfId="1516"/>
    <cellStyle name="Nota 2" xfId="1517"/>
    <cellStyle name="Nota 2 10" xfId="1518"/>
    <cellStyle name="Nota 2 10 2" xfId="1519"/>
    <cellStyle name="Nota 2 11" xfId="1520"/>
    <cellStyle name="Nota 2 11 2" xfId="1521"/>
    <cellStyle name="Nota 2 12" xfId="1522"/>
    <cellStyle name="Nota 2 12 2" xfId="1523"/>
    <cellStyle name="Nota 2 13" xfId="1524"/>
    <cellStyle name="Nota 2 14" xfId="1525"/>
    <cellStyle name="Nota 2 15" xfId="1526"/>
    <cellStyle name="Nota 2 2" xfId="1527"/>
    <cellStyle name="Nota 2 2 2" xfId="1528"/>
    <cellStyle name="Nota 2 3" xfId="1529"/>
    <cellStyle name="Nota 2 3 2" xfId="1530"/>
    <cellStyle name="Nota 2 4" xfId="1531"/>
    <cellStyle name="Nota 2 4 2" xfId="1532"/>
    <cellStyle name="Nota 2 5" xfId="1533"/>
    <cellStyle name="Nota 2 5 2" xfId="1534"/>
    <cellStyle name="Nota 2 6" xfId="1535"/>
    <cellStyle name="Nota 2 6 2" xfId="1536"/>
    <cellStyle name="Nota 2 7" xfId="1537"/>
    <cellStyle name="Nota 2 7 2" xfId="1538"/>
    <cellStyle name="Nota 2 8" xfId="1539"/>
    <cellStyle name="Nota 2 8 2" xfId="1540"/>
    <cellStyle name="Nota 2 9" xfId="1541"/>
    <cellStyle name="Nota 2 9 2" xfId="1542"/>
    <cellStyle name="Nota 2_COMPOSIÇÃO BDI" xfId="1543"/>
    <cellStyle name="Nota 3" xfId="1544"/>
    <cellStyle name="Nota 3 10" xfId="1545"/>
    <cellStyle name="Nota 3 10 2" xfId="1546"/>
    <cellStyle name="Nota 3 11" xfId="1547"/>
    <cellStyle name="Nota 3 11 2" xfId="1548"/>
    <cellStyle name="Nota 3 12" xfId="1549"/>
    <cellStyle name="Nota 3 12 2" xfId="1550"/>
    <cellStyle name="Nota 3 13" xfId="1551"/>
    <cellStyle name="Nota 3 14" xfId="1552"/>
    <cellStyle name="Nota 3 2" xfId="1553"/>
    <cellStyle name="Nota 3 2 2" xfId="1554"/>
    <cellStyle name="Nota 3 3" xfId="1555"/>
    <cellStyle name="Nota 3 3 2" xfId="1556"/>
    <cellStyle name="Nota 3 4" xfId="1557"/>
    <cellStyle name="Nota 3 4 2" xfId="1558"/>
    <cellStyle name="Nota 3 5" xfId="1559"/>
    <cellStyle name="Nota 3 5 2" xfId="1560"/>
    <cellStyle name="Nota 3 6" xfId="1561"/>
    <cellStyle name="Nota 3 6 2" xfId="1562"/>
    <cellStyle name="Nota 3 7" xfId="1563"/>
    <cellStyle name="Nota 3 7 2" xfId="1564"/>
    <cellStyle name="Nota 3 8" xfId="1565"/>
    <cellStyle name="Nota 3 8 2" xfId="1566"/>
    <cellStyle name="Nota 3 9" xfId="1567"/>
    <cellStyle name="Nota 3 9 2" xfId="1568"/>
    <cellStyle name="Nota 3_COMPOSIÇÃO BDI" xfId="1569"/>
    <cellStyle name="Nota 4" xfId="1570"/>
    <cellStyle name="Nota 4 10" xfId="1571"/>
    <cellStyle name="Nota 4 10 2" xfId="1572"/>
    <cellStyle name="Nota 4 11" xfId="1573"/>
    <cellStyle name="Nota 4 11 2" xfId="1574"/>
    <cellStyle name="Nota 4 12" xfId="1575"/>
    <cellStyle name="Nota 4 12 2" xfId="1576"/>
    <cellStyle name="Nota 4 13" xfId="1577"/>
    <cellStyle name="Nota 4 14" xfId="1578"/>
    <cellStyle name="Nota 4 2" xfId="1579"/>
    <cellStyle name="Nota 4 2 2" xfId="1580"/>
    <cellStyle name="Nota 4 3" xfId="1581"/>
    <cellStyle name="Nota 4 3 2" xfId="1582"/>
    <cellStyle name="Nota 4 4" xfId="1583"/>
    <cellStyle name="Nota 4 4 2" xfId="1584"/>
    <cellStyle name="Nota 4 5" xfId="1585"/>
    <cellStyle name="Nota 4 5 2" xfId="1586"/>
    <cellStyle name="Nota 4 6" xfId="1587"/>
    <cellStyle name="Nota 4 6 2" xfId="1588"/>
    <cellStyle name="Nota 4 7" xfId="1589"/>
    <cellStyle name="Nota 4 7 2" xfId="1590"/>
    <cellStyle name="Nota 4 8" xfId="1591"/>
    <cellStyle name="Nota 4 8 2" xfId="1592"/>
    <cellStyle name="Nota 4 9" xfId="1593"/>
    <cellStyle name="Nota 4 9 2" xfId="1594"/>
    <cellStyle name="Nota 4_COMPOSIÇÃO BDI" xfId="1595"/>
    <cellStyle name="Nota 5" xfId="1596"/>
    <cellStyle name="Nota 5 10" xfId="1597"/>
    <cellStyle name="Nota 5 10 2" xfId="1598"/>
    <cellStyle name="Nota 5 11" xfId="1599"/>
    <cellStyle name="Nota 5 11 2" xfId="1600"/>
    <cellStyle name="Nota 5 12" xfId="1601"/>
    <cellStyle name="Nota 5 12 2" xfId="1602"/>
    <cellStyle name="Nota 5 13" xfId="1603"/>
    <cellStyle name="Nota 5 14" xfId="1604"/>
    <cellStyle name="Nota 5 2" xfId="1605"/>
    <cellStyle name="Nota 5 2 2" xfId="1606"/>
    <cellStyle name="Nota 5 3" xfId="1607"/>
    <cellStyle name="Nota 5 3 2" xfId="1608"/>
    <cellStyle name="Nota 5 4" xfId="1609"/>
    <cellStyle name="Nota 5 4 2" xfId="1610"/>
    <cellStyle name="Nota 5 5" xfId="1611"/>
    <cellStyle name="Nota 5 5 2" xfId="1612"/>
    <cellStyle name="Nota 5 6" xfId="1613"/>
    <cellStyle name="Nota 5 6 2" xfId="1614"/>
    <cellStyle name="Nota 5 7" xfId="1615"/>
    <cellStyle name="Nota 5 7 2" xfId="1616"/>
    <cellStyle name="Nota 5 8" xfId="1617"/>
    <cellStyle name="Nota 5 8 2" xfId="1618"/>
    <cellStyle name="Nota 5 9" xfId="1619"/>
    <cellStyle name="Nota 5 9 2" xfId="1620"/>
    <cellStyle name="Nota 5_COMPOSIÇÃO BDI" xfId="1621"/>
    <cellStyle name="Nota 6" xfId="1622"/>
    <cellStyle name="Nota 6 10" xfId="1623"/>
    <cellStyle name="Nota 6 10 2" xfId="1624"/>
    <cellStyle name="Nota 6 11" xfId="1625"/>
    <cellStyle name="Nota 6 11 2" xfId="1626"/>
    <cellStyle name="Nota 6 12" xfId="1627"/>
    <cellStyle name="Nota 6 12 2" xfId="1628"/>
    <cellStyle name="Nota 6 13" xfId="1629"/>
    <cellStyle name="Nota 6 14" xfId="1630"/>
    <cellStyle name="Nota 6 2" xfId="1631"/>
    <cellStyle name="Nota 6 2 2" xfId="1632"/>
    <cellStyle name="Nota 6 3" xfId="1633"/>
    <cellStyle name="Nota 6 3 2" xfId="1634"/>
    <cellStyle name="Nota 6 4" xfId="1635"/>
    <cellStyle name="Nota 6 4 2" xfId="1636"/>
    <cellStyle name="Nota 6 5" xfId="1637"/>
    <cellStyle name="Nota 6 5 2" xfId="1638"/>
    <cellStyle name="Nota 6 6" xfId="1639"/>
    <cellStyle name="Nota 6 6 2" xfId="1640"/>
    <cellStyle name="Nota 6 7" xfId="1641"/>
    <cellStyle name="Nota 6 7 2" xfId="1642"/>
    <cellStyle name="Nota 6 8" xfId="1643"/>
    <cellStyle name="Nota 6 8 2" xfId="1644"/>
    <cellStyle name="Nota 6 9" xfId="1645"/>
    <cellStyle name="Nota 6 9 2" xfId="1646"/>
    <cellStyle name="Nota 6_COMPOSIÇÃO BDI" xfId="1647"/>
    <cellStyle name="Nota 7" xfId="1648"/>
    <cellStyle name="Nota 7 10" xfId="1649"/>
    <cellStyle name="Nota 7 10 2" xfId="1650"/>
    <cellStyle name="Nota 7 11" xfId="1651"/>
    <cellStyle name="Nota 7 11 2" xfId="1652"/>
    <cellStyle name="Nota 7 12" xfId="1653"/>
    <cellStyle name="Nota 7 12 2" xfId="1654"/>
    <cellStyle name="Nota 7 13" xfId="1655"/>
    <cellStyle name="Nota 7 14" xfId="1656"/>
    <cellStyle name="Nota 7 2" xfId="1657"/>
    <cellStyle name="Nota 7 2 2" xfId="1658"/>
    <cellStyle name="Nota 7 3" xfId="1659"/>
    <cellStyle name="Nota 7 3 2" xfId="1660"/>
    <cellStyle name="Nota 7 4" xfId="1661"/>
    <cellStyle name="Nota 7 4 2" xfId="1662"/>
    <cellStyle name="Nota 7 5" xfId="1663"/>
    <cellStyle name="Nota 7 5 2" xfId="1664"/>
    <cellStyle name="Nota 7 6" xfId="1665"/>
    <cellStyle name="Nota 7 6 2" xfId="1666"/>
    <cellStyle name="Nota 7 7" xfId="1667"/>
    <cellStyle name="Nota 7 7 2" xfId="1668"/>
    <cellStyle name="Nota 7 8" xfId="1669"/>
    <cellStyle name="Nota 7 8 2" xfId="1670"/>
    <cellStyle name="Nota 7 9" xfId="1671"/>
    <cellStyle name="Nota 7 9 2" xfId="1672"/>
    <cellStyle name="Nota 7_COMPOSIÇÃO BDI" xfId="1673"/>
    <cellStyle name="Nota 8" xfId="1674"/>
    <cellStyle name="Nota 8 10" xfId="1675"/>
    <cellStyle name="Nota 8 10 2" xfId="1676"/>
    <cellStyle name="Nota 8 11" xfId="1677"/>
    <cellStyle name="Nota 8 11 2" xfId="1678"/>
    <cellStyle name="Nota 8 12" xfId="1679"/>
    <cellStyle name="Nota 8 12 2" xfId="1680"/>
    <cellStyle name="Nota 8 13" xfId="1681"/>
    <cellStyle name="Nota 8 14" xfId="1682"/>
    <cellStyle name="Nota 8 2" xfId="1683"/>
    <cellStyle name="Nota 8 2 2" xfId="1684"/>
    <cellStyle name="Nota 8 3" xfId="1685"/>
    <cellStyle name="Nota 8 3 2" xfId="1686"/>
    <cellStyle name="Nota 8 4" xfId="1687"/>
    <cellStyle name="Nota 8 4 2" xfId="1688"/>
    <cellStyle name="Nota 8 5" xfId="1689"/>
    <cellStyle name="Nota 8 5 2" xfId="1690"/>
    <cellStyle name="Nota 8 6" xfId="1691"/>
    <cellStyle name="Nota 8 6 2" xfId="1692"/>
    <cellStyle name="Nota 8 7" xfId="1693"/>
    <cellStyle name="Nota 8 7 2" xfId="1694"/>
    <cellStyle name="Nota 8 8" xfId="1695"/>
    <cellStyle name="Nota 8 8 2" xfId="1696"/>
    <cellStyle name="Nota 8 9" xfId="1697"/>
    <cellStyle name="Nota 8 9 2" xfId="1698"/>
    <cellStyle name="Nota 8_COMPOSIÇÃO BDI" xfId="1699"/>
    <cellStyle name="Nota 9" xfId="1700"/>
    <cellStyle name="Nota 9 10" xfId="1701"/>
    <cellStyle name="Nota 9 10 2" xfId="1702"/>
    <cellStyle name="Nota 9 11" xfId="1703"/>
    <cellStyle name="Nota 9 11 2" xfId="1704"/>
    <cellStyle name="Nota 9 12" xfId="1705"/>
    <cellStyle name="Nota 9 12 2" xfId="1706"/>
    <cellStyle name="Nota 9 13" xfId="1707"/>
    <cellStyle name="Nota 9 14" xfId="1708"/>
    <cellStyle name="Nota 9 2" xfId="1709"/>
    <cellStyle name="Nota 9 2 2" xfId="1710"/>
    <cellStyle name="Nota 9 3" xfId="1711"/>
    <cellStyle name="Nota 9 3 2" xfId="1712"/>
    <cellStyle name="Nota 9 4" xfId="1713"/>
    <cellStyle name="Nota 9 4 2" xfId="1714"/>
    <cellStyle name="Nota 9 5" xfId="1715"/>
    <cellStyle name="Nota 9 5 2" xfId="1716"/>
    <cellStyle name="Nota 9 6" xfId="1717"/>
    <cellStyle name="Nota 9 6 2" xfId="1718"/>
    <cellStyle name="Nota 9 7" xfId="1719"/>
    <cellStyle name="Nota 9 7 2" xfId="1720"/>
    <cellStyle name="Nota 9 8" xfId="1721"/>
    <cellStyle name="Nota 9 8 2" xfId="1722"/>
    <cellStyle name="Nota 9 9" xfId="1723"/>
    <cellStyle name="Nota 9 9 2" xfId="1724"/>
    <cellStyle name="Nota 9_COMPOSIÇÃO BDI" xfId="1725"/>
    <cellStyle name="Note" xfId="1726"/>
    <cellStyle name="Note 10" xfId="1727"/>
    <cellStyle name="Note 10 2" xfId="1728"/>
    <cellStyle name="Note 11" xfId="1729"/>
    <cellStyle name="Note 11 2" xfId="1730"/>
    <cellStyle name="Note 12" xfId="1731"/>
    <cellStyle name="Note 12 2" xfId="1732"/>
    <cellStyle name="Note 13" xfId="1733"/>
    <cellStyle name="Note 14" xfId="1734"/>
    <cellStyle name="Note 2" xfId="1735"/>
    <cellStyle name="Note 2 2" xfId="1736"/>
    <cellStyle name="Note 3" xfId="1737"/>
    <cellStyle name="Note 3 2" xfId="1738"/>
    <cellStyle name="Note 4" xfId="1739"/>
    <cellStyle name="Note 4 2" xfId="1740"/>
    <cellStyle name="Note 5" xfId="1741"/>
    <cellStyle name="Note 5 2" xfId="1742"/>
    <cellStyle name="Note 6" xfId="1743"/>
    <cellStyle name="Note 6 2" xfId="1744"/>
    <cellStyle name="Note 7" xfId="1745"/>
    <cellStyle name="Note 7 2" xfId="1746"/>
    <cellStyle name="Note 8" xfId="1747"/>
    <cellStyle name="Note 8 2" xfId="1748"/>
    <cellStyle name="Note 9" xfId="1749"/>
    <cellStyle name="Note 9 2" xfId="1750"/>
    <cellStyle name="Note_COMPOSIÇÃO BDI" xfId="1751"/>
    <cellStyle name="Output" xfId="1752"/>
    <cellStyle name="Output 10" xfId="1753"/>
    <cellStyle name="Output 10 2" xfId="1754"/>
    <cellStyle name="Output 11" xfId="1755"/>
    <cellStyle name="Output 11 2" xfId="1756"/>
    <cellStyle name="Output 12" xfId="1757"/>
    <cellStyle name="Output 12 2" xfId="1758"/>
    <cellStyle name="Output 13" xfId="1759"/>
    <cellStyle name="Output 14" xfId="1760"/>
    <cellStyle name="Output 2" xfId="1761"/>
    <cellStyle name="Output 2 2" xfId="1762"/>
    <cellStyle name="Output 3" xfId="1763"/>
    <cellStyle name="Output 3 2" xfId="1764"/>
    <cellStyle name="Output 4" xfId="1765"/>
    <cellStyle name="Output 4 2" xfId="1766"/>
    <cellStyle name="Output 5" xfId="1767"/>
    <cellStyle name="Output 5 2" xfId="1768"/>
    <cellStyle name="Output 6" xfId="1769"/>
    <cellStyle name="Output 6 2" xfId="1770"/>
    <cellStyle name="Output 7" xfId="1771"/>
    <cellStyle name="Output 7 2" xfId="1772"/>
    <cellStyle name="Output 8" xfId="1773"/>
    <cellStyle name="Output 8 2" xfId="1774"/>
    <cellStyle name="Output 9" xfId="1775"/>
    <cellStyle name="Output 9 2" xfId="1776"/>
    <cellStyle name="Output_COMPOSIÇÃO BDI" xfId="1777"/>
    <cellStyle name="PERCENT" xfId="1778"/>
    <cellStyle name="Porcentagem" xfId="1779" builtinId="5"/>
    <cellStyle name="Porcentagem 2" xfId="1780"/>
    <cellStyle name="Porcentagem 2 10" xfId="1781"/>
    <cellStyle name="Porcentagem 2 11" xfId="1782"/>
    <cellStyle name="Porcentagem 2 12" xfId="1783"/>
    <cellStyle name="Porcentagem 2 13" xfId="1784"/>
    <cellStyle name="Porcentagem 2 14" xfId="1785"/>
    <cellStyle name="Porcentagem 2 15" xfId="1786"/>
    <cellStyle name="Porcentagem 2 16" xfId="1787"/>
    <cellStyle name="Porcentagem 2 2" xfId="1788"/>
    <cellStyle name="Porcentagem 2 2 2" xfId="1789"/>
    <cellStyle name="Porcentagem 2 2 3" xfId="1790"/>
    <cellStyle name="Porcentagem 2 2 4" xfId="1791"/>
    <cellStyle name="Porcentagem 2 3" xfId="1792"/>
    <cellStyle name="Porcentagem 2 3 2" xfId="1793"/>
    <cellStyle name="Porcentagem 2 3 3" xfId="1794"/>
    <cellStyle name="Porcentagem 2 3 4" xfId="1795"/>
    <cellStyle name="Porcentagem 2 4" xfId="1796"/>
    <cellStyle name="Porcentagem 2 5" xfId="1797"/>
    <cellStyle name="Porcentagem 2 6" xfId="1798"/>
    <cellStyle name="Porcentagem 2 7" xfId="1799"/>
    <cellStyle name="Porcentagem 2 8" xfId="1800"/>
    <cellStyle name="Porcentagem 2 9" xfId="1801"/>
    <cellStyle name="Porcentagem 3" xfId="1802"/>
    <cellStyle name="Porcentagem 3 2" xfId="1803"/>
    <cellStyle name="Porcentagem 3 3" xfId="1804"/>
    <cellStyle name="Porcentagem 3_PLANILHA" xfId="1805"/>
    <cellStyle name="Porcentagem 4" xfId="1806"/>
    <cellStyle name="Saída 10" xfId="1807"/>
    <cellStyle name="Saída 10 10" xfId="1808"/>
    <cellStyle name="Saída 10 10 2" xfId="1809"/>
    <cellStyle name="Saída 10 11" xfId="1810"/>
    <cellStyle name="Saída 10 11 2" xfId="1811"/>
    <cellStyle name="Saída 10 12" xfId="1812"/>
    <cellStyle name="Saída 10 12 2" xfId="1813"/>
    <cellStyle name="Saída 10 13" xfId="1814"/>
    <cellStyle name="Saída 10 14" xfId="1815"/>
    <cellStyle name="Saída 10 2" xfId="1816"/>
    <cellStyle name="Saída 10 2 2" xfId="1817"/>
    <cellStyle name="Saída 10 3" xfId="1818"/>
    <cellStyle name="Saída 10 3 2" xfId="1819"/>
    <cellStyle name="Saída 10 4" xfId="1820"/>
    <cellStyle name="Saída 10 4 2" xfId="1821"/>
    <cellStyle name="Saída 10 5" xfId="1822"/>
    <cellStyle name="Saída 10 5 2" xfId="1823"/>
    <cellStyle name="Saída 10 6" xfId="1824"/>
    <cellStyle name="Saída 10 6 2" xfId="1825"/>
    <cellStyle name="Saída 10 7" xfId="1826"/>
    <cellStyle name="Saída 10 7 2" xfId="1827"/>
    <cellStyle name="Saída 10 8" xfId="1828"/>
    <cellStyle name="Saída 10 8 2" xfId="1829"/>
    <cellStyle name="Saída 10 9" xfId="1830"/>
    <cellStyle name="Saída 10 9 2" xfId="1831"/>
    <cellStyle name="Saída 10_COMPOSIÇÃO BDI" xfId="1832"/>
    <cellStyle name="Saída 11" xfId="1833"/>
    <cellStyle name="Saída 11 10" xfId="1834"/>
    <cellStyle name="Saída 11 10 2" xfId="1835"/>
    <cellStyle name="Saída 11 11" xfId="1836"/>
    <cellStyle name="Saída 11 11 2" xfId="1837"/>
    <cellStyle name="Saída 11 12" xfId="1838"/>
    <cellStyle name="Saída 11 12 2" xfId="1839"/>
    <cellStyle name="Saída 11 13" xfId="1840"/>
    <cellStyle name="Saída 11 14" xfId="1841"/>
    <cellStyle name="Saída 11 2" xfId="1842"/>
    <cellStyle name="Saída 11 2 2" xfId="1843"/>
    <cellStyle name="Saída 11 3" xfId="1844"/>
    <cellStyle name="Saída 11 3 2" xfId="1845"/>
    <cellStyle name="Saída 11 4" xfId="1846"/>
    <cellStyle name="Saída 11 4 2" xfId="1847"/>
    <cellStyle name="Saída 11 5" xfId="1848"/>
    <cellStyle name="Saída 11 5 2" xfId="1849"/>
    <cellStyle name="Saída 11 6" xfId="1850"/>
    <cellStyle name="Saída 11 6 2" xfId="1851"/>
    <cellStyle name="Saída 11 7" xfId="1852"/>
    <cellStyle name="Saída 11 7 2" xfId="1853"/>
    <cellStyle name="Saída 11 8" xfId="1854"/>
    <cellStyle name="Saída 11 8 2" xfId="1855"/>
    <cellStyle name="Saída 11 9" xfId="1856"/>
    <cellStyle name="Saída 11 9 2" xfId="1857"/>
    <cellStyle name="Saída 11_COMPOSIÇÃO BDI" xfId="1858"/>
    <cellStyle name="Saída 12" xfId="1859"/>
    <cellStyle name="Saída 12 10" xfId="1860"/>
    <cellStyle name="Saída 12 10 2" xfId="1861"/>
    <cellStyle name="Saída 12 11" xfId="1862"/>
    <cellStyle name="Saída 12 11 2" xfId="1863"/>
    <cellStyle name="Saída 12 12" xfId="1864"/>
    <cellStyle name="Saída 12 12 2" xfId="1865"/>
    <cellStyle name="Saída 12 13" xfId="1866"/>
    <cellStyle name="Saída 12 14" xfId="1867"/>
    <cellStyle name="Saída 12 2" xfId="1868"/>
    <cellStyle name="Saída 12 2 2" xfId="1869"/>
    <cellStyle name="Saída 12 3" xfId="1870"/>
    <cellStyle name="Saída 12 3 2" xfId="1871"/>
    <cellStyle name="Saída 12 4" xfId="1872"/>
    <cellStyle name="Saída 12 4 2" xfId="1873"/>
    <cellStyle name="Saída 12 5" xfId="1874"/>
    <cellStyle name="Saída 12 5 2" xfId="1875"/>
    <cellStyle name="Saída 12 6" xfId="1876"/>
    <cellStyle name="Saída 12 6 2" xfId="1877"/>
    <cellStyle name="Saída 12 7" xfId="1878"/>
    <cellStyle name="Saída 12 7 2" xfId="1879"/>
    <cellStyle name="Saída 12 8" xfId="1880"/>
    <cellStyle name="Saída 12 8 2" xfId="1881"/>
    <cellStyle name="Saída 12 9" xfId="1882"/>
    <cellStyle name="Saída 12 9 2" xfId="1883"/>
    <cellStyle name="Saída 12_COMPOSIÇÃO BDI" xfId="1884"/>
    <cellStyle name="Saída 13" xfId="1885"/>
    <cellStyle name="Saída 13 10" xfId="1886"/>
    <cellStyle name="Saída 13 10 2" xfId="1887"/>
    <cellStyle name="Saída 13 11" xfId="1888"/>
    <cellStyle name="Saída 13 11 2" xfId="1889"/>
    <cellStyle name="Saída 13 12" xfId="1890"/>
    <cellStyle name="Saída 13 12 2" xfId="1891"/>
    <cellStyle name="Saída 13 13" xfId="1892"/>
    <cellStyle name="Saída 13 14" xfId="1893"/>
    <cellStyle name="Saída 13 2" xfId="1894"/>
    <cellStyle name="Saída 13 2 2" xfId="1895"/>
    <cellStyle name="Saída 13 3" xfId="1896"/>
    <cellStyle name="Saída 13 3 2" xfId="1897"/>
    <cellStyle name="Saída 13 4" xfId="1898"/>
    <cellStyle name="Saída 13 4 2" xfId="1899"/>
    <cellStyle name="Saída 13 5" xfId="1900"/>
    <cellStyle name="Saída 13 5 2" xfId="1901"/>
    <cellStyle name="Saída 13 6" xfId="1902"/>
    <cellStyle name="Saída 13 6 2" xfId="1903"/>
    <cellStyle name="Saída 13 7" xfId="1904"/>
    <cellStyle name="Saída 13 7 2" xfId="1905"/>
    <cellStyle name="Saída 13 8" xfId="1906"/>
    <cellStyle name="Saída 13 8 2" xfId="1907"/>
    <cellStyle name="Saída 13 9" xfId="1908"/>
    <cellStyle name="Saída 13 9 2" xfId="1909"/>
    <cellStyle name="Saída 13_COMPOSIÇÃO BDI" xfId="1910"/>
    <cellStyle name="Saída 14" xfId="1911"/>
    <cellStyle name="Saída 14 10" xfId="1912"/>
    <cellStyle name="Saída 14 10 2" xfId="1913"/>
    <cellStyle name="Saída 14 11" xfId="1914"/>
    <cellStyle name="Saída 14 11 2" xfId="1915"/>
    <cellStyle name="Saída 14 12" xfId="1916"/>
    <cellStyle name="Saída 14 12 2" xfId="1917"/>
    <cellStyle name="Saída 14 13" xfId="1918"/>
    <cellStyle name="Saída 14 14" xfId="1919"/>
    <cellStyle name="Saída 14 2" xfId="1920"/>
    <cellStyle name="Saída 14 2 2" xfId="1921"/>
    <cellStyle name="Saída 14 3" xfId="1922"/>
    <cellStyle name="Saída 14 3 2" xfId="1923"/>
    <cellStyle name="Saída 14 4" xfId="1924"/>
    <cellStyle name="Saída 14 4 2" xfId="1925"/>
    <cellStyle name="Saída 14 5" xfId="1926"/>
    <cellStyle name="Saída 14 5 2" xfId="1927"/>
    <cellStyle name="Saída 14 6" xfId="1928"/>
    <cellStyle name="Saída 14 6 2" xfId="1929"/>
    <cellStyle name="Saída 14 7" xfId="1930"/>
    <cellStyle name="Saída 14 7 2" xfId="1931"/>
    <cellStyle name="Saída 14 8" xfId="1932"/>
    <cellStyle name="Saída 14 8 2" xfId="1933"/>
    <cellStyle name="Saída 14 9" xfId="1934"/>
    <cellStyle name="Saída 14 9 2" xfId="1935"/>
    <cellStyle name="Saída 14_COMPOSIÇÃO BDI" xfId="1936"/>
    <cellStyle name="Saída 15" xfId="1937"/>
    <cellStyle name="Saída 15 10" xfId="1938"/>
    <cellStyle name="Saída 15 10 2" xfId="1939"/>
    <cellStyle name="Saída 15 11" xfId="1940"/>
    <cellStyle name="Saída 15 11 2" xfId="1941"/>
    <cellStyle name="Saída 15 12" xfId="1942"/>
    <cellStyle name="Saída 15 12 2" xfId="1943"/>
    <cellStyle name="Saída 15 13" xfId="1944"/>
    <cellStyle name="Saída 15 14" xfId="1945"/>
    <cellStyle name="Saída 15 2" xfId="1946"/>
    <cellStyle name="Saída 15 2 2" xfId="1947"/>
    <cellStyle name="Saída 15 3" xfId="1948"/>
    <cellStyle name="Saída 15 3 2" xfId="1949"/>
    <cellStyle name="Saída 15 4" xfId="1950"/>
    <cellStyle name="Saída 15 4 2" xfId="1951"/>
    <cellStyle name="Saída 15 5" xfId="1952"/>
    <cellStyle name="Saída 15 5 2" xfId="1953"/>
    <cellStyle name="Saída 15 6" xfId="1954"/>
    <cellStyle name="Saída 15 6 2" xfId="1955"/>
    <cellStyle name="Saída 15 7" xfId="1956"/>
    <cellStyle name="Saída 15 7 2" xfId="1957"/>
    <cellStyle name="Saída 15 8" xfId="1958"/>
    <cellStyle name="Saída 15 8 2" xfId="1959"/>
    <cellStyle name="Saída 15 9" xfId="1960"/>
    <cellStyle name="Saída 15 9 2" xfId="1961"/>
    <cellStyle name="Saída 15_COMPOSIÇÃO BDI" xfId="1962"/>
    <cellStyle name="Saída 16" xfId="1963"/>
    <cellStyle name="Saída 16 10" xfId="1964"/>
    <cellStyle name="Saída 16 10 2" xfId="1965"/>
    <cellStyle name="Saída 16 11" xfId="1966"/>
    <cellStyle name="Saída 16 11 2" xfId="1967"/>
    <cellStyle name="Saída 16 12" xfId="1968"/>
    <cellStyle name="Saída 16 2" xfId="1969"/>
    <cellStyle name="Saída 16 2 2" xfId="1970"/>
    <cellStyle name="Saída 16 3" xfId="1971"/>
    <cellStyle name="Saída 16 3 2" xfId="1972"/>
    <cellStyle name="Saída 16 4" xfId="1973"/>
    <cellStyle name="Saída 16 4 2" xfId="1974"/>
    <cellStyle name="Saída 16 5" xfId="1975"/>
    <cellStyle name="Saída 16 5 2" xfId="1976"/>
    <cellStyle name="Saída 16 6" xfId="1977"/>
    <cellStyle name="Saída 16 6 2" xfId="1978"/>
    <cellStyle name="Saída 16 7" xfId="1979"/>
    <cellStyle name="Saída 16 7 2" xfId="1980"/>
    <cellStyle name="Saída 16 8" xfId="1981"/>
    <cellStyle name="Saída 16 8 2" xfId="1982"/>
    <cellStyle name="Saída 16 9" xfId="1983"/>
    <cellStyle name="Saída 16 9 2" xfId="1984"/>
    <cellStyle name="Saída 16_COMPOSIÇÃO BDI" xfId="1985"/>
    <cellStyle name="Saída 2" xfId="1986"/>
    <cellStyle name="Saída 2 10" xfId="1987"/>
    <cellStyle name="Saída 2 10 2" xfId="1988"/>
    <cellStyle name="Saída 2 11" xfId="1989"/>
    <cellStyle name="Saída 2 11 2" xfId="1990"/>
    <cellStyle name="Saída 2 12" xfId="1991"/>
    <cellStyle name="Saída 2 12 2" xfId="1992"/>
    <cellStyle name="Saída 2 13" xfId="1993"/>
    <cellStyle name="Saída 2 14" xfId="1994"/>
    <cellStyle name="Saída 2 2" xfId="1995"/>
    <cellStyle name="Saída 2 2 2" xfId="1996"/>
    <cellStyle name="Saída 2 3" xfId="1997"/>
    <cellStyle name="Saída 2 3 2" xfId="1998"/>
    <cellStyle name="Saída 2 4" xfId="1999"/>
    <cellStyle name="Saída 2 4 2" xfId="2000"/>
    <cellStyle name="Saída 2 5" xfId="2001"/>
    <cellStyle name="Saída 2 5 2" xfId="2002"/>
    <cellStyle name="Saída 2 6" xfId="2003"/>
    <cellStyle name="Saída 2 6 2" xfId="2004"/>
    <cellStyle name="Saída 2 7" xfId="2005"/>
    <cellStyle name="Saída 2 7 2" xfId="2006"/>
    <cellStyle name="Saída 2 8" xfId="2007"/>
    <cellStyle name="Saída 2 8 2" xfId="2008"/>
    <cellStyle name="Saída 2 9" xfId="2009"/>
    <cellStyle name="Saída 2 9 2" xfId="2010"/>
    <cellStyle name="Saída 2_COMPOSIÇÃO BDI" xfId="2011"/>
    <cellStyle name="Saída 3" xfId="2012"/>
    <cellStyle name="Saída 3 10" xfId="2013"/>
    <cellStyle name="Saída 3 10 2" xfId="2014"/>
    <cellStyle name="Saída 3 11" xfId="2015"/>
    <cellStyle name="Saída 3 11 2" xfId="2016"/>
    <cellStyle name="Saída 3 12" xfId="2017"/>
    <cellStyle name="Saída 3 12 2" xfId="2018"/>
    <cellStyle name="Saída 3 13" xfId="2019"/>
    <cellStyle name="Saída 3 14" xfId="2020"/>
    <cellStyle name="Saída 3 2" xfId="2021"/>
    <cellStyle name="Saída 3 2 2" xfId="2022"/>
    <cellStyle name="Saída 3 3" xfId="2023"/>
    <cellStyle name="Saída 3 3 2" xfId="2024"/>
    <cellStyle name="Saída 3 4" xfId="2025"/>
    <cellStyle name="Saída 3 4 2" xfId="2026"/>
    <cellStyle name="Saída 3 5" xfId="2027"/>
    <cellStyle name="Saída 3 5 2" xfId="2028"/>
    <cellStyle name="Saída 3 6" xfId="2029"/>
    <cellStyle name="Saída 3 6 2" xfId="2030"/>
    <cellStyle name="Saída 3 7" xfId="2031"/>
    <cellStyle name="Saída 3 7 2" xfId="2032"/>
    <cellStyle name="Saída 3 8" xfId="2033"/>
    <cellStyle name="Saída 3 8 2" xfId="2034"/>
    <cellStyle name="Saída 3 9" xfId="2035"/>
    <cellStyle name="Saída 3 9 2" xfId="2036"/>
    <cellStyle name="Saída 3_COMPOSIÇÃO BDI" xfId="2037"/>
    <cellStyle name="Saída 4" xfId="2038"/>
    <cellStyle name="Saída 4 10" xfId="2039"/>
    <cellStyle name="Saída 4 10 2" xfId="2040"/>
    <cellStyle name="Saída 4 11" xfId="2041"/>
    <cellStyle name="Saída 4 11 2" xfId="2042"/>
    <cellStyle name="Saída 4 12" xfId="2043"/>
    <cellStyle name="Saída 4 12 2" xfId="2044"/>
    <cellStyle name="Saída 4 13" xfId="2045"/>
    <cellStyle name="Saída 4 14" xfId="2046"/>
    <cellStyle name="Saída 4 2" xfId="2047"/>
    <cellStyle name="Saída 4 2 2" xfId="2048"/>
    <cellStyle name="Saída 4 3" xfId="2049"/>
    <cellStyle name="Saída 4 3 2" xfId="2050"/>
    <cellStyle name="Saída 4 4" xfId="2051"/>
    <cellStyle name="Saída 4 4 2" xfId="2052"/>
    <cellStyle name="Saída 4 5" xfId="2053"/>
    <cellStyle name="Saída 4 5 2" xfId="2054"/>
    <cellStyle name="Saída 4 6" xfId="2055"/>
    <cellStyle name="Saída 4 6 2" xfId="2056"/>
    <cellStyle name="Saída 4 7" xfId="2057"/>
    <cellStyle name="Saída 4 7 2" xfId="2058"/>
    <cellStyle name="Saída 4 8" xfId="2059"/>
    <cellStyle name="Saída 4 8 2" xfId="2060"/>
    <cellStyle name="Saída 4 9" xfId="2061"/>
    <cellStyle name="Saída 4 9 2" xfId="2062"/>
    <cellStyle name="Saída 4_COMPOSIÇÃO BDI" xfId="2063"/>
    <cellStyle name="Saída 5" xfId="2064"/>
    <cellStyle name="Saída 5 10" xfId="2065"/>
    <cellStyle name="Saída 5 10 2" xfId="2066"/>
    <cellStyle name="Saída 5 11" xfId="2067"/>
    <cellStyle name="Saída 5 11 2" xfId="2068"/>
    <cellStyle name="Saída 5 12" xfId="2069"/>
    <cellStyle name="Saída 5 12 2" xfId="2070"/>
    <cellStyle name="Saída 5 13" xfId="2071"/>
    <cellStyle name="Saída 5 14" xfId="2072"/>
    <cellStyle name="Saída 5 2" xfId="2073"/>
    <cellStyle name="Saída 5 2 2" xfId="2074"/>
    <cellStyle name="Saída 5 3" xfId="2075"/>
    <cellStyle name="Saída 5 3 2" xfId="2076"/>
    <cellStyle name="Saída 5 4" xfId="2077"/>
    <cellStyle name="Saída 5 4 2" xfId="2078"/>
    <cellStyle name="Saída 5 5" xfId="2079"/>
    <cellStyle name="Saída 5 5 2" xfId="2080"/>
    <cellStyle name="Saída 5 6" xfId="2081"/>
    <cellStyle name="Saída 5 6 2" xfId="2082"/>
    <cellStyle name="Saída 5 7" xfId="2083"/>
    <cellStyle name="Saída 5 7 2" xfId="2084"/>
    <cellStyle name="Saída 5 8" xfId="2085"/>
    <cellStyle name="Saída 5 8 2" xfId="2086"/>
    <cellStyle name="Saída 5 9" xfId="2087"/>
    <cellStyle name="Saída 5 9 2" xfId="2088"/>
    <cellStyle name="Saída 5_COMPOSIÇÃO BDI" xfId="2089"/>
    <cellStyle name="Saída 6" xfId="2090"/>
    <cellStyle name="Saída 6 10" xfId="2091"/>
    <cellStyle name="Saída 6 10 2" xfId="2092"/>
    <cellStyle name="Saída 6 11" xfId="2093"/>
    <cellStyle name="Saída 6 11 2" xfId="2094"/>
    <cellStyle name="Saída 6 12" xfId="2095"/>
    <cellStyle name="Saída 6 12 2" xfId="2096"/>
    <cellStyle name="Saída 6 13" xfId="2097"/>
    <cellStyle name="Saída 6 14" xfId="2098"/>
    <cellStyle name="Saída 6 2" xfId="2099"/>
    <cellStyle name="Saída 6 2 2" xfId="2100"/>
    <cellStyle name="Saída 6 3" xfId="2101"/>
    <cellStyle name="Saída 6 3 2" xfId="2102"/>
    <cellStyle name="Saída 6 4" xfId="2103"/>
    <cellStyle name="Saída 6 4 2" xfId="2104"/>
    <cellStyle name="Saída 6 5" xfId="2105"/>
    <cellStyle name="Saída 6 5 2" xfId="2106"/>
    <cellStyle name="Saída 6 6" xfId="2107"/>
    <cellStyle name="Saída 6 6 2" xfId="2108"/>
    <cellStyle name="Saída 6 7" xfId="2109"/>
    <cellStyle name="Saída 6 7 2" xfId="2110"/>
    <cellStyle name="Saída 6 8" xfId="2111"/>
    <cellStyle name="Saída 6 8 2" xfId="2112"/>
    <cellStyle name="Saída 6 9" xfId="2113"/>
    <cellStyle name="Saída 6 9 2" xfId="2114"/>
    <cellStyle name="Saída 6_COMPOSIÇÃO BDI" xfId="2115"/>
    <cellStyle name="Saída 7" xfId="2116"/>
    <cellStyle name="Saída 7 10" xfId="2117"/>
    <cellStyle name="Saída 7 10 2" xfId="2118"/>
    <cellStyle name="Saída 7 11" xfId="2119"/>
    <cellStyle name="Saída 7 11 2" xfId="2120"/>
    <cellStyle name="Saída 7 12" xfId="2121"/>
    <cellStyle name="Saída 7 12 2" xfId="2122"/>
    <cellStyle name="Saída 7 13" xfId="2123"/>
    <cellStyle name="Saída 7 14" xfId="2124"/>
    <cellStyle name="Saída 7 2" xfId="2125"/>
    <cellStyle name="Saída 7 2 2" xfId="2126"/>
    <cellStyle name="Saída 7 3" xfId="2127"/>
    <cellStyle name="Saída 7 3 2" xfId="2128"/>
    <cellStyle name="Saída 7 4" xfId="2129"/>
    <cellStyle name="Saída 7 4 2" xfId="2130"/>
    <cellStyle name="Saída 7 5" xfId="2131"/>
    <cellStyle name="Saída 7 5 2" xfId="2132"/>
    <cellStyle name="Saída 7 6" xfId="2133"/>
    <cellStyle name="Saída 7 6 2" xfId="2134"/>
    <cellStyle name="Saída 7 7" xfId="2135"/>
    <cellStyle name="Saída 7 7 2" xfId="2136"/>
    <cellStyle name="Saída 7 8" xfId="2137"/>
    <cellStyle name="Saída 7 8 2" xfId="2138"/>
    <cellStyle name="Saída 7 9" xfId="2139"/>
    <cellStyle name="Saída 7 9 2" xfId="2140"/>
    <cellStyle name="Saída 7_COMPOSIÇÃO BDI" xfId="2141"/>
    <cellStyle name="Saída 8" xfId="2142"/>
    <cellStyle name="Saída 8 10" xfId="2143"/>
    <cellStyle name="Saída 8 10 2" xfId="2144"/>
    <cellStyle name="Saída 8 11" xfId="2145"/>
    <cellStyle name="Saída 8 11 2" xfId="2146"/>
    <cellStyle name="Saída 8 12" xfId="2147"/>
    <cellStyle name="Saída 8 12 2" xfId="2148"/>
    <cellStyle name="Saída 8 13" xfId="2149"/>
    <cellStyle name="Saída 8 14" xfId="2150"/>
    <cellStyle name="Saída 8 2" xfId="2151"/>
    <cellStyle name="Saída 8 2 2" xfId="2152"/>
    <cellStyle name="Saída 8 3" xfId="2153"/>
    <cellStyle name="Saída 8 3 2" xfId="2154"/>
    <cellStyle name="Saída 8 4" xfId="2155"/>
    <cellStyle name="Saída 8 4 2" xfId="2156"/>
    <cellStyle name="Saída 8 5" xfId="2157"/>
    <cellStyle name="Saída 8 5 2" xfId="2158"/>
    <cellStyle name="Saída 8 6" xfId="2159"/>
    <cellStyle name="Saída 8 6 2" xfId="2160"/>
    <cellStyle name="Saída 8 7" xfId="2161"/>
    <cellStyle name="Saída 8 7 2" xfId="2162"/>
    <cellStyle name="Saída 8 8" xfId="2163"/>
    <cellStyle name="Saída 8 8 2" xfId="2164"/>
    <cellStyle name="Saída 8 9" xfId="2165"/>
    <cellStyle name="Saída 8 9 2" xfId="2166"/>
    <cellStyle name="Saída 8_COMPOSIÇÃO BDI" xfId="2167"/>
    <cellStyle name="Saída 9" xfId="2168"/>
    <cellStyle name="Saída 9 10" xfId="2169"/>
    <cellStyle name="Saída 9 10 2" xfId="2170"/>
    <cellStyle name="Saída 9 11" xfId="2171"/>
    <cellStyle name="Saída 9 11 2" xfId="2172"/>
    <cellStyle name="Saída 9 12" xfId="2173"/>
    <cellStyle name="Saída 9 12 2" xfId="2174"/>
    <cellStyle name="Saída 9 13" xfId="2175"/>
    <cellStyle name="Saída 9 14" xfId="2176"/>
    <cellStyle name="Saída 9 2" xfId="2177"/>
    <cellStyle name="Saída 9 2 2" xfId="2178"/>
    <cellStyle name="Saída 9 3" xfId="2179"/>
    <cellStyle name="Saída 9 3 2" xfId="2180"/>
    <cellStyle name="Saída 9 4" xfId="2181"/>
    <cellStyle name="Saída 9 4 2" xfId="2182"/>
    <cellStyle name="Saída 9 5" xfId="2183"/>
    <cellStyle name="Saída 9 5 2" xfId="2184"/>
    <cellStyle name="Saída 9 6" xfId="2185"/>
    <cellStyle name="Saída 9 6 2" xfId="2186"/>
    <cellStyle name="Saída 9 7" xfId="2187"/>
    <cellStyle name="Saída 9 7 2" xfId="2188"/>
    <cellStyle name="Saída 9 8" xfId="2189"/>
    <cellStyle name="Saída 9 8 2" xfId="2190"/>
    <cellStyle name="Saída 9 9" xfId="2191"/>
    <cellStyle name="Saída 9 9 2" xfId="2192"/>
    <cellStyle name="Saída 9_COMPOSIÇÃO BDI" xfId="2193"/>
    <cellStyle name="Sep. milhar [0]" xfId="2194"/>
    <cellStyle name="Sep. milhar [0] 10" xfId="2195"/>
    <cellStyle name="Sep. milhar [0] 11" xfId="2196"/>
    <cellStyle name="Sep. milhar [0] 12" xfId="2197"/>
    <cellStyle name="Sep. milhar [0] 13" xfId="2198"/>
    <cellStyle name="Sep. milhar [0] 2" xfId="2199"/>
    <cellStyle name="Sep. milhar [0] 3" xfId="2200"/>
    <cellStyle name="Sep. milhar [0] 4" xfId="2201"/>
    <cellStyle name="Sep. milhar [0] 5" xfId="2202"/>
    <cellStyle name="Sep. milhar [0] 6" xfId="2203"/>
    <cellStyle name="Sep. milhar [0] 7" xfId="2204"/>
    <cellStyle name="Sep. milhar [0] 8" xfId="2205"/>
    <cellStyle name="Sep. milhar [0] 9" xfId="2206"/>
    <cellStyle name="Separador de milhares 16 2" xfId="2207"/>
    <cellStyle name="Separador de milhares 2" xfId="2208"/>
    <cellStyle name="Separador de milhares 2 10" xfId="2209"/>
    <cellStyle name="Separador de milhares 2 11" xfId="2210"/>
    <cellStyle name="Separador de milhares 2 12" xfId="2211"/>
    <cellStyle name="Separador de milhares 2 13" xfId="2212"/>
    <cellStyle name="Separador de milhares 2 14" xfId="2213"/>
    <cellStyle name="Separador de milhares 2 15" xfId="2214"/>
    <cellStyle name="Separador de milhares 2 16" xfId="2215"/>
    <cellStyle name="Separador de milhares 2 2" xfId="2216"/>
    <cellStyle name="Separador de milhares 2 2 10 2" xfId="2217"/>
    <cellStyle name="Separador de milhares 2 2 2" xfId="2218"/>
    <cellStyle name="Separador de milhares 2 2 2 2" xfId="2219"/>
    <cellStyle name="Separador de milhares 2 2 3" xfId="2220"/>
    <cellStyle name="Separador de milhares 2 2 4" xfId="2221"/>
    <cellStyle name="Separador de milhares 2 2 5" xfId="2222"/>
    <cellStyle name="Separador de milhares 2 2 6" xfId="2223"/>
    <cellStyle name="Separador de milhares 2 3" xfId="2224"/>
    <cellStyle name="Separador de milhares 2 3 2" xfId="2225"/>
    <cellStyle name="Separador de milhares 2 3 3" xfId="2226"/>
    <cellStyle name="Separador de milhares 2 3 4" xfId="2227"/>
    <cellStyle name="Separador de milhares 2 3 5" xfId="2228"/>
    <cellStyle name="Separador de milhares 2 4" xfId="2229"/>
    <cellStyle name="Separador de milhares 2 4 2" xfId="2230"/>
    <cellStyle name="Separador de milhares 2 4 3" xfId="2231"/>
    <cellStyle name="Separador de milhares 2 4 4" xfId="2232"/>
    <cellStyle name="Separador de milhares 2 4 5" xfId="2233"/>
    <cellStyle name="Separador de milhares 2 5" xfId="2234"/>
    <cellStyle name="Separador de milhares 2 6" xfId="2235"/>
    <cellStyle name="Separador de milhares 2 7" xfId="2236"/>
    <cellStyle name="Separador de milhares 2 8" xfId="2237"/>
    <cellStyle name="Separador de milhares 2 9" xfId="2238"/>
    <cellStyle name="Separador de milhares 28" xfId="2239"/>
    <cellStyle name="Separador de milhares 28 2" xfId="2240"/>
    <cellStyle name="Separador de milhares 3" xfId="2241"/>
    <cellStyle name="Separador de milhares 3 2" xfId="2242"/>
    <cellStyle name="Separador de milhares 3 2 2" xfId="2243"/>
    <cellStyle name="Separador de milhares 3 2 2 2" xfId="2244"/>
    <cellStyle name="Separador de milhares 3 2 2 2 2" xfId="2245"/>
    <cellStyle name="Separador de milhares 3 2 2 3" xfId="2246"/>
    <cellStyle name="Separador de milhares 3 2 3" xfId="2247"/>
    <cellStyle name="Separador de milhares 3 3" xfId="2248"/>
    <cellStyle name="Separador de milhares 3 4" xfId="2249"/>
    <cellStyle name="Separador de milhares 3_PLANILHA" xfId="2250"/>
    <cellStyle name="Separador de milhares 4" xfId="2251"/>
    <cellStyle name="Separador de milhares 4 2" xfId="2252"/>
    <cellStyle name="Separador de milhares 4 2 2" xfId="2253"/>
    <cellStyle name="Separador de milhares 4 3" xfId="2254"/>
    <cellStyle name="Separador de milhares 4 4" xfId="2255"/>
    <cellStyle name="Separador de milhares 4 5" xfId="2256"/>
    <cellStyle name="Separador de milhares 4 6" xfId="2257"/>
    <cellStyle name="Separador de milhares 4_PLANILHA" xfId="2258"/>
    <cellStyle name="Separador de milhares 5" xfId="2259"/>
    <cellStyle name="Separador de milhares 5 2" xfId="2260"/>
    <cellStyle name="Separador de milhares 6" xfId="2261"/>
    <cellStyle name="Separador de milhares 6 2" xfId="2262"/>
    <cellStyle name="Separador de milhares 7" xfId="2263"/>
    <cellStyle name="Separador de milhares 9" xfId="2264"/>
    <cellStyle name="Texto de Aviso 10" xfId="2265"/>
    <cellStyle name="Texto de Aviso 11" xfId="2266"/>
    <cellStyle name="Texto de Aviso 12" xfId="2267"/>
    <cellStyle name="Texto de Aviso 13" xfId="2268"/>
    <cellStyle name="Texto de Aviso 14" xfId="2269"/>
    <cellStyle name="Texto de Aviso 15" xfId="2270"/>
    <cellStyle name="Texto de Aviso 2" xfId="2271"/>
    <cellStyle name="Texto de Aviso 3" xfId="2272"/>
    <cellStyle name="Texto de Aviso 4" xfId="2273"/>
    <cellStyle name="Texto de Aviso 5" xfId="2274"/>
    <cellStyle name="Texto de Aviso 6" xfId="2275"/>
    <cellStyle name="Texto de Aviso 7" xfId="2276"/>
    <cellStyle name="Texto de Aviso 8" xfId="2277"/>
    <cellStyle name="Texto de Aviso 9" xfId="2278"/>
    <cellStyle name="Texto Explicativo 10" xfId="2279"/>
    <cellStyle name="Texto Explicativo 11" xfId="2280"/>
    <cellStyle name="Texto Explicativo 12" xfId="2281"/>
    <cellStyle name="Texto Explicativo 13" xfId="2282"/>
    <cellStyle name="Texto Explicativo 14" xfId="2283"/>
    <cellStyle name="Texto Explicativo 15" xfId="2284"/>
    <cellStyle name="Texto Explicativo 2" xfId="2285"/>
    <cellStyle name="Texto Explicativo 3" xfId="2286"/>
    <cellStyle name="Texto Explicativo 4" xfId="2287"/>
    <cellStyle name="Texto Explicativo 5" xfId="2288"/>
    <cellStyle name="Texto Explicativo 6" xfId="2289"/>
    <cellStyle name="Texto Explicativo 7" xfId="2290"/>
    <cellStyle name="Texto Explicativo 8" xfId="2291"/>
    <cellStyle name="Texto Explicativo 9" xfId="2292"/>
    <cellStyle name="Title" xfId="2293"/>
    <cellStyle name="Título 1 1" xfId="2294"/>
    <cellStyle name="Título 1 10" xfId="2295"/>
    <cellStyle name="Título 1 11" xfId="2296"/>
    <cellStyle name="Título 1 12" xfId="2297"/>
    <cellStyle name="Título 1 13" xfId="2298"/>
    <cellStyle name="Título 1 14" xfId="2299"/>
    <cellStyle name="Título 1 15" xfId="2300"/>
    <cellStyle name="Título 1 2" xfId="2301"/>
    <cellStyle name="Título 1 3" xfId="2302"/>
    <cellStyle name="Título 1 4" xfId="2303"/>
    <cellStyle name="Título 1 5" xfId="2304"/>
    <cellStyle name="Título 1 6" xfId="2305"/>
    <cellStyle name="Título 1 7" xfId="2306"/>
    <cellStyle name="Título 1 8" xfId="2307"/>
    <cellStyle name="Título 1 9" xfId="2308"/>
    <cellStyle name="Título 10" xfId="2309"/>
    <cellStyle name="Título 11" xfId="2310"/>
    <cellStyle name="Título 12" xfId="2311"/>
    <cellStyle name="Título 13" xfId="2312"/>
    <cellStyle name="Título 14" xfId="2313"/>
    <cellStyle name="Título 15" xfId="2314"/>
    <cellStyle name="Título 16" xfId="2315"/>
    <cellStyle name="Título 17" xfId="2316"/>
    <cellStyle name="Título 18" xfId="2317"/>
    <cellStyle name="Título 2 10" xfId="2318"/>
    <cellStyle name="Título 2 11" xfId="2319"/>
    <cellStyle name="Título 2 12" xfId="2320"/>
    <cellStyle name="Título 2 13" xfId="2321"/>
    <cellStyle name="Título 2 14" xfId="2322"/>
    <cellStyle name="Título 2 15" xfId="2323"/>
    <cellStyle name="Título 2 2" xfId="2324"/>
    <cellStyle name="Título 2 3" xfId="2325"/>
    <cellStyle name="Título 2 4" xfId="2326"/>
    <cellStyle name="Título 2 5" xfId="2327"/>
    <cellStyle name="Título 2 6" xfId="2328"/>
    <cellStyle name="Título 2 7" xfId="2329"/>
    <cellStyle name="Título 2 8" xfId="2330"/>
    <cellStyle name="Título 2 9" xfId="2331"/>
    <cellStyle name="Título 3 10" xfId="2332"/>
    <cellStyle name="Título 3 11" xfId="2333"/>
    <cellStyle name="Título 3 12" xfId="2334"/>
    <cellStyle name="Título 3 13" xfId="2335"/>
    <cellStyle name="Título 3 14" xfId="2336"/>
    <cellStyle name="Título 3 15" xfId="2337"/>
    <cellStyle name="Título 3 2" xfId="2338"/>
    <cellStyle name="Título 3 3" xfId="2339"/>
    <cellStyle name="Título 3 4" xfId="2340"/>
    <cellStyle name="Título 3 5" xfId="2341"/>
    <cellStyle name="Título 3 6" xfId="2342"/>
    <cellStyle name="Título 3 7" xfId="2343"/>
    <cellStyle name="Título 3 8" xfId="2344"/>
    <cellStyle name="Título 3 9" xfId="2345"/>
    <cellStyle name="Título 4 10" xfId="2346"/>
    <cellStyle name="Título 4 11" xfId="2347"/>
    <cellStyle name="Título 4 12" xfId="2348"/>
    <cellStyle name="Título 4 13" xfId="2349"/>
    <cellStyle name="Título 4 14" xfId="2350"/>
    <cellStyle name="Título 4 15" xfId="2351"/>
    <cellStyle name="Título 4 2" xfId="2352"/>
    <cellStyle name="Título 4 3" xfId="2353"/>
    <cellStyle name="Título 4 4" xfId="2354"/>
    <cellStyle name="Título 4 5" xfId="2355"/>
    <cellStyle name="Título 4 6" xfId="2356"/>
    <cellStyle name="Título 4 7" xfId="2357"/>
    <cellStyle name="Título 4 8" xfId="2358"/>
    <cellStyle name="Título 4 9" xfId="2359"/>
    <cellStyle name="Título 5" xfId="2360"/>
    <cellStyle name="Título 6" xfId="2361"/>
    <cellStyle name="Título 7" xfId="2362"/>
    <cellStyle name="Título 8" xfId="2363"/>
    <cellStyle name="Título 9" xfId="2364"/>
    <cellStyle name="Total 10" xfId="2365"/>
    <cellStyle name="Total 10 10" xfId="2366"/>
    <cellStyle name="Total 10 10 2" xfId="2367"/>
    <cellStyle name="Total 10 11" xfId="2368"/>
    <cellStyle name="Total 10 11 2" xfId="2369"/>
    <cellStyle name="Total 10 12" xfId="2370"/>
    <cellStyle name="Total 10 12 2" xfId="2371"/>
    <cellStyle name="Total 10 13" xfId="2372"/>
    <cellStyle name="Total 10 14" xfId="2373"/>
    <cellStyle name="Total 10 2" xfId="2374"/>
    <cellStyle name="Total 10 2 2" xfId="2375"/>
    <cellStyle name="Total 10 3" xfId="2376"/>
    <cellStyle name="Total 10 3 2" xfId="2377"/>
    <cellStyle name="Total 10 4" xfId="2378"/>
    <cellStyle name="Total 10 4 2" xfId="2379"/>
    <cellStyle name="Total 10 5" xfId="2380"/>
    <cellStyle name="Total 10 5 2" xfId="2381"/>
    <cellStyle name="Total 10 6" xfId="2382"/>
    <cellStyle name="Total 10 6 2" xfId="2383"/>
    <cellStyle name="Total 10 7" xfId="2384"/>
    <cellStyle name="Total 10 7 2" xfId="2385"/>
    <cellStyle name="Total 10 8" xfId="2386"/>
    <cellStyle name="Total 10 8 2" xfId="2387"/>
    <cellStyle name="Total 10 9" xfId="2388"/>
    <cellStyle name="Total 10 9 2" xfId="2389"/>
    <cellStyle name="Total 10_COMPOSIÇÃO BDI" xfId="2390"/>
    <cellStyle name="Total 11" xfId="2391"/>
    <cellStyle name="Total 11 10" xfId="2392"/>
    <cellStyle name="Total 11 10 2" xfId="2393"/>
    <cellStyle name="Total 11 11" xfId="2394"/>
    <cellStyle name="Total 11 11 2" xfId="2395"/>
    <cellStyle name="Total 11 12" xfId="2396"/>
    <cellStyle name="Total 11 12 2" xfId="2397"/>
    <cellStyle name="Total 11 13" xfId="2398"/>
    <cellStyle name="Total 11 14" xfId="2399"/>
    <cellStyle name="Total 11 2" xfId="2400"/>
    <cellStyle name="Total 11 2 2" xfId="2401"/>
    <cellStyle name="Total 11 3" xfId="2402"/>
    <cellStyle name="Total 11 3 2" xfId="2403"/>
    <cellStyle name="Total 11 4" xfId="2404"/>
    <cellStyle name="Total 11 4 2" xfId="2405"/>
    <cellStyle name="Total 11 5" xfId="2406"/>
    <cellStyle name="Total 11 5 2" xfId="2407"/>
    <cellStyle name="Total 11 6" xfId="2408"/>
    <cellStyle name="Total 11 6 2" xfId="2409"/>
    <cellStyle name="Total 11 7" xfId="2410"/>
    <cellStyle name="Total 11 7 2" xfId="2411"/>
    <cellStyle name="Total 11 8" xfId="2412"/>
    <cellStyle name="Total 11 8 2" xfId="2413"/>
    <cellStyle name="Total 11 9" xfId="2414"/>
    <cellStyle name="Total 11 9 2" xfId="2415"/>
    <cellStyle name="Total 11_COMPOSIÇÃO BDI" xfId="2416"/>
    <cellStyle name="Total 12" xfId="2417"/>
    <cellStyle name="Total 12 10" xfId="2418"/>
    <cellStyle name="Total 12 10 2" xfId="2419"/>
    <cellStyle name="Total 12 11" xfId="2420"/>
    <cellStyle name="Total 12 11 2" xfId="2421"/>
    <cellStyle name="Total 12 12" xfId="2422"/>
    <cellStyle name="Total 12 12 2" xfId="2423"/>
    <cellStyle name="Total 12 13" xfId="2424"/>
    <cellStyle name="Total 12 14" xfId="2425"/>
    <cellStyle name="Total 12 2" xfId="2426"/>
    <cellStyle name="Total 12 2 2" xfId="2427"/>
    <cellStyle name="Total 12 3" xfId="2428"/>
    <cellStyle name="Total 12 3 2" xfId="2429"/>
    <cellStyle name="Total 12 4" xfId="2430"/>
    <cellStyle name="Total 12 4 2" xfId="2431"/>
    <cellStyle name="Total 12 5" xfId="2432"/>
    <cellStyle name="Total 12 5 2" xfId="2433"/>
    <cellStyle name="Total 12 6" xfId="2434"/>
    <cellStyle name="Total 12 6 2" xfId="2435"/>
    <cellStyle name="Total 12 7" xfId="2436"/>
    <cellStyle name="Total 12 7 2" xfId="2437"/>
    <cellStyle name="Total 12 8" xfId="2438"/>
    <cellStyle name="Total 12 8 2" xfId="2439"/>
    <cellStyle name="Total 12 9" xfId="2440"/>
    <cellStyle name="Total 12 9 2" xfId="2441"/>
    <cellStyle name="Total 12_COMPOSIÇÃO BDI" xfId="2442"/>
    <cellStyle name="Total 13" xfId="2443"/>
    <cellStyle name="Total 13 10" xfId="2444"/>
    <cellStyle name="Total 13 10 2" xfId="2445"/>
    <cellStyle name="Total 13 11" xfId="2446"/>
    <cellStyle name="Total 13 11 2" xfId="2447"/>
    <cellStyle name="Total 13 12" xfId="2448"/>
    <cellStyle name="Total 13 12 2" xfId="2449"/>
    <cellStyle name="Total 13 13" xfId="2450"/>
    <cellStyle name="Total 13 14" xfId="2451"/>
    <cellStyle name="Total 13 2" xfId="2452"/>
    <cellStyle name="Total 13 2 2" xfId="2453"/>
    <cellStyle name="Total 13 3" xfId="2454"/>
    <cellStyle name="Total 13 3 2" xfId="2455"/>
    <cellStyle name="Total 13 4" xfId="2456"/>
    <cellStyle name="Total 13 4 2" xfId="2457"/>
    <cellStyle name="Total 13 5" xfId="2458"/>
    <cellStyle name="Total 13 5 2" xfId="2459"/>
    <cellStyle name="Total 13 6" xfId="2460"/>
    <cellStyle name="Total 13 6 2" xfId="2461"/>
    <cellStyle name="Total 13 7" xfId="2462"/>
    <cellStyle name="Total 13 7 2" xfId="2463"/>
    <cellStyle name="Total 13 8" xfId="2464"/>
    <cellStyle name="Total 13 8 2" xfId="2465"/>
    <cellStyle name="Total 13 9" xfId="2466"/>
    <cellStyle name="Total 13 9 2" xfId="2467"/>
    <cellStyle name="Total 13_COMPOSIÇÃO BDI" xfId="2468"/>
    <cellStyle name="Total 14" xfId="2469"/>
    <cellStyle name="Total 14 10" xfId="2470"/>
    <cellStyle name="Total 14 10 2" xfId="2471"/>
    <cellStyle name="Total 14 11" xfId="2472"/>
    <cellStyle name="Total 14 11 2" xfId="2473"/>
    <cellStyle name="Total 14 12" xfId="2474"/>
    <cellStyle name="Total 14 12 2" xfId="2475"/>
    <cellStyle name="Total 14 13" xfId="2476"/>
    <cellStyle name="Total 14 14" xfId="2477"/>
    <cellStyle name="Total 14 2" xfId="2478"/>
    <cellStyle name="Total 14 2 2" xfId="2479"/>
    <cellStyle name="Total 14 3" xfId="2480"/>
    <cellStyle name="Total 14 3 2" xfId="2481"/>
    <cellStyle name="Total 14 4" xfId="2482"/>
    <cellStyle name="Total 14 4 2" xfId="2483"/>
    <cellStyle name="Total 14 5" xfId="2484"/>
    <cellStyle name="Total 14 5 2" xfId="2485"/>
    <cellStyle name="Total 14 6" xfId="2486"/>
    <cellStyle name="Total 14 6 2" xfId="2487"/>
    <cellStyle name="Total 14 7" xfId="2488"/>
    <cellStyle name="Total 14 7 2" xfId="2489"/>
    <cellStyle name="Total 14 8" xfId="2490"/>
    <cellStyle name="Total 14 8 2" xfId="2491"/>
    <cellStyle name="Total 14 9" xfId="2492"/>
    <cellStyle name="Total 14 9 2" xfId="2493"/>
    <cellStyle name="Total 14_COMPOSIÇÃO BDI" xfId="2494"/>
    <cellStyle name="Total 15" xfId="2495"/>
    <cellStyle name="Total 15 10" xfId="2496"/>
    <cellStyle name="Total 15 10 2" xfId="2497"/>
    <cellStyle name="Total 15 11" xfId="2498"/>
    <cellStyle name="Total 15 11 2" xfId="2499"/>
    <cellStyle name="Total 15 12" xfId="2500"/>
    <cellStyle name="Total 15 12 2" xfId="2501"/>
    <cellStyle name="Total 15 13" xfId="2502"/>
    <cellStyle name="Total 15 14" xfId="2503"/>
    <cellStyle name="Total 15 2" xfId="2504"/>
    <cellStyle name="Total 15 2 2" xfId="2505"/>
    <cellStyle name="Total 15 3" xfId="2506"/>
    <cellStyle name="Total 15 3 2" xfId="2507"/>
    <cellStyle name="Total 15 4" xfId="2508"/>
    <cellStyle name="Total 15 4 2" xfId="2509"/>
    <cellStyle name="Total 15 5" xfId="2510"/>
    <cellStyle name="Total 15 5 2" xfId="2511"/>
    <cellStyle name="Total 15 6" xfId="2512"/>
    <cellStyle name="Total 15 6 2" xfId="2513"/>
    <cellStyle name="Total 15 7" xfId="2514"/>
    <cellStyle name="Total 15 7 2" xfId="2515"/>
    <cellStyle name="Total 15 8" xfId="2516"/>
    <cellStyle name="Total 15 8 2" xfId="2517"/>
    <cellStyle name="Total 15 9" xfId="2518"/>
    <cellStyle name="Total 15 9 2" xfId="2519"/>
    <cellStyle name="Total 15_COMPOSIÇÃO BDI" xfId="2520"/>
    <cellStyle name="Total 16" xfId="2521"/>
    <cellStyle name="Total 16 10" xfId="2522"/>
    <cellStyle name="Total 16 10 2" xfId="2523"/>
    <cellStyle name="Total 16 11" xfId="2524"/>
    <cellStyle name="Total 16 11 2" xfId="2525"/>
    <cellStyle name="Total 16 12" xfId="2526"/>
    <cellStyle name="Total 16 2" xfId="2527"/>
    <cellStyle name="Total 16 2 2" xfId="2528"/>
    <cellStyle name="Total 16 3" xfId="2529"/>
    <cellStyle name="Total 16 3 2" xfId="2530"/>
    <cellStyle name="Total 16 4" xfId="2531"/>
    <cellStyle name="Total 16 4 2" xfId="2532"/>
    <cellStyle name="Total 16 5" xfId="2533"/>
    <cellStyle name="Total 16 5 2" xfId="2534"/>
    <cellStyle name="Total 16 6" xfId="2535"/>
    <cellStyle name="Total 16 6 2" xfId="2536"/>
    <cellStyle name="Total 16 7" xfId="2537"/>
    <cellStyle name="Total 16 7 2" xfId="2538"/>
    <cellStyle name="Total 16 8" xfId="2539"/>
    <cellStyle name="Total 16 8 2" xfId="2540"/>
    <cellStyle name="Total 16 9" xfId="2541"/>
    <cellStyle name="Total 16 9 2" xfId="2542"/>
    <cellStyle name="Total 16_COMPOSIÇÃO BDI" xfId="2543"/>
    <cellStyle name="Total 2" xfId="2544"/>
    <cellStyle name="Total 2 10" xfId="2545"/>
    <cellStyle name="Total 2 10 2" xfId="2546"/>
    <cellStyle name="Total 2 11" xfId="2547"/>
    <cellStyle name="Total 2 11 2" xfId="2548"/>
    <cellStyle name="Total 2 12" xfId="2549"/>
    <cellStyle name="Total 2 12 2" xfId="2550"/>
    <cellStyle name="Total 2 13" xfId="2551"/>
    <cellStyle name="Total 2 14" xfId="2552"/>
    <cellStyle name="Total 2 2" xfId="2553"/>
    <cellStyle name="Total 2 2 2" xfId="2554"/>
    <cellStyle name="Total 2 3" xfId="2555"/>
    <cellStyle name="Total 2 3 2" xfId="2556"/>
    <cellStyle name="Total 2 4" xfId="2557"/>
    <cellStyle name="Total 2 4 2" xfId="2558"/>
    <cellStyle name="Total 2 5" xfId="2559"/>
    <cellStyle name="Total 2 5 2" xfId="2560"/>
    <cellStyle name="Total 2 6" xfId="2561"/>
    <cellStyle name="Total 2 6 2" xfId="2562"/>
    <cellStyle name="Total 2 7" xfId="2563"/>
    <cellStyle name="Total 2 7 2" xfId="2564"/>
    <cellStyle name="Total 2 8" xfId="2565"/>
    <cellStyle name="Total 2 8 2" xfId="2566"/>
    <cellStyle name="Total 2 9" xfId="2567"/>
    <cellStyle name="Total 2 9 2" xfId="2568"/>
    <cellStyle name="Total 2_COMPOSIÇÃO BDI" xfId="2569"/>
    <cellStyle name="Total 3" xfId="2570"/>
    <cellStyle name="Total 3 10" xfId="2571"/>
    <cellStyle name="Total 3 10 2" xfId="2572"/>
    <cellStyle name="Total 3 11" xfId="2573"/>
    <cellStyle name="Total 3 11 2" xfId="2574"/>
    <cellStyle name="Total 3 12" xfId="2575"/>
    <cellStyle name="Total 3 12 2" xfId="2576"/>
    <cellStyle name="Total 3 13" xfId="2577"/>
    <cellStyle name="Total 3 14" xfId="2578"/>
    <cellStyle name="Total 3 2" xfId="2579"/>
    <cellStyle name="Total 3 2 2" xfId="2580"/>
    <cellStyle name="Total 3 3" xfId="2581"/>
    <cellStyle name="Total 3 3 2" xfId="2582"/>
    <cellStyle name="Total 3 4" xfId="2583"/>
    <cellStyle name="Total 3 4 2" xfId="2584"/>
    <cellStyle name="Total 3 5" xfId="2585"/>
    <cellStyle name="Total 3 5 2" xfId="2586"/>
    <cellStyle name="Total 3 6" xfId="2587"/>
    <cellStyle name="Total 3 6 2" xfId="2588"/>
    <cellStyle name="Total 3 7" xfId="2589"/>
    <cellStyle name="Total 3 7 2" xfId="2590"/>
    <cellStyle name="Total 3 8" xfId="2591"/>
    <cellStyle name="Total 3 8 2" xfId="2592"/>
    <cellStyle name="Total 3 9" xfId="2593"/>
    <cellStyle name="Total 3 9 2" xfId="2594"/>
    <cellStyle name="Total 3_COMPOSIÇÃO BDI" xfId="2595"/>
    <cellStyle name="Total 4" xfId="2596"/>
    <cellStyle name="Total 4 10" xfId="2597"/>
    <cellStyle name="Total 4 10 2" xfId="2598"/>
    <cellStyle name="Total 4 11" xfId="2599"/>
    <cellStyle name="Total 4 11 2" xfId="2600"/>
    <cellStyle name="Total 4 12" xfId="2601"/>
    <cellStyle name="Total 4 12 2" xfId="2602"/>
    <cellStyle name="Total 4 13" xfId="2603"/>
    <cellStyle name="Total 4 14" xfId="2604"/>
    <cellStyle name="Total 4 2" xfId="2605"/>
    <cellStyle name="Total 4 2 2" xfId="2606"/>
    <cellStyle name="Total 4 3" xfId="2607"/>
    <cellStyle name="Total 4 3 2" xfId="2608"/>
    <cellStyle name="Total 4 4" xfId="2609"/>
    <cellStyle name="Total 4 4 2" xfId="2610"/>
    <cellStyle name="Total 4 5" xfId="2611"/>
    <cellStyle name="Total 4 5 2" xfId="2612"/>
    <cellStyle name="Total 4 6" xfId="2613"/>
    <cellStyle name="Total 4 6 2" xfId="2614"/>
    <cellStyle name="Total 4 7" xfId="2615"/>
    <cellStyle name="Total 4 7 2" xfId="2616"/>
    <cellStyle name="Total 4 8" xfId="2617"/>
    <cellStyle name="Total 4 8 2" xfId="2618"/>
    <cellStyle name="Total 4 9" xfId="2619"/>
    <cellStyle name="Total 4 9 2" xfId="2620"/>
    <cellStyle name="Total 4_COMPOSIÇÃO BDI" xfId="2621"/>
    <cellStyle name="Total 5" xfId="2622"/>
    <cellStyle name="Total 5 10" xfId="2623"/>
    <cellStyle name="Total 5 10 2" xfId="2624"/>
    <cellStyle name="Total 5 11" xfId="2625"/>
    <cellStyle name="Total 5 11 2" xfId="2626"/>
    <cellStyle name="Total 5 12" xfId="2627"/>
    <cellStyle name="Total 5 12 2" xfId="2628"/>
    <cellStyle name="Total 5 13" xfId="2629"/>
    <cellStyle name="Total 5 14" xfId="2630"/>
    <cellStyle name="Total 5 2" xfId="2631"/>
    <cellStyle name="Total 5 2 2" xfId="2632"/>
    <cellStyle name="Total 5 3" xfId="2633"/>
    <cellStyle name="Total 5 3 2" xfId="2634"/>
    <cellStyle name="Total 5 4" xfId="2635"/>
    <cellStyle name="Total 5 4 2" xfId="2636"/>
    <cellStyle name="Total 5 5" xfId="2637"/>
    <cellStyle name="Total 5 5 2" xfId="2638"/>
    <cellStyle name="Total 5 6" xfId="2639"/>
    <cellStyle name="Total 5 6 2" xfId="2640"/>
    <cellStyle name="Total 5 7" xfId="2641"/>
    <cellStyle name="Total 5 7 2" xfId="2642"/>
    <cellStyle name="Total 5 8" xfId="2643"/>
    <cellStyle name="Total 5 8 2" xfId="2644"/>
    <cellStyle name="Total 5 9" xfId="2645"/>
    <cellStyle name="Total 5 9 2" xfId="2646"/>
    <cellStyle name="Total 5_COMPOSIÇÃO BDI" xfId="2647"/>
    <cellStyle name="Total 6" xfId="2648"/>
    <cellStyle name="Total 6 10" xfId="2649"/>
    <cellStyle name="Total 6 10 2" xfId="2650"/>
    <cellStyle name="Total 6 11" xfId="2651"/>
    <cellStyle name="Total 6 11 2" xfId="2652"/>
    <cellStyle name="Total 6 12" xfId="2653"/>
    <cellStyle name="Total 6 12 2" xfId="2654"/>
    <cellStyle name="Total 6 13" xfId="2655"/>
    <cellStyle name="Total 6 14" xfId="2656"/>
    <cellStyle name="Total 6 2" xfId="2657"/>
    <cellStyle name="Total 6 2 2" xfId="2658"/>
    <cellStyle name="Total 6 3" xfId="2659"/>
    <cellStyle name="Total 6 3 2" xfId="2660"/>
    <cellStyle name="Total 6 4" xfId="2661"/>
    <cellStyle name="Total 6 4 2" xfId="2662"/>
    <cellStyle name="Total 6 5" xfId="2663"/>
    <cellStyle name="Total 6 5 2" xfId="2664"/>
    <cellStyle name="Total 6 6" xfId="2665"/>
    <cellStyle name="Total 6 6 2" xfId="2666"/>
    <cellStyle name="Total 6 7" xfId="2667"/>
    <cellStyle name="Total 6 7 2" xfId="2668"/>
    <cellStyle name="Total 6 8" xfId="2669"/>
    <cellStyle name="Total 6 8 2" xfId="2670"/>
    <cellStyle name="Total 6 9" xfId="2671"/>
    <cellStyle name="Total 6 9 2" xfId="2672"/>
    <cellStyle name="Total 6_COMPOSIÇÃO BDI" xfId="2673"/>
    <cellStyle name="Total 7" xfId="2674"/>
    <cellStyle name="Total 7 10" xfId="2675"/>
    <cellStyle name="Total 7 10 2" xfId="2676"/>
    <cellStyle name="Total 7 11" xfId="2677"/>
    <cellStyle name="Total 7 11 2" xfId="2678"/>
    <cellStyle name="Total 7 12" xfId="2679"/>
    <cellStyle name="Total 7 12 2" xfId="2680"/>
    <cellStyle name="Total 7 13" xfId="2681"/>
    <cellStyle name="Total 7 14" xfId="2682"/>
    <cellStyle name="Total 7 2" xfId="2683"/>
    <cellStyle name="Total 7 2 2" xfId="2684"/>
    <cellStyle name="Total 7 3" xfId="2685"/>
    <cellStyle name="Total 7 3 2" xfId="2686"/>
    <cellStyle name="Total 7 4" xfId="2687"/>
    <cellStyle name="Total 7 4 2" xfId="2688"/>
    <cellStyle name="Total 7 5" xfId="2689"/>
    <cellStyle name="Total 7 5 2" xfId="2690"/>
    <cellStyle name="Total 7 6" xfId="2691"/>
    <cellStyle name="Total 7 6 2" xfId="2692"/>
    <cellStyle name="Total 7 7" xfId="2693"/>
    <cellStyle name="Total 7 7 2" xfId="2694"/>
    <cellStyle name="Total 7 8" xfId="2695"/>
    <cellStyle name="Total 7 8 2" xfId="2696"/>
    <cellStyle name="Total 7 9" xfId="2697"/>
    <cellStyle name="Total 7 9 2" xfId="2698"/>
    <cellStyle name="Total 7_COMPOSIÇÃO BDI" xfId="2699"/>
    <cellStyle name="Total 8" xfId="2700"/>
    <cellStyle name="Total 8 10" xfId="2701"/>
    <cellStyle name="Total 8 10 2" xfId="2702"/>
    <cellStyle name="Total 8 11" xfId="2703"/>
    <cellStyle name="Total 8 11 2" xfId="2704"/>
    <cellStyle name="Total 8 12" xfId="2705"/>
    <cellStyle name="Total 8 12 2" xfId="2706"/>
    <cellStyle name="Total 8 13" xfId="2707"/>
    <cellStyle name="Total 8 14" xfId="2708"/>
    <cellStyle name="Total 8 2" xfId="2709"/>
    <cellStyle name="Total 8 2 2" xfId="2710"/>
    <cellStyle name="Total 8 3" xfId="2711"/>
    <cellStyle name="Total 8 3 2" xfId="2712"/>
    <cellStyle name="Total 8 4" xfId="2713"/>
    <cellStyle name="Total 8 4 2" xfId="2714"/>
    <cellStyle name="Total 8 5" xfId="2715"/>
    <cellStyle name="Total 8 5 2" xfId="2716"/>
    <cellStyle name="Total 8 6" xfId="2717"/>
    <cellStyle name="Total 8 6 2" xfId="2718"/>
    <cellStyle name="Total 8 7" xfId="2719"/>
    <cellStyle name="Total 8 7 2" xfId="2720"/>
    <cellStyle name="Total 8 8" xfId="2721"/>
    <cellStyle name="Total 8 8 2" xfId="2722"/>
    <cellStyle name="Total 8 9" xfId="2723"/>
    <cellStyle name="Total 8 9 2" xfId="2724"/>
    <cellStyle name="Total 8_COMPOSIÇÃO BDI" xfId="2725"/>
    <cellStyle name="Total 9" xfId="2726"/>
    <cellStyle name="Total 9 10" xfId="2727"/>
    <cellStyle name="Total 9 10 2" xfId="2728"/>
    <cellStyle name="Total 9 11" xfId="2729"/>
    <cellStyle name="Total 9 11 2" xfId="2730"/>
    <cellStyle name="Total 9 12" xfId="2731"/>
    <cellStyle name="Total 9 12 2" xfId="2732"/>
    <cellStyle name="Total 9 13" xfId="2733"/>
    <cellStyle name="Total 9 14" xfId="2734"/>
    <cellStyle name="Total 9 2" xfId="2735"/>
    <cellStyle name="Total 9 2 2" xfId="2736"/>
    <cellStyle name="Total 9 3" xfId="2737"/>
    <cellStyle name="Total 9 3 2" xfId="2738"/>
    <cellStyle name="Total 9 4" xfId="2739"/>
    <cellStyle name="Total 9 4 2" xfId="2740"/>
    <cellStyle name="Total 9 5" xfId="2741"/>
    <cellStyle name="Total 9 5 2" xfId="2742"/>
    <cellStyle name="Total 9 6" xfId="2743"/>
    <cellStyle name="Total 9 6 2" xfId="2744"/>
    <cellStyle name="Total 9 7" xfId="2745"/>
    <cellStyle name="Total 9 7 2" xfId="2746"/>
    <cellStyle name="Total 9 8" xfId="2747"/>
    <cellStyle name="Total 9 8 2" xfId="2748"/>
    <cellStyle name="Total 9 9" xfId="2749"/>
    <cellStyle name="Total 9 9 2" xfId="2750"/>
    <cellStyle name="Total 9_COMPOSIÇÃO BDI" xfId="2751"/>
    <cellStyle name="Vírgula" xfId="2752" builtinId="3"/>
    <cellStyle name="Vírgula 2" xfId="2753"/>
    <cellStyle name="Vírgula 2 2" xfId="2754"/>
    <cellStyle name="Vírgula 2 2 3" xfId="2755"/>
    <cellStyle name="Vírgula 2 2 3 2" xfId="2756"/>
    <cellStyle name="Vírgula 2 3" xfId="2757"/>
    <cellStyle name="Vírgula 2 4" xfId="2758"/>
    <cellStyle name="Vírgula 3" xfId="2759"/>
    <cellStyle name="Vírgula 4" xfId="2760"/>
    <cellStyle name="Vírgula 5" xfId="2765"/>
    <cellStyle name="Vírgula 5 3 2" xfId="2761"/>
    <cellStyle name="Warning Text" xfId="2762"/>
  </cellStyles>
  <dxfs count="25">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38100</xdr:rowOff>
    </xdr:from>
    <xdr:to>
      <xdr:col>0</xdr:col>
      <xdr:colOff>828675</xdr:colOff>
      <xdr:row>2</xdr:row>
      <xdr:rowOff>202223</xdr:rowOff>
    </xdr:to>
    <xdr:pic>
      <xdr:nvPicPr>
        <xdr:cNvPr id="160798" name="Imagem 5" descr="Brasão Color">
          <a:extLst>
            <a:ext uri="{FF2B5EF4-FFF2-40B4-BE49-F238E27FC236}">
              <a16:creationId xmlns:a16="http://schemas.microsoft.com/office/drawing/2014/main" id="{BCA9D153-9E48-49B2-88E5-DC7D4B8E24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38100"/>
          <a:ext cx="714375" cy="659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2</xdr:col>
      <xdr:colOff>0</xdr:colOff>
      <xdr:row>2</xdr:row>
      <xdr:rowOff>162437</xdr:rowOff>
    </xdr:to>
    <xdr:pic>
      <xdr:nvPicPr>
        <xdr:cNvPr id="162846" name="Imagem 5" descr="Brasão Color">
          <a:extLst>
            <a:ext uri="{FF2B5EF4-FFF2-40B4-BE49-F238E27FC236}">
              <a16:creationId xmlns:a16="http://schemas.microsoft.com/office/drawing/2014/main" id="{73880379-CDED-4B05-8BF8-C689DEC944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875242" cy="670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200025</xdr:colOff>
      <xdr:row>0</xdr:row>
      <xdr:rowOff>47625</xdr:rowOff>
    </xdr:from>
    <xdr:to>
      <xdr:col>1</xdr:col>
      <xdr:colOff>752475</xdr:colOff>
      <xdr:row>2</xdr:row>
      <xdr:rowOff>132270</xdr:rowOff>
    </xdr:to>
    <xdr:pic>
      <xdr:nvPicPr>
        <xdr:cNvPr id="3" name="Imagem 5" descr="Brasão Color">
          <a:extLst>
            <a:ext uri="{FF2B5EF4-FFF2-40B4-BE49-F238E27FC236}">
              <a16:creationId xmlns:a16="http://schemas.microsoft.com/office/drawing/2014/main" id="{8CA67DD6-31A7-46FD-B16A-F8BB8770E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47625"/>
          <a:ext cx="847725" cy="541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47625</xdr:rowOff>
    </xdr:from>
    <xdr:to>
      <xdr:col>1</xdr:col>
      <xdr:colOff>304800</xdr:colOff>
      <xdr:row>2</xdr:row>
      <xdr:rowOff>288378</xdr:rowOff>
    </xdr:to>
    <xdr:pic>
      <xdr:nvPicPr>
        <xdr:cNvPr id="3" name="Imagem 5" descr="Brasão Color">
          <a:extLst>
            <a:ext uri="{FF2B5EF4-FFF2-40B4-BE49-F238E27FC236}">
              <a16:creationId xmlns:a16="http://schemas.microsoft.com/office/drawing/2014/main" id="{8B7DB90E-19D3-41B2-8711-AF82FBF1B7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7625"/>
          <a:ext cx="895350" cy="802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552450</xdr:colOff>
      <xdr:row>27</xdr:row>
      <xdr:rowOff>19050</xdr:rowOff>
    </xdr:from>
    <xdr:to>
      <xdr:col>3</xdr:col>
      <xdr:colOff>704850</xdr:colOff>
      <xdr:row>30</xdr:row>
      <xdr:rowOff>152400</xdr:rowOff>
    </xdr:to>
    <xdr:pic>
      <xdr:nvPicPr>
        <xdr:cNvPr id="161852" name="Picture 1">
          <a:extLst>
            <a:ext uri="{FF2B5EF4-FFF2-40B4-BE49-F238E27FC236}">
              <a16:creationId xmlns:a16="http://schemas.microsoft.com/office/drawing/2014/main" id="{CD45A78E-C258-451C-8D50-914F9DC17EF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52450" y="5657850"/>
          <a:ext cx="4800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0</xdr:row>
      <xdr:rowOff>0</xdr:rowOff>
    </xdr:from>
    <xdr:to>
      <xdr:col>0</xdr:col>
      <xdr:colOff>1154306</xdr:colOff>
      <xdr:row>2</xdr:row>
      <xdr:rowOff>44823</xdr:rowOff>
    </xdr:to>
    <xdr:pic>
      <xdr:nvPicPr>
        <xdr:cNvPr id="161853" name="Imagem 5" descr="Brasão Color">
          <a:extLst>
            <a:ext uri="{FF2B5EF4-FFF2-40B4-BE49-F238E27FC236}">
              <a16:creationId xmlns:a16="http://schemas.microsoft.com/office/drawing/2014/main" id="{70B622F0-F640-46DC-AEC6-756FEFC804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0"/>
          <a:ext cx="1001906" cy="638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0</xdr:row>
      <xdr:rowOff>0</xdr:rowOff>
    </xdr:from>
    <xdr:to>
      <xdr:col>2</xdr:col>
      <xdr:colOff>133350</xdr:colOff>
      <xdr:row>3</xdr:row>
      <xdr:rowOff>0</xdr:rowOff>
    </xdr:to>
    <xdr:pic>
      <xdr:nvPicPr>
        <xdr:cNvPr id="164894" name="Imagem 5" descr="Brasão Color">
          <a:extLst>
            <a:ext uri="{FF2B5EF4-FFF2-40B4-BE49-F238E27FC236}">
              <a16:creationId xmlns:a16="http://schemas.microsoft.com/office/drawing/2014/main" id="{506AD8AF-1837-4E6D-8FF7-DF3E8CC8A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000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232679</xdr:colOff>
      <xdr:row>1</xdr:row>
      <xdr:rowOff>115661</xdr:rowOff>
    </xdr:from>
    <xdr:to>
      <xdr:col>1</xdr:col>
      <xdr:colOff>608236</xdr:colOff>
      <xdr:row>3</xdr:row>
      <xdr:rowOff>80282</xdr:rowOff>
    </xdr:to>
    <xdr:pic>
      <xdr:nvPicPr>
        <xdr:cNvPr id="2" name="Picture 4">
          <a:extLst>
            <a:ext uri="{FF2B5EF4-FFF2-40B4-BE49-F238E27FC236}">
              <a16:creationId xmlns:a16="http://schemas.microsoft.com/office/drawing/2014/main" id="{5C3AE38A-5412-49CD-BA8D-1ECBCA5FA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029" y="115661"/>
          <a:ext cx="985157" cy="345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625929</xdr:colOff>
      <xdr:row>1</xdr:row>
      <xdr:rowOff>102054</xdr:rowOff>
    </xdr:from>
    <xdr:to>
      <xdr:col>2</xdr:col>
      <xdr:colOff>815068</xdr:colOff>
      <xdr:row>3</xdr:row>
      <xdr:rowOff>57150</xdr:rowOff>
    </xdr:to>
    <xdr:pic>
      <xdr:nvPicPr>
        <xdr:cNvPr id="3" name="Picture 5">
          <a:extLst>
            <a:ext uri="{FF2B5EF4-FFF2-40B4-BE49-F238E27FC236}">
              <a16:creationId xmlns:a16="http://schemas.microsoft.com/office/drawing/2014/main" id="{D378A7F0-836D-433B-8543-031F5F67B4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6979" y="102054"/>
          <a:ext cx="922564" cy="336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ABELA%20CONSULTORIA%20PROJETOS-BAST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iz/Downloads/PL.CUSTO%20CONSTRU&#199;&#195;O%20ESC.S.JOS&#201;%20OPER&#193;RIO.NOVO%20PROJETO%20-MODIFICADO%20MAR&#199;O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esktop\LUIZ%20%20%20OBRAS%20E%20PROJETOS%20%202022\ESCOLA%20S.JOSE%20OPER&#193;RIO\ESCOLA%20%20S.J.OPER&#193;RIO%20-%20NOVO%20PROJETO\PL.CUSTO%20CONSTRU&#199;&#195;O%20ESC.S.JOS&#201;%20OPER&#193;RIO.NOVO%20PROJETO%20-%20Copi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esktop\LUIZ%20%20%20OBRAS%20E%20PROJETOS%20%202022\ESCOLA%20S.JOSE%20OPER&#193;RIO\ESCOLA%20%20S.J.OPER&#193;RIO%20-%20NOVO%20PROJETO\COMPOSI&#199;&#213;ES%20DIVEERSA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ownloads\PLANILHA%20COM%20COMPOSI&#199;&#195;O%20GER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nsultoria"/>
      <sheetName val="Composições"/>
      <sheetName val="comp. custos1"/>
      <sheetName val="INCCTOT"/>
      <sheetName val="PLANILHA"/>
      <sheetName val="CRONOGRAMA"/>
      <sheetName val="COTAÇÕES"/>
      <sheetName val="COMPOSIÇÕES "/>
      <sheetName val="comp__custos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f.finan."/>
      <sheetName val="RESUMO"/>
      <sheetName val="BDI"/>
      <sheetName val="Planilha com memória de custo"/>
      <sheetName val="VOL. DO CONCRETO SAPATAS"/>
      <sheetName val="COMPOSIÇÕES DESSA PLANILHA"/>
      <sheetName val="Planilha com memória de cus (2"/>
      <sheetName val="Planilha5"/>
      <sheetName val="Planilha1"/>
      <sheetName val="Planilha2"/>
      <sheetName val="Planilha4"/>
      <sheetName val="Plan1"/>
    </sheetNames>
    <sheetDataSet>
      <sheetData sheetId="0"/>
      <sheetData sheetId="1">
        <row r="12">
          <cell r="C12">
            <v>23602.07</v>
          </cell>
        </row>
        <row r="13">
          <cell r="C13">
            <v>194451.96</v>
          </cell>
        </row>
        <row r="14">
          <cell r="C14">
            <v>646676.55999999994</v>
          </cell>
        </row>
        <row r="15">
          <cell r="C15">
            <v>192551.90999999997</v>
          </cell>
        </row>
        <row r="16">
          <cell r="C16">
            <v>192551.90999999997</v>
          </cell>
        </row>
        <row r="17">
          <cell r="C17">
            <v>347148.33999999997</v>
          </cell>
        </row>
        <row r="18">
          <cell r="C18">
            <v>123510.93000000001</v>
          </cell>
        </row>
        <row r="19">
          <cell r="C19">
            <v>187782.94</v>
          </cell>
        </row>
        <row r="20">
          <cell r="C20">
            <v>53778.86</v>
          </cell>
        </row>
        <row r="21">
          <cell r="C21">
            <v>83673.079999999987</v>
          </cell>
        </row>
        <row r="22">
          <cell r="C22">
            <v>226427.27999999988</v>
          </cell>
        </row>
        <row r="23">
          <cell r="C23">
            <v>52370.490000000005</v>
          </cell>
        </row>
        <row r="24">
          <cell r="C24">
            <v>85921.54</v>
          </cell>
        </row>
        <row r="25">
          <cell r="C25">
            <v>89812.920000000013</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f.finan."/>
      <sheetName val="RESUMO"/>
      <sheetName val="BDI"/>
      <sheetName val="Planilha com memória de custo"/>
      <sheetName val="COMPOSIÇÕES DESSA PLANILHA"/>
      <sheetName val="Planilha com memória de cus (2"/>
      <sheetName val="Planilha1"/>
      <sheetName val="Planilha2"/>
      <sheetName val="Plan1"/>
    </sheetNames>
    <sheetDataSet>
      <sheetData sheetId="0"/>
      <sheetData sheetId="1"/>
      <sheetData sheetId="2"/>
      <sheetData sheetId="3"/>
      <sheetData sheetId="4">
        <row r="129">
          <cell r="B129" t="str">
            <v xml:space="preserve">COMPO 08 </v>
          </cell>
          <cell r="C129" t="str">
            <v>PINTURA HIDROFUGANTE COM SILICONE SOBRE TELHADO DE AMIANTO, UMA DEMAO</v>
          </cell>
        </row>
      </sheetData>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1"/>
    </sheetNames>
    <sheetDataSet>
      <sheetData sheetId="0">
        <row r="70">
          <cell r="H70">
            <v>16.225000000000001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DEOSP"/>
      <sheetName val="DEOSP S (2)"/>
      <sheetName val="DEOSP S"/>
      <sheetName val="COMPOSIÇÃO UNITÁRIA"/>
      <sheetName val="PLANILHA"/>
      <sheetName val="CRONOGRAMA"/>
      <sheetName val="COMPOSIÇÃO DEOSP"/>
      <sheetName val="Composição Enc. sociais"/>
      <sheetName val="COTAÇÕES"/>
      <sheetName val="MEMÓRIA COTAÇÕES"/>
      <sheetName val="COMPOSIÇÃO LEIS"/>
      <sheetName val="MEMORIA DE ENCARGOS"/>
      <sheetName val="TabelasExames"/>
      <sheetName val="MEMORIA DE CÁLCULOS"/>
      <sheetName val="BDI (2)"/>
      <sheetName val="Plan1"/>
    </sheetNames>
    <sheetDataSet>
      <sheetData sheetId="0"/>
      <sheetData sheetId="1"/>
      <sheetData sheetId="2"/>
      <sheetData sheetId="3"/>
      <sheetData sheetId="4">
        <row r="5483">
          <cell r="F5483">
            <v>0</v>
          </cell>
        </row>
        <row r="5563">
          <cell r="F5563">
            <v>13.50221</v>
          </cell>
        </row>
        <row r="5858">
          <cell r="F5858">
            <v>115.2</v>
          </cell>
        </row>
        <row r="5940">
          <cell r="F5940">
            <v>0</v>
          </cell>
        </row>
        <row r="5983">
          <cell r="F5983">
            <v>0</v>
          </cell>
        </row>
        <row r="6028">
          <cell r="F6028">
            <v>0</v>
          </cell>
        </row>
        <row r="6070">
          <cell r="F6070">
            <v>87.261999999999986</v>
          </cell>
        </row>
        <row r="6112">
          <cell r="F6112">
            <v>746.86</v>
          </cell>
        </row>
        <row r="6156">
          <cell r="F6156" t="str">
            <v>SUB TOTAL (R$)</v>
          </cell>
        </row>
        <row r="6199">
          <cell r="F6199" t="str">
            <v>SUB TOTAL (R$)</v>
          </cell>
        </row>
        <row r="6286">
          <cell r="F6286" t="str">
            <v>SUB TOTAL (R$)</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tabSelected="1" workbookViewId="0">
      <selection activeCell="B3" sqref="B3:C3"/>
    </sheetView>
  </sheetViews>
  <sheetFormatPr defaultRowHeight="15"/>
  <cols>
    <col min="1" max="1" width="14.7109375" style="8" customWidth="1"/>
    <col min="2" max="2" width="70" style="1" customWidth="1"/>
    <col min="3" max="3" width="27.85546875" style="1" customWidth="1"/>
    <col min="4" max="5" width="9.140625" style="1"/>
    <col min="6" max="6" width="19.85546875" style="1" customWidth="1"/>
    <col min="7" max="7" width="9.140625" style="1"/>
    <col min="8" max="8" width="20.42578125" style="1" customWidth="1"/>
    <col min="9" max="184" width="9.140625" style="1"/>
    <col min="185" max="185" width="12.85546875" style="1" customWidth="1"/>
    <col min="186" max="186" width="31.7109375" style="1" customWidth="1"/>
    <col min="187" max="187" width="37.140625" style="1" customWidth="1"/>
    <col min="188" max="16384" width="9.140625" style="1"/>
  </cols>
  <sheetData>
    <row r="1" spans="1:8" ht="19.5" customHeight="1">
      <c r="A1" s="1933"/>
      <c r="B1" s="1936" t="s">
        <v>0</v>
      </c>
      <c r="C1" s="1937"/>
    </row>
    <row r="2" spans="1:8" ht="19.5" customHeight="1">
      <c r="A2" s="1934"/>
      <c r="B2" s="1938" t="s">
        <v>3296</v>
      </c>
      <c r="C2" s="1939"/>
    </row>
    <row r="3" spans="1:8" ht="19.5" customHeight="1">
      <c r="A3" s="1935"/>
      <c r="B3" s="1940" t="s">
        <v>1</v>
      </c>
      <c r="C3" s="1941"/>
    </row>
    <row r="4" spans="1:8" ht="15" customHeight="1">
      <c r="A4" s="1944" t="s">
        <v>876</v>
      </c>
      <c r="B4" s="1945"/>
      <c r="C4" s="1946"/>
    </row>
    <row r="5" spans="1:8" ht="93" customHeight="1">
      <c r="A5" s="1489" t="s">
        <v>2</v>
      </c>
      <c r="B5" s="1952" t="str">
        <f>'cronograma f.finan.'!C7</f>
        <v>CONSTRUÇÃO DA ESCOLA MUNICIPAL SÃO JOSÉ OPERÁRIO QUE POSSUIRÁ ÁREA CONSTRUÍDA TOTAL DE 1.942,78 M², COMPOSTO DA EDIFICAÇÃO DA ESCOLA COM 1.275,49 M², CONTENDO 10 SALAS DE AULA, 01 SALA PARA INFORMATICA, 01 SALA PARA LEITURA, 01 SALA MULTIFUNCIONAL, 01 SALA PARA COORDENAÇÃO PEDAGÓGICA COM 02 BANHEIROS, COZINHA COM REFEITÓRIO, BANHEIROS PARA DISCENTES, ALMOXARIFADO E 03 SALAS PARA DEPENDÊNCIAS ADMINISTRATIVA, QUADRA COBERTA COM 706,32 M² DE COBERTURA E MURO AO REDOR COM 180,34 M DE COMPRIMENTO H=2.0M INCLUSO ALAMBRADO E PORTÕES A SER CONSTRUIDA NO LOTE 12 DA QUADRA 09, NA ESQUINA DA AVENIDA "E"COM A AVENIDA DIONISIO GOEDERT.</v>
      </c>
      <c r="C5" s="1953"/>
    </row>
    <row r="6" spans="1:8" ht="30" customHeight="1">
      <c r="A6" s="1949" t="s">
        <v>2268</v>
      </c>
      <c r="B6" s="1950"/>
      <c r="C6" s="1951"/>
    </row>
    <row r="7" spans="1:8" ht="27.75" customHeight="1">
      <c r="A7" s="1862" t="s">
        <v>3</v>
      </c>
      <c r="B7" s="1947" t="s">
        <v>848</v>
      </c>
      <c r="C7" s="1948"/>
    </row>
    <row r="8" spans="1:8" ht="14.25" customHeight="1">
      <c r="A8" s="1863" t="s">
        <v>4</v>
      </c>
      <c r="B8" s="793" t="s">
        <v>2303</v>
      </c>
      <c r="C8" s="1864" t="s">
        <v>262</v>
      </c>
    </row>
    <row r="9" spans="1:8" ht="5.25" customHeight="1">
      <c r="A9" s="1865"/>
      <c r="B9" s="1942"/>
      <c r="C9" s="1943"/>
    </row>
    <row r="10" spans="1:8" ht="1.5" hidden="1" customHeight="1">
      <c r="A10" s="1958"/>
      <c r="B10" s="1942"/>
      <c r="C10" s="1866"/>
    </row>
    <row r="11" spans="1:8" ht="23.25">
      <c r="A11" s="1867" t="s">
        <v>5</v>
      </c>
      <c r="B11" s="531" t="s">
        <v>823</v>
      </c>
      <c r="C11" s="1868" t="s">
        <v>824</v>
      </c>
      <c r="F11" s="51"/>
      <c r="G11" s="51"/>
      <c r="H11" s="726"/>
    </row>
    <row r="12" spans="1:8" s="10" customFormat="1" ht="15" customHeight="1">
      <c r="A12" s="1869">
        <v>1</v>
      </c>
      <c r="B12" s="532" t="s">
        <v>22</v>
      </c>
      <c r="C12" s="1870">
        <f>'Planilha com memória de custo'!J23</f>
        <v>56613.83</v>
      </c>
      <c r="D12" s="725" t="s">
        <v>1408</v>
      </c>
      <c r="F12" s="726">
        <f>[2]RESUMO!$C$12</f>
        <v>23602.07</v>
      </c>
      <c r="G12" s="727"/>
      <c r="H12" s="728"/>
    </row>
    <row r="13" spans="1:8" s="10" customFormat="1" ht="15" customHeight="1">
      <c r="A13" s="1869">
        <v>2</v>
      </c>
      <c r="B13" s="532" t="s">
        <v>107</v>
      </c>
      <c r="C13" s="1871">
        <f>'Planilha com memória de custo'!J29</f>
        <v>194451.96</v>
      </c>
      <c r="D13" s="725" t="s">
        <v>1408</v>
      </c>
      <c r="F13" s="726">
        <f>[2]RESUMO!$C$13</f>
        <v>194451.96</v>
      </c>
      <c r="G13" s="727"/>
      <c r="H13" s="728"/>
    </row>
    <row r="14" spans="1:8" s="10" customFormat="1" ht="15" customHeight="1">
      <c r="A14" s="1869">
        <v>3</v>
      </c>
      <c r="B14" s="532" t="s">
        <v>983</v>
      </c>
      <c r="C14" s="1871">
        <f>'Planilha com memória de custo'!J161</f>
        <v>646676.56000000006</v>
      </c>
      <c r="D14" s="725" t="s">
        <v>1408</v>
      </c>
      <c r="F14" s="726">
        <f>[2]RESUMO!$C$14</f>
        <v>646676.56000000006</v>
      </c>
      <c r="G14" s="727"/>
      <c r="H14" s="729"/>
    </row>
    <row r="15" spans="1:8" ht="15" customHeight="1">
      <c r="A15" s="1869">
        <v>4</v>
      </c>
      <c r="B15" s="532" t="s">
        <v>984</v>
      </c>
      <c r="C15" s="1871">
        <f>'Planilha com memória de custo'!J253</f>
        <v>192551.91</v>
      </c>
      <c r="D15" s="725" t="s">
        <v>1408</v>
      </c>
      <c r="F15" s="726">
        <f>[2]RESUMO!$C$15</f>
        <v>192551.91</v>
      </c>
      <c r="G15" s="51"/>
      <c r="H15" s="730"/>
    </row>
    <row r="16" spans="1:8" ht="15" customHeight="1">
      <c r="A16" s="1869">
        <v>5</v>
      </c>
      <c r="B16" s="532" t="s">
        <v>982</v>
      </c>
      <c r="C16" s="1871">
        <f>'Planilha com memória de custo'!J345</f>
        <v>192551.91</v>
      </c>
      <c r="D16" s="725" t="s">
        <v>1408</v>
      </c>
      <c r="F16" s="726">
        <f>[2]RESUMO!$C$16</f>
        <v>192551.91</v>
      </c>
      <c r="G16" s="51"/>
      <c r="H16" s="731"/>
    </row>
    <row r="17" spans="1:9" ht="15" customHeight="1">
      <c r="A17" s="1869">
        <v>6</v>
      </c>
      <c r="B17" s="532" t="s">
        <v>1506</v>
      </c>
      <c r="C17" s="1871">
        <f>'Planilha com memória de custo'!J437</f>
        <v>347148.34</v>
      </c>
      <c r="D17" s="725" t="s">
        <v>105</v>
      </c>
      <c r="F17" s="726">
        <f>[2]RESUMO!$C$17</f>
        <v>347148.34</v>
      </c>
      <c r="G17" s="51"/>
      <c r="H17" s="731"/>
    </row>
    <row r="18" spans="1:9" ht="15" customHeight="1">
      <c r="A18" s="1869">
        <v>7</v>
      </c>
      <c r="B18" s="532" t="s">
        <v>1507</v>
      </c>
      <c r="C18" s="1871">
        <f>'Planilha com memória de custo'!J544</f>
        <v>123510.93</v>
      </c>
      <c r="D18" s="725" t="s">
        <v>1408</v>
      </c>
      <c r="F18" s="726">
        <f>[2]RESUMO!$C$18</f>
        <v>123510.93</v>
      </c>
      <c r="G18" s="51"/>
      <c r="H18" s="731"/>
    </row>
    <row r="19" spans="1:9" ht="15" customHeight="1">
      <c r="A19" s="1869">
        <v>8</v>
      </c>
      <c r="B19" s="532" t="s">
        <v>926</v>
      </c>
      <c r="C19" s="1871">
        <f>'Planilha com memória de custo'!J678</f>
        <v>187782.94</v>
      </c>
      <c r="D19" s="725" t="s">
        <v>1408</v>
      </c>
      <c r="F19" s="726">
        <f>[2]RESUMO!$C$19</f>
        <v>187782.94</v>
      </c>
      <c r="G19" s="51"/>
      <c r="H19" s="731"/>
    </row>
    <row r="20" spans="1:9" ht="15" customHeight="1">
      <c r="A20" s="1490">
        <v>9</v>
      </c>
      <c r="B20" s="778" t="s">
        <v>2251</v>
      </c>
      <c r="C20" s="1872">
        <f>'Planilha com memória de custo'!J705</f>
        <v>53778.86</v>
      </c>
      <c r="D20" s="725" t="s">
        <v>105</v>
      </c>
      <c r="E20" s="154"/>
      <c r="F20" s="726">
        <f>[2]RESUMO!$C$20</f>
        <v>53778.86</v>
      </c>
      <c r="G20" s="485"/>
      <c r="H20" s="731"/>
    </row>
    <row r="21" spans="1:9" ht="18.75">
      <c r="A21" s="1869">
        <v>10</v>
      </c>
      <c r="B21" s="777" t="s">
        <v>2252</v>
      </c>
      <c r="C21" s="1873">
        <f>'Planilha com memória de custo'!J733</f>
        <v>83673.08</v>
      </c>
      <c r="D21" s="779" t="s">
        <v>105</v>
      </c>
      <c r="E21" s="759"/>
      <c r="F21" s="726">
        <f>[2]RESUMO!$C$21</f>
        <v>83673.08</v>
      </c>
      <c r="G21" s="51"/>
      <c r="H21" s="732"/>
    </row>
    <row r="22" spans="1:9" ht="15" customHeight="1">
      <c r="A22" s="1869">
        <v>11</v>
      </c>
      <c r="B22" s="532" t="s">
        <v>170</v>
      </c>
      <c r="C22" s="1871">
        <f>'Planilha com memória de custo'!J839</f>
        <v>226427.28</v>
      </c>
      <c r="D22" s="1040" t="s">
        <v>105</v>
      </c>
      <c r="F22" s="726">
        <f>[2]RESUMO!$C$22</f>
        <v>226427.28</v>
      </c>
      <c r="G22" s="51"/>
      <c r="H22" s="733"/>
    </row>
    <row r="23" spans="1:9" ht="15" customHeight="1">
      <c r="A23" s="1869">
        <v>12</v>
      </c>
      <c r="B23" s="532" t="s">
        <v>514</v>
      </c>
      <c r="C23" s="1871">
        <f>'Planilha com memória de custo'!J854</f>
        <v>52370.49</v>
      </c>
      <c r="D23" s="725" t="s">
        <v>105</v>
      </c>
      <c r="F23" s="726">
        <f>[2]RESUMO!$C$23</f>
        <v>52370.49</v>
      </c>
      <c r="G23" s="51"/>
      <c r="H23" s="734"/>
    </row>
    <row r="24" spans="1:9" ht="15" customHeight="1">
      <c r="A24" s="1869">
        <v>13</v>
      </c>
      <c r="B24" s="532" t="s">
        <v>761</v>
      </c>
      <c r="C24" s="1871">
        <f>'Planilha com memória de custo'!J887</f>
        <v>85921.54</v>
      </c>
      <c r="D24" s="467"/>
      <c r="F24" s="726">
        <f>[2]RESUMO!$C$24</f>
        <v>85921.54</v>
      </c>
      <c r="G24" s="51"/>
      <c r="H24" s="728"/>
    </row>
    <row r="25" spans="1:9" ht="15" customHeight="1">
      <c r="A25" s="1869">
        <v>14</v>
      </c>
      <c r="B25" s="532" t="s">
        <v>760</v>
      </c>
      <c r="C25" s="1871">
        <f>'Planilha com memória de custo'!J905</f>
        <v>91592.92</v>
      </c>
      <c r="D25" s="468"/>
      <c r="E25" s="171"/>
      <c r="F25" s="726">
        <f>[2]RESUMO!$C$25</f>
        <v>89812.92</v>
      </c>
      <c r="G25" s="735"/>
      <c r="H25" s="728"/>
    </row>
    <row r="26" spans="1:9" ht="5.25" customHeight="1">
      <c r="A26" s="1874"/>
      <c r="B26" s="810"/>
      <c r="C26" s="1875"/>
      <c r="F26" s="728"/>
      <c r="G26" s="51"/>
      <c r="H26" s="728"/>
    </row>
    <row r="27" spans="1:9" s="505" customFormat="1" ht="3.75" customHeight="1">
      <c r="A27" s="1876"/>
      <c r="B27" s="809"/>
      <c r="C27" s="1877"/>
      <c r="F27" s="736"/>
      <c r="G27" s="51"/>
      <c r="H27" s="737"/>
      <c r="I27" s="530"/>
    </row>
    <row r="28" spans="1:9" s="505" customFormat="1" ht="21.75" customHeight="1">
      <c r="A28" s="1959" t="s">
        <v>783</v>
      </c>
      <c r="B28" s="1960"/>
      <c r="C28" s="1908">
        <f>SUM(C12:C27)</f>
        <v>2535052.5499999998</v>
      </c>
      <c r="F28" s="738">
        <f>SUM(F12:F27)</f>
        <v>2500260.79</v>
      </c>
      <c r="G28" s="51"/>
      <c r="H28" s="737"/>
      <c r="I28" s="530">
        <f>SUM(I14:I27)</f>
        <v>0</v>
      </c>
    </row>
    <row r="29" spans="1:9" s="505" customFormat="1" ht="1.5" customHeight="1">
      <c r="A29" s="1878"/>
      <c r="B29" s="1124"/>
      <c r="C29" s="1879"/>
      <c r="F29" s="739"/>
      <c r="G29" s="51"/>
      <c r="H29" s="51"/>
      <c r="I29" s="52"/>
    </row>
    <row r="30" spans="1:9" s="505" customFormat="1" ht="3.75" customHeight="1">
      <c r="A30" s="1880"/>
      <c r="B30" s="534"/>
      <c r="C30" s="1881"/>
      <c r="F30" s="736"/>
      <c r="G30" s="51"/>
      <c r="H30" s="51"/>
      <c r="I30" s="52"/>
    </row>
    <row r="31" spans="1:9" s="505" customFormat="1" ht="2.25" customHeight="1">
      <c r="A31" s="1878"/>
      <c r="B31" s="1124"/>
      <c r="C31" s="1882"/>
      <c r="F31" s="535"/>
      <c r="I31" s="52"/>
    </row>
    <row r="32" spans="1:9" s="505" customFormat="1" ht="21.75" customHeight="1">
      <c r="A32" s="1883" t="s">
        <v>5</v>
      </c>
      <c r="B32" s="757" t="s">
        <v>829</v>
      </c>
      <c r="C32" s="1884" t="s">
        <v>824</v>
      </c>
      <c r="F32" s="535"/>
      <c r="I32" s="52">
        <f>1575488.32-1524551.61</f>
        <v>50936.71</v>
      </c>
    </row>
    <row r="33" spans="1:11" ht="15" customHeight="1">
      <c r="A33" s="1885">
        <v>1</v>
      </c>
      <c r="B33" s="532" t="s">
        <v>791</v>
      </c>
      <c r="C33" s="1886">
        <f>'Planilha com memória de custo'!J930</f>
        <v>10971.88</v>
      </c>
      <c r="D33" s="1109"/>
      <c r="E33" s="464"/>
      <c r="F33" s="464"/>
      <c r="G33" s="464"/>
      <c r="H33" s="1">
        <f>2355.06*6</f>
        <v>14130.36</v>
      </c>
      <c r="K33" s="1">
        <v>100</v>
      </c>
    </row>
    <row r="34" spans="1:11" ht="15" customHeight="1">
      <c r="A34" s="1885">
        <v>2</v>
      </c>
      <c r="B34" s="1191" t="s">
        <v>3169</v>
      </c>
      <c r="C34" s="1887">
        <f>'Planilha com memória de custo'!J942</f>
        <v>64909.14</v>
      </c>
      <c r="D34" s="1110"/>
      <c r="E34" s="171"/>
      <c r="F34" s="171"/>
      <c r="G34" s="171"/>
      <c r="K34" s="1">
        <v>100</v>
      </c>
    </row>
    <row r="35" spans="1:11" ht="15" customHeight="1">
      <c r="A35" s="1888">
        <v>3</v>
      </c>
      <c r="B35" s="777" t="s">
        <v>808</v>
      </c>
      <c r="C35" s="1889">
        <f>'Planilha com memória de custo'!J951</f>
        <v>52664.38</v>
      </c>
      <c r="D35" s="779"/>
      <c r="E35" s="154"/>
      <c r="F35" s="154"/>
      <c r="G35" s="154"/>
      <c r="K35" s="1">
        <v>100</v>
      </c>
    </row>
    <row r="36" spans="1:11" ht="15" customHeight="1">
      <c r="A36" s="1885">
        <v>4</v>
      </c>
      <c r="B36" s="777" t="s">
        <v>2352</v>
      </c>
      <c r="C36" s="1889">
        <f>'Planilha com memória de custo'!J955</f>
        <v>12050.94</v>
      </c>
      <c r="D36" s="1111"/>
      <c r="E36" s="465"/>
      <c r="F36" s="465"/>
      <c r="G36" s="465"/>
      <c r="K36" s="1">
        <v>100</v>
      </c>
    </row>
    <row r="37" spans="1:11" ht="15" customHeight="1">
      <c r="A37" s="1885">
        <v>5</v>
      </c>
      <c r="B37" s="532" t="s">
        <v>817</v>
      </c>
      <c r="C37" s="1886">
        <f>'Planilha com memória de custo'!J965</f>
        <v>20063.36</v>
      </c>
      <c r="D37" s="1110"/>
      <c r="E37" s="171"/>
      <c r="F37" s="171"/>
      <c r="G37" s="171"/>
      <c r="K37" s="1">
        <v>100</v>
      </c>
    </row>
    <row r="38" spans="1:11" ht="5.25" customHeight="1">
      <c r="A38" s="1890"/>
      <c r="B38" s="533"/>
      <c r="C38" s="1891"/>
      <c r="K38" s="1">
        <v>100</v>
      </c>
    </row>
    <row r="39" spans="1:11" s="505" customFormat="1" ht="5.25" customHeight="1">
      <c r="A39" s="1892"/>
      <c r="B39" s="511"/>
      <c r="C39" s="1893"/>
      <c r="I39" s="52"/>
    </row>
    <row r="40" spans="1:11" s="505" customFormat="1" ht="21.75" customHeight="1">
      <c r="A40" s="1961" t="s">
        <v>826</v>
      </c>
      <c r="B40" s="1962"/>
      <c r="C40" s="1894">
        <f>SUM(C33:C39)</f>
        <v>160659.70000000001</v>
      </c>
      <c r="I40" s="52"/>
      <c r="K40" s="505">
        <f>SUM(K33:K39)</f>
        <v>600</v>
      </c>
    </row>
    <row r="41" spans="1:11" s="854" customFormat="1" ht="5.25" customHeight="1">
      <c r="A41" s="1878"/>
      <c r="B41" s="1124"/>
      <c r="C41" s="1879"/>
      <c r="F41" s="739"/>
      <c r="G41" s="51"/>
      <c r="H41" s="51"/>
      <c r="I41" s="52"/>
    </row>
    <row r="42" spans="1:11" s="854" customFormat="1" ht="7.5" customHeight="1">
      <c r="A42" s="1880"/>
      <c r="B42" s="534"/>
      <c r="C42" s="1881"/>
      <c r="F42" s="736"/>
      <c r="G42" s="51"/>
      <c r="H42" s="51"/>
      <c r="I42" s="52"/>
    </row>
    <row r="43" spans="1:11" s="1048" customFormat="1" ht="2.25" customHeight="1">
      <c r="A43" s="1878"/>
      <c r="B43" s="1124"/>
      <c r="C43" s="1882"/>
      <c r="F43" s="535"/>
      <c r="I43" s="52"/>
    </row>
    <row r="44" spans="1:11" s="1048" customFormat="1" ht="21.75" customHeight="1">
      <c r="A44" s="1883" t="s">
        <v>5</v>
      </c>
      <c r="B44" s="757" t="s">
        <v>2614</v>
      </c>
      <c r="C44" s="1884" t="s">
        <v>824</v>
      </c>
      <c r="F44" s="535"/>
      <c r="I44" s="52">
        <f>1575488.32-1524551.61</f>
        <v>50936.71</v>
      </c>
    </row>
    <row r="45" spans="1:11" s="10" customFormat="1" ht="15" customHeight="1">
      <c r="A45" s="1885">
        <v>1</v>
      </c>
      <c r="B45" s="532" t="s">
        <v>791</v>
      </c>
      <c r="C45" s="1895">
        <f>'Planilha com memória de custo'!J999</f>
        <v>6607.22</v>
      </c>
      <c r="D45" s="725" t="s">
        <v>105</v>
      </c>
      <c r="F45" s="726"/>
      <c r="G45" s="727"/>
      <c r="H45" s="728"/>
    </row>
    <row r="46" spans="1:11" s="10" customFormat="1" ht="15" customHeight="1">
      <c r="A46" s="1885">
        <v>2</v>
      </c>
      <c r="B46" s="532" t="s">
        <v>2666</v>
      </c>
      <c r="C46" s="1873">
        <f>'Planilha com memória de custo'!J1022</f>
        <v>89200.76</v>
      </c>
      <c r="D46" s="725" t="s">
        <v>105</v>
      </c>
      <c r="F46" s="728"/>
      <c r="G46" s="727"/>
      <c r="H46" s="728"/>
    </row>
    <row r="47" spans="1:11" s="10" customFormat="1" ht="15" customHeight="1">
      <c r="A47" s="1885">
        <v>3</v>
      </c>
      <c r="B47" s="1119" t="s">
        <v>3071</v>
      </c>
      <c r="C47" s="1873">
        <f>'Planilha com memória de custo'!J1037</f>
        <v>208893.21</v>
      </c>
      <c r="D47" s="725" t="s">
        <v>105</v>
      </c>
      <c r="F47" s="728"/>
      <c r="G47" s="727" t="s">
        <v>3071</v>
      </c>
      <c r="H47" s="729"/>
    </row>
    <row r="48" spans="1:11" s="10" customFormat="1" ht="15" customHeight="1">
      <c r="A48" s="1885">
        <v>4</v>
      </c>
      <c r="B48" s="532" t="s">
        <v>3300</v>
      </c>
      <c r="C48" s="1873">
        <f>'Planilha com memória de custo'!J1057</f>
        <v>90152.72</v>
      </c>
      <c r="D48" s="725" t="s">
        <v>105</v>
      </c>
      <c r="F48" s="728"/>
      <c r="G48" s="727" t="s">
        <v>3071</v>
      </c>
      <c r="H48" s="729"/>
    </row>
    <row r="49" spans="1:9" s="854" customFormat="1" ht="15" customHeight="1">
      <c r="A49" s="1885">
        <v>5</v>
      </c>
      <c r="B49" s="532" t="s">
        <v>26</v>
      </c>
      <c r="C49" s="1873">
        <f>'Planilha com memória de custo'!J1066</f>
        <v>305236.93</v>
      </c>
      <c r="D49" s="725" t="s">
        <v>105</v>
      </c>
      <c r="F49" s="729"/>
      <c r="G49" s="51"/>
      <c r="H49" s="730"/>
    </row>
    <row r="50" spans="1:9" s="854" customFormat="1" ht="15" customHeight="1">
      <c r="A50" s="1885">
        <v>6</v>
      </c>
      <c r="B50" s="532" t="s">
        <v>170</v>
      </c>
      <c r="C50" s="1873">
        <f>'Planilha com memória de custo'!J1105</f>
        <v>42559.73</v>
      </c>
      <c r="D50" s="725" t="s">
        <v>105</v>
      </c>
      <c r="F50" s="730"/>
      <c r="G50" s="51"/>
      <c r="H50" s="731"/>
    </row>
    <row r="51" spans="1:9" s="854" customFormat="1" ht="15" customHeight="1">
      <c r="A51" s="1885">
        <v>7</v>
      </c>
      <c r="B51" s="532" t="str">
        <f>'Planilha com memória de custo'!B1107:D1107</f>
        <v>INSTALAÇÕES HIDROSSANITÁRIAS</v>
      </c>
      <c r="C51" s="1873">
        <f>'Planilha com memória de custo'!J1127</f>
        <v>4979.38</v>
      </c>
      <c r="D51" s="725" t="s">
        <v>105</v>
      </c>
      <c r="F51" s="731"/>
      <c r="G51" s="51"/>
      <c r="H51" s="731"/>
    </row>
    <row r="52" spans="1:9" s="1079" customFormat="1" ht="15.75">
      <c r="A52" s="1885">
        <v>8</v>
      </c>
      <c r="B52" s="1084" t="s">
        <v>2871</v>
      </c>
      <c r="C52" s="1873">
        <f>'Planilha com memória de custo'!J1137</f>
        <v>62376.94</v>
      </c>
      <c r="D52" s="779" t="s">
        <v>105</v>
      </c>
      <c r="E52" s="1080"/>
      <c r="F52" s="780"/>
      <c r="G52" s="51"/>
      <c r="H52" s="732"/>
    </row>
    <row r="53" spans="1:9" s="854" customFormat="1" ht="15" customHeight="1">
      <c r="A53" s="1885">
        <v>9</v>
      </c>
      <c r="B53" s="532" t="s">
        <v>514</v>
      </c>
      <c r="C53" s="1873">
        <f>'Planilha com memória de custo'!J1151</f>
        <v>21290.42</v>
      </c>
      <c r="D53" s="725" t="s">
        <v>105</v>
      </c>
      <c r="F53" s="733"/>
      <c r="G53" s="51"/>
      <c r="H53" s="734"/>
    </row>
    <row r="54" spans="1:9" s="854" customFormat="1" ht="15" customHeight="1">
      <c r="A54" s="1885">
        <v>10</v>
      </c>
      <c r="B54" s="532" t="s">
        <v>761</v>
      </c>
      <c r="C54" s="1873">
        <f>'Planilha com memória de custo'!J1160</f>
        <v>2766.02</v>
      </c>
      <c r="D54" s="1113" t="s">
        <v>105</v>
      </c>
      <c r="F54" s="734"/>
      <c r="G54" s="51"/>
      <c r="H54" s="728"/>
    </row>
    <row r="55" spans="1:9" s="1072" customFormat="1" ht="19.5" customHeight="1">
      <c r="A55" s="1888">
        <v>11</v>
      </c>
      <c r="B55" s="778" t="s">
        <v>3035</v>
      </c>
      <c r="C55" s="1896">
        <f>'Planilha com memória de custo'!J1174</f>
        <v>56325.79</v>
      </c>
      <c r="D55" s="1112"/>
      <c r="E55" s="1073"/>
      <c r="F55" s="780"/>
      <c r="G55" s="51"/>
      <c r="H55" s="732"/>
    </row>
    <row r="56" spans="1:9" s="854" customFormat="1" ht="8.25" customHeight="1">
      <c r="A56" s="1874"/>
      <c r="B56" s="810"/>
      <c r="C56" s="1875"/>
      <c r="F56" s="728"/>
      <c r="G56" s="51"/>
      <c r="H56" s="728"/>
    </row>
    <row r="57" spans="1:9" s="854" customFormat="1" ht="4.5" customHeight="1">
      <c r="A57" s="1876"/>
      <c r="B57" s="809"/>
      <c r="C57" s="1877"/>
      <c r="F57" s="736"/>
      <c r="G57" s="51"/>
      <c r="H57" s="737"/>
      <c r="I57" s="530"/>
    </row>
    <row r="58" spans="1:9" s="854" customFormat="1" ht="21.75" customHeight="1">
      <c r="A58" s="1961" t="s">
        <v>3075</v>
      </c>
      <c r="B58" s="1968"/>
      <c r="C58" s="1897">
        <f>SUM(C45:C57)</f>
        <v>890389.12</v>
      </c>
      <c r="F58" s="738"/>
      <c r="G58" s="51"/>
      <c r="H58" s="737"/>
      <c r="I58" s="530">
        <f>SUM(I47:I57)</f>
        <v>0</v>
      </c>
    </row>
    <row r="59" spans="1:9" s="854" customFormat="1" ht="5.25" customHeight="1">
      <c r="A59" s="1878"/>
      <c r="B59" s="1124"/>
      <c r="C59" s="1879"/>
      <c r="F59" s="739"/>
      <c r="G59" s="51"/>
      <c r="H59" s="51"/>
      <c r="I59" s="52"/>
    </row>
    <row r="60" spans="1:9" s="505" customFormat="1" ht="5.25" customHeight="1">
      <c r="A60" s="1898"/>
      <c r="B60" s="536"/>
      <c r="C60" s="1899"/>
      <c r="I60" s="52"/>
    </row>
    <row r="61" spans="1:9" s="10" customFormat="1" ht="6" customHeight="1">
      <c r="A61" s="1900"/>
      <c r="B61" s="537"/>
      <c r="C61" s="1901"/>
      <c r="I61" s="538"/>
    </row>
    <row r="62" spans="1:9" s="10" customFormat="1" ht="18.75">
      <c r="A62" s="1963" t="s">
        <v>2667</v>
      </c>
      <c r="B62" s="1964"/>
      <c r="C62" s="1902">
        <f>C28+C40+C58</f>
        <v>3586101.37</v>
      </c>
      <c r="I62" s="538"/>
    </row>
    <row r="63" spans="1:9" s="10" customFormat="1" ht="5.25" customHeight="1">
      <c r="A63" s="1965"/>
      <c r="B63" s="1966"/>
      <c r="C63" s="1967"/>
      <c r="I63" s="538"/>
    </row>
    <row r="64" spans="1:9" s="10" customFormat="1" ht="7.5" customHeight="1">
      <c r="A64" s="1954"/>
      <c r="B64" s="1955"/>
      <c r="C64" s="1956"/>
      <c r="I64" s="538"/>
    </row>
    <row r="65" spans="1:9" s="505" customFormat="1" ht="15.75">
      <c r="A65" s="1663"/>
      <c r="B65" s="1957" t="s">
        <v>3217</v>
      </c>
      <c r="C65" s="1903"/>
      <c r="I65" s="52"/>
    </row>
    <row r="66" spans="1:9" s="505" customFormat="1" ht="12" customHeight="1">
      <c r="A66" s="1665"/>
      <c r="B66" s="1957"/>
      <c r="C66" s="1904"/>
      <c r="F66" s="52">
        <f>C62/12</f>
        <v>298841.78000000003</v>
      </c>
      <c r="I66" s="52"/>
    </row>
    <row r="67" spans="1:9" s="1931" customFormat="1" ht="12" customHeight="1">
      <c r="A67" s="1665"/>
      <c r="B67" s="722"/>
      <c r="C67" s="1904"/>
      <c r="F67" s="52"/>
      <c r="I67" s="52"/>
    </row>
    <row r="68" spans="1:9" s="1931" customFormat="1" ht="12" customHeight="1">
      <c r="A68" s="1665"/>
      <c r="B68" s="722"/>
      <c r="C68" s="1904"/>
      <c r="F68" s="52"/>
      <c r="I68" s="52"/>
    </row>
    <row r="69" spans="1:9" s="1150" customFormat="1" ht="12" customHeight="1">
      <c r="A69" s="1665"/>
      <c r="B69" s="722"/>
      <c r="C69" s="1904"/>
      <c r="I69" s="52"/>
    </row>
    <row r="70" spans="1:9" s="1150" customFormat="1" ht="12" customHeight="1">
      <c r="A70" s="1665"/>
      <c r="B70" s="722"/>
      <c r="C70" s="1904"/>
      <c r="I70" s="52"/>
    </row>
    <row r="71" spans="1:9" s="1150" customFormat="1" ht="65.25" customHeight="1">
      <c r="A71" s="1665"/>
      <c r="B71" s="720" t="s">
        <v>3311</v>
      </c>
      <c r="C71" s="1904"/>
      <c r="I71" s="52"/>
    </row>
    <row r="72" spans="1:9" s="505" customFormat="1" ht="16.5" thickBot="1">
      <c r="A72" s="1905"/>
      <c r="B72" s="1906"/>
      <c r="C72" s="1907"/>
      <c r="I72" s="52"/>
    </row>
  </sheetData>
  <mergeCells count="17">
    <mergeCell ref="A64:C64"/>
    <mergeCell ref="B65:B66"/>
    <mergeCell ref="A10:B10"/>
    <mergeCell ref="A28:B28"/>
    <mergeCell ref="A40:B40"/>
    <mergeCell ref="A62:B62"/>
    <mergeCell ref="A63:C63"/>
    <mergeCell ref="A58:B58"/>
    <mergeCell ref="A1:A3"/>
    <mergeCell ref="B1:C1"/>
    <mergeCell ref="B2:C2"/>
    <mergeCell ref="B3:C3"/>
    <mergeCell ref="B9:C9"/>
    <mergeCell ref="A4:C4"/>
    <mergeCell ref="B7:C7"/>
    <mergeCell ref="A6:C6"/>
    <mergeCell ref="B5:C5"/>
  </mergeCells>
  <printOptions horizontalCentered="1" verticalCentered="1"/>
  <pageMargins left="0.31496062992125984" right="0.31496062992125984" top="0.39370078740157483" bottom="0.39370078740157483" header="0.31496062992125984" footer="0.31496062992125984"/>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90"/>
  <sheetViews>
    <sheetView topLeftCell="A1172" zoomScale="90" zoomScaleNormal="90" workbookViewId="0">
      <selection activeCell="C1183" sqref="C1183:D1183"/>
    </sheetView>
  </sheetViews>
  <sheetFormatPr defaultRowHeight="15.75"/>
  <cols>
    <col min="1" max="1" width="6.5703125" style="1305" customWidth="1"/>
    <col min="2" max="2" width="7.5703125" style="1464" customWidth="1"/>
    <col min="3" max="3" width="41.85546875" style="1465" customWidth="1"/>
    <col min="4" max="4" width="5.28515625" style="1466" customWidth="1"/>
    <col min="5" max="5" width="35.140625" style="1464" customWidth="1"/>
    <col min="6" max="6" width="30.140625" style="1466" customWidth="1"/>
    <col min="7" max="7" width="11.140625" style="1466" customWidth="1"/>
    <col min="8" max="8" width="14.5703125" style="1467" customWidth="1"/>
    <col min="9" max="9" width="12.85546875" style="1468" customWidth="1"/>
    <col min="10" max="10" width="18.28515625" style="1467" customWidth="1"/>
    <col min="11" max="11" width="11.140625" style="485" customWidth="1"/>
    <col min="12" max="12" width="43.42578125" style="485" customWidth="1"/>
    <col min="13" max="20" width="9.140625" style="485"/>
    <col min="21" max="16384" width="9.140625" style="154"/>
  </cols>
  <sheetData>
    <row r="1" spans="1:20" ht="19.5" customHeight="1">
      <c r="A1" s="2080"/>
      <c r="B1" s="2081"/>
      <c r="C1" s="2086" t="s">
        <v>0</v>
      </c>
      <c r="D1" s="2086"/>
      <c r="E1" s="2086"/>
      <c r="F1" s="2086"/>
      <c r="G1" s="2086"/>
      <c r="H1" s="2086"/>
      <c r="I1" s="2086"/>
      <c r="J1" s="2087"/>
      <c r="K1" s="154"/>
      <c r="L1" s="154"/>
      <c r="M1" s="154"/>
      <c r="N1" s="154"/>
      <c r="O1" s="154"/>
      <c r="P1" s="154"/>
      <c r="Q1" s="154"/>
      <c r="R1" s="154"/>
      <c r="S1" s="154"/>
      <c r="T1" s="154"/>
    </row>
    <row r="2" spans="1:20" ht="21" customHeight="1">
      <c r="A2" s="2082"/>
      <c r="B2" s="2083"/>
      <c r="C2" s="2088" t="s">
        <v>3296</v>
      </c>
      <c r="D2" s="2088"/>
      <c r="E2" s="2088"/>
      <c r="F2" s="2088"/>
      <c r="G2" s="2088"/>
      <c r="H2" s="2088"/>
      <c r="I2" s="2088"/>
      <c r="J2" s="2089"/>
      <c r="K2" s="154"/>
      <c r="L2" s="154"/>
      <c r="M2" s="154"/>
      <c r="N2" s="154"/>
      <c r="O2" s="154"/>
      <c r="P2" s="154"/>
      <c r="Q2" s="154"/>
      <c r="R2" s="154"/>
      <c r="S2" s="154"/>
      <c r="T2" s="154"/>
    </row>
    <row r="3" spans="1:20" ht="21">
      <c r="A3" s="2084"/>
      <c r="B3" s="2085"/>
      <c r="C3" s="2090" t="s">
        <v>1</v>
      </c>
      <c r="D3" s="2090"/>
      <c r="E3" s="2090"/>
      <c r="F3" s="2090"/>
      <c r="G3" s="2090"/>
      <c r="H3" s="2090"/>
      <c r="I3" s="2090"/>
      <c r="J3" s="2091"/>
      <c r="K3" s="154"/>
      <c r="L3" s="154"/>
      <c r="M3" s="154"/>
      <c r="N3" s="154"/>
      <c r="O3" s="154"/>
      <c r="P3" s="154"/>
      <c r="Q3" s="154"/>
      <c r="R3" s="154"/>
      <c r="S3" s="154"/>
      <c r="T3" s="154"/>
    </row>
    <row r="4" spans="1:20" ht="22.5" customHeight="1">
      <c r="A4" s="2092" t="s">
        <v>230</v>
      </c>
      <c r="B4" s="2093"/>
      <c r="C4" s="2093"/>
      <c r="D4" s="2093"/>
      <c r="E4" s="2093"/>
      <c r="F4" s="2093"/>
      <c r="G4" s="2093"/>
      <c r="H4" s="2093"/>
      <c r="I4" s="2093"/>
      <c r="J4" s="2094"/>
      <c r="K4" s="154"/>
      <c r="L4" s="154"/>
      <c r="M4" s="154"/>
      <c r="N4" s="154"/>
      <c r="O4" s="154"/>
      <c r="P4" s="154"/>
      <c r="Q4" s="154"/>
      <c r="R4" s="154"/>
      <c r="S4" s="154"/>
      <c r="T4" s="154"/>
    </row>
    <row r="5" spans="1:20" ht="54" customHeight="1">
      <c r="A5" s="2095" t="s">
        <v>2</v>
      </c>
      <c r="B5" s="2070"/>
      <c r="C5" s="2096" t="s">
        <v>3302</v>
      </c>
      <c r="D5" s="2097"/>
      <c r="E5" s="2097"/>
      <c r="F5" s="2097"/>
      <c r="G5" s="2097"/>
      <c r="H5" s="2097"/>
      <c r="I5" s="2097"/>
      <c r="J5" s="2098"/>
      <c r="K5" s="154"/>
      <c r="L5" s="154"/>
      <c r="M5" s="154"/>
      <c r="N5" s="154"/>
      <c r="O5" s="154"/>
      <c r="P5" s="154"/>
      <c r="Q5" s="154"/>
      <c r="R5" s="154"/>
      <c r="S5" s="154"/>
      <c r="T5" s="154"/>
    </row>
    <row r="6" spans="1:20" ht="18" customHeight="1">
      <c r="A6" s="2104" t="s">
        <v>873</v>
      </c>
      <c r="B6" s="2105"/>
      <c r="C6" s="2105"/>
      <c r="D6" s="2105"/>
      <c r="E6" s="2105"/>
      <c r="F6" s="2105"/>
      <c r="G6" s="2105"/>
      <c r="H6" s="2105"/>
      <c r="I6" s="2105"/>
      <c r="J6" s="2106"/>
      <c r="K6" s="154"/>
      <c r="L6" s="154"/>
      <c r="M6" s="154"/>
      <c r="N6" s="154"/>
      <c r="O6" s="154"/>
      <c r="P6" s="154"/>
      <c r="Q6" s="154"/>
      <c r="R6" s="154"/>
      <c r="S6" s="154"/>
      <c r="T6" s="154"/>
    </row>
    <row r="7" spans="1:20" ht="17.25" customHeight="1">
      <c r="A7" s="2107" t="s">
        <v>3</v>
      </c>
      <c r="B7" s="2108"/>
      <c r="C7" s="2074" t="s">
        <v>3168</v>
      </c>
      <c r="D7" s="2075"/>
      <c r="E7" s="2075"/>
      <c r="F7" s="2075"/>
      <c r="G7" s="2075"/>
      <c r="H7" s="2075"/>
      <c r="I7" s="2075"/>
      <c r="J7" s="2109"/>
      <c r="K7" s="154"/>
      <c r="L7" s="154"/>
      <c r="M7" s="154"/>
      <c r="N7" s="154"/>
      <c r="O7" s="154"/>
      <c r="P7" s="154"/>
      <c r="Q7" s="154"/>
      <c r="R7" s="154"/>
      <c r="S7" s="154"/>
      <c r="T7" s="154"/>
    </row>
    <row r="8" spans="1:20" ht="15" customHeight="1">
      <c r="A8" s="2107" t="s">
        <v>4</v>
      </c>
      <c r="B8" s="2108"/>
      <c r="C8" s="2074" t="s">
        <v>2303</v>
      </c>
      <c r="D8" s="2075"/>
      <c r="E8" s="2075"/>
      <c r="F8" s="2075"/>
      <c r="G8" s="2076"/>
      <c r="H8" s="2077" t="s">
        <v>262</v>
      </c>
      <c r="I8" s="2078"/>
      <c r="J8" s="2079"/>
      <c r="K8" s="154"/>
      <c r="L8" s="154"/>
      <c r="M8" s="154"/>
      <c r="N8" s="154"/>
      <c r="O8" s="154"/>
      <c r="P8" s="154"/>
      <c r="Q8" s="154"/>
      <c r="R8" s="154"/>
      <c r="S8" s="154"/>
      <c r="T8" s="154"/>
    </row>
    <row r="9" spans="1:20" s="481" customFormat="1" ht="3.75" customHeight="1">
      <c r="A9" s="2020"/>
      <c r="B9" s="2021"/>
      <c r="C9" s="2021"/>
      <c r="D9" s="2021"/>
      <c r="E9" s="2021"/>
      <c r="F9" s="2021"/>
      <c r="G9" s="2021"/>
      <c r="H9" s="2021"/>
      <c r="I9" s="2021"/>
      <c r="J9" s="2022"/>
    </row>
    <row r="10" spans="1:20" s="481" customFormat="1" ht="33.75" customHeight="1">
      <c r="A10" s="1573" t="s">
        <v>5</v>
      </c>
      <c r="B10" s="1201" t="s">
        <v>6</v>
      </c>
      <c r="C10" s="1202" t="s">
        <v>3303</v>
      </c>
      <c r="D10" s="1203" t="s">
        <v>8</v>
      </c>
      <c r="E10" s="1832" t="s">
        <v>9</v>
      </c>
      <c r="F10" s="1832" t="s">
        <v>10</v>
      </c>
      <c r="G10" s="1204" t="s">
        <v>11</v>
      </c>
      <c r="H10" s="1205" t="s">
        <v>12</v>
      </c>
      <c r="I10" s="1206" t="s">
        <v>13</v>
      </c>
      <c r="J10" s="1574" t="s">
        <v>14</v>
      </c>
    </row>
    <row r="11" spans="1:20" s="481" customFormat="1" ht="5.25" customHeight="1">
      <c r="A11" s="1575"/>
      <c r="B11" s="1208"/>
      <c r="C11" s="1208"/>
      <c r="D11" s="1208"/>
      <c r="E11" s="1209"/>
      <c r="F11" s="1209"/>
      <c r="G11" s="1208"/>
      <c r="H11" s="1210"/>
      <c r="I11" s="1211"/>
      <c r="J11" s="1576"/>
    </row>
    <row r="12" spans="1:20" s="274" customFormat="1" ht="6.75" customHeight="1">
      <c r="A12" s="1577"/>
      <c r="B12" s="1311"/>
      <c r="C12" s="1212"/>
      <c r="D12" s="1213"/>
      <c r="E12" s="1214"/>
      <c r="F12" s="1214"/>
      <c r="G12" s="1214"/>
      <c r="H12" s="1215"/>
      <c r="I12" s="1216"/>
      <c r="J12" s="1578"/>
      <c r="K12" s="484"/>
      <c r="L12" s="484"/>
      <c r="M12" s="484"/>
      <c r="N12" s="484"/>
      <c r="O12" s="484"/>
      <c r="P12" s="484"/>
      <c r="Q12" s="484"/>
      <c r="R12" s="484"/>
      <c r="S12" s="484"/>
      <c r="T12" s="484"/>
    </row>
    <row r="13" spans="1:20" s="274" customFormat="1" ht="23.25" customHeight="1">
      <c r="A13" s="2010" t="s">
        <v>3304</v>
      </c>
      <c r="B13" s="2011"/>
      <c r="C13" s="2011"/>
      <c r="D13" s="2011"/>
      <c r="E13" s="2011"/>
      <c r="F13" s="2011"/>
      <c r="G13" s="2011"/>
      <c r="H13" s="2011"/>
      <c r="I13" s="2011"/>
      <c r="J13" s="2012"/>
      <c r="K13" s="484"/>
      <c r="L13" s="484"/>
      <c r="M13" s="484"/>
      <c r="N13" s="484"/>
      <c r="O13" s="484"/>
      <c r="P13" s="484"/>
      <c r="Q13" s="484"/>
      <c r="R13" s="484"/>
      <c r="S13" s="484"/>
      <c r="T13" s="484"/>
    </row>
    <row r="14" spans="1:20" s="481" customFormat="1" ht="15.75" customHeight="1">
      <c r="A14" s="1579">
        <v>1</v>
      </c>
      <c r="B14" s="2102" t="s">
        <v>22</v>
      </c>
      <c r="C14" s="2103"/>
      <c r="D14" s="497"/>
      <c r="E14" s="497"/>
      <c r="F14" s="497"/>
      <c r="G14" s="497"/>
      <c r="H14" s="498"/>
      <c r="I14" s="500"/>
      <c r="J14" s="1580"/>
    </row>
    <row r="15" spans="1:20" s="448" customFormat="1" ht="3.75" customHeight="1">
      <c r="A15" s="2099"/>
      <c r="B15" s="2100"/>
      <c r="C15" s="2100"/>
      <c r="D15" s="2100"/>
      <c r="E15" s="2100"/>
      <c r="F15" s="2100"/>
      <c r="G15" s="2100"/>
      <c r="H15" s="2100"/>
      <c r="I15" s="2100"/>
      <c r="J15" s="2101"/>
      <c r="K15" s="482"/>
      <c r="L15" s="482"/>
      <c r="M15" s="482"/>
      <c r="N15" s="482"/>
      <c r="O15" s="482"/>
      <c r="P15" s="482"/>
      <c r="Q15" s="482"/>
      <c r="R15" s="482"/>
      <c r="S15" s="482"/>
      <c r="T15" s="482"/>
    </row>
    <row r="16" spans="1:20" s="448" customFormat="1" ht="38.25">
      <c r="A16" s="1581" t="s">
        <v>75</v>
      </c>
      <c r="B16" s="1217" t="s">
        <v>206</v>
      </c>
      <c r="C16" s="789" t="s">
        <v>434</v>
      </c>
      <c r="D16" s="1217" t="s">
        <v>81</v>
      </c>
      <c r="E16" s="1217" t="s">
        <v>95</v>
      </c>
      <c r="F16" s="1217" t="s">
        <v>191</v>
      </c>
      <c r="G16" s="754">
        <v>4.5</v>
      </c>
      <c r="H16" s="560">
        <f>'COMPOSIÇÕES DESSA PLANILHA'!H32</f>
        <v>326.31</v>
      </c>
      <c r="I16" s="501">
        <f t="shared" ref="I16:I22" si="0">TRUNC(H16*1.2824,2)</f>
        <v>418.45</v>
      </c>
      <c r="J16" s="1582">
        <f t="shared" ref="J16:J22" si="1">TRUNC(G16*I16,2)</f>
        <v>1883.02</v>
      </c>
      <c r="K16" s="482"/>
      <c r="L16" s="482"/>
      <c r="M16" s="482"/>
      <c r="N16" s="482"/>
      <c r="O16" s="482"/>
      <c r="P16" s="482"/>
      <c r="Q16" s="482"/>
      <c r="R16" s="482"/>
      <c r="S16" s="482"/>
      <c r="T16" s="482"/>
    </row>
    <row r="17" spans="1:20" s="448" customFormat="1" ht="49.5" customHeight="1">
      <c r="A17" s="1581" t="s">
        <v>117</v>
      </c>
      <c r="B17" s="1219">
        <v>95635</v>
      </c>
      <c r="C17" s="789" t="s">
        <v>1012</v>
      </c>
      <c r="D17" s="1217" t="s">
        <v>8</v>
      </c>
      <c r="E17" s="976" t="s">
        <v>855</v>
      </c>
      <c r="F17" s="462"/>
      <c r="G17" s="558">
        <v>1</v>
      </c>
      <c r="H17" s="560">
        <v>160.16999999999999</v>
      </c>
      <c r="I17" s="501">
        <f t="shared" si="0"/>
        <v>205.4</v>
      </c>
      <c r="J17" s="1583">
        <f t="shared" si="1"/>
        <v>205.4</v>
      </c>
      <c r="K17" s="482"/>
      <c r="L17" s="482"/>
      <c r="M17" s="482"/>
      <c r="N17" s="482"/>
      <c r="O17" s="482"/>
      <c r="P17" s="482"/>
      <c r="Q17" s="482"/>
      <c r="R17" s="482"/>
      <c r="S17" s="482"/>
      <c r="T17" s="482"/>
    </row>
    <row r="18" spans="1:20" s="448" customFormat="1" ht="27" customHeight="1">
      <c r="A18" s="1581" t="s">
        <v>118</v>
      </c>
      <c r="B18" s="1219" t="s">
        <v>1496</v>
      </c>
      <c r="C18" s="789" t="s">
        <v>1452</v>
      </c>
      <c r="D18" s="1217" t="s">
        <v>8</v>
      </c>
      <c r="E18" s="1217" t="s">
        <v>485</v>
      </c>
      <c r="F18" s="462"/>
      <c r="G18" s="558">
        <v>1</v>
      </c>
      <c r="H18" s="560">
        <f>'COMPOSIÇÕES DESSA PLANILHA'!H332</f>
        <v>2439.69</v>
      </c>
      <c r="I18" s="501">
        <f t="shared" si="0"/>
        <v>3128.65</v>
      </c>
      <c r="J18" s="1583">
        <f t="shared" si="1"/>
        <v>3128.65</v>
      </c>
      <c r="K18" s="482"/>
      <c r="L18" s="482"/>
      <c r="M18" s="482"/>
      <c r="N18" s="482"/>
      <c r="O18" s="482"/>
      <c r="P18" s="482"/>
      <c r="Q18" s="482"/>
      <c r="R18" s="482"/>
      <c r="S18" s="482"/>
      <c r="T18" s="482"/>
    </row>
    <row r="19" spans="1:20" s="448" customFormat="1" ht="36.75" customHeight="1">
      <c r="A19" s="1581" t="s">
        <v>179</v>
      </c>
      <c r="B19" s="1219">
        <v>93208</v>
      </c>
      <c r="C19" s="630" t="s">
        <v>234</v>
      </c>
      <c r="D19" s="1217" t="s">
        <v>81</v>
      </c>
      <c r="E19" s="1217" t="s">
        <v>437</v>
      </c>
      <c r="F19" s="1217"/>
      <c r="G19" s="558">
        <v>10</v>
      </c>
      <c r="H19" s="560">
        <v>863.86</v>
      </c>
      <c r="I19" s="501">
        <f t="shared" si="0"/>
        <v>1107.81</v>
      </c>
      <c r="J19" s="1582">
        <f t="shared" si="1"/>
        <v>11078.1</v>
      </c>
      <c r="K19" s="482"/>
      <c r="L19" s="482"/>
      <c r="M19" s="482"/>
      <c r="N19" s="482"/>
      <c r="O19" s="482"/>
      <c r="P19" s="482"/>
      <c r="Q19" s="482"/>
      <c r="R19" s="482"/>
      <c r="S19" s="482"/>
      <c r="T19" s="482"/>
    </row>
    <row r="20" spans="1:20" s="448" customFormat="1" ht="35.25" customHeight="1">
      <c r="A20" s="1581" t="s">
        <v>180</v>
      </c>
      <c r="B20" s="1219">
        <v>93210</v>
      </c>
      <c r="C20" s="630" t="s">
        <v>317</v>
      </c>
      <c r="D20" s="1217" t="s">
        <v>81</v>
      </c>
      <c r="E20" s="1217" t="s">
        <v>438</v>
      </c>
      <c r="F20" s="1217"/>
      <c r="G20" s="558">
        <v>10</v>
      </c>
      <c r="H20" s="1220">
        <v>569.79</v>
      </c>
      <c r="I20" s="501">
        <f t="shared" si="0"/>
        <v>730.69</v>
      </c>
      <c r="J20" s="1582">
        <f t="shared" si="1"/>
        <v>7306.9</v>
      </c>
      <c r="K20" s="482"/>
      <c r="L20" s="482"/>
      <c r="M20" s="482"/>
      <c r="N20" s="482"/>
      <c r="O20" s="482"/>
      <c r="P20" s="482"/>
      <c r="Q20" s="482"/>
      <c r="R20" s="482"/>
      <c r="S20" s="482"/>
      <c r="T20" s="482"/>
    </row>
    <row r="21" spans="1:20" s="1148" customFormat="1" ht="51">
      <c r="A21" s="1581" t="s">
        <v>181</v>
      </c>
      <c r="B21" s="1221">
        <v>98525</v>
      </c>
      <c r="C21" s="1222" t="s">
        <v>2872</v>
      </c>
      <c r="D21" s="1221" t="s">
        <v>81</v>
      </c>
      <c r="E21" s="584" t="s">
        <v>2944</v>
      </c>
      <c r="F21" s="1221" t="s">
        <v>2947</v>
      </c>
      <c r="G21" s="1223">
        <v>3300</v>
      </c>
      <c r="H21" s="1224">
        <v>0.28999999999999998</v>
      </c>
      <c r="I21" s="1136">
        <f t="shared" si="0"/>
        <v>0.37</v>
      </c>
      <c r="J21" s="1583">
        <f t="shared" si="1"/>
        <v>1221</v>
      </c>
    </row>
    <row r="22" spans="1:20" s="1148" customFormat="1" ht="27.75" customHeight="1">
      <c r="A22" s="1581" t="s">
        <v>2471</v>
      </c>
      <c r="B22" s="1221">
        <v>98459</v>
      </c>
      <c r="C22" s="1225" t="s">
        <v>2873</v>
      </c>
      <c r="D22" s="1221" t="s">
        <v>81</v>
      </c>
      <c r="E22" s="558" t="s">
        <v>2945</v>
      </c>
      <c r="F22" s="558" t="s">
        <v>2946</v>
      </c>
      <c r="G22" s="1221">
        <f>TRUNC((66+50+50-17.5+1.5+1.5)*1.6,2)</f>
        <v>242.4</v>
      </c>
      <c r="H22" s="1224">
        <v>102.27</v>
      </c>
      <c r="I22" s="1136">
        <f t="shared" si="0"/>
        <v>131.15</v>
      </c>
      <c r="J22" s="1583">
        <f t="shared" si="1"/>
        <v>31790.76</v>
      </c>
      <c r="K22" s="376"/>
    </row>
    <row r="23" spans="1:20" s="448" customFormat="1" ht="17.25" customHeight="1">
      <c r="A23" s="1581"/>
      <c r="B23" s="301"/>
      <c r="C23" s="1226"/>
      <c r="D23" s="1227"/>
      <c r="E23" s="1227"/>
      <c r="F23" s="1227"/>
      <c r="G23" s="1980" t="s">
        <v>1511</v>
      </c>
      <c r="H23" s="1981"/>
      <c r="I23" s="1982"/>
      <c r="J23" s="1584">
        <f>SUM(J16:J22)</f>
        <v>56613.83</v>
      </c>
      <c r="K23" s="483" t="s">
        <v>539</v>
      </c>
      <c r="L23" s="482"/>
      <c r="M23" s="482"/>
      <c r="N23" s="482"/>
      <c r="O23" s="482"/>
      <c r="P23" s="482"/>
      <c r="Q23" s="482"/>
      <c r="R23" s="482"/>
      <c r="S23" s="482"/>
      <c r="T23" s="482"/>
    </row>
    <row r="24" spans="1:20" ht="6.75" customHeight="1">
      <c r="A24" s="1585"/>
      <c r="B24" s="1228"/>
      <c r="C24" s="1228"/>
      <c r="D24" s="1228"/>
      <c r="E24" s="1228"/>
      <c r="F24" s="1228"/>
      <c r="G24" s="1229"/>
      <c r="H24" s="1230"/>
      <c r="I24" s="1231"/>
      <c r="J24" s="1586"/>
      <c r="K24" s="154"/>
      <c r="L24" s="154"/>
      <c r="M24" s="154"/>
      <c r="N24" s="154"/>
      <c r="O24" s="154"/>
      <c r="P24" s="154"/>
      <c r="Q24" s="154"/>
      <c r="R24" s="154"/>
      <c r="S24" s="154"/>
      <c r="T24" s="154"/>
    </row>
    <row r="25" spans="1:20" ht="12.75" customHeight="1">
      <c r="A25" s="1587">
        <v>2</v>
      </c>
      <c r="B25" s="2114" t="s">
        <v>107</v>
      </c>
      <c r="C25" s="2115"/>
      <c r="D25" s="63"/>
      <c r="E25" s="63"/>
      <c r="F25" s="63"/>
      <c r="G25" s="1232"/>
      <c r="H25" s="1215"/>
      <c r="I25" s="1233"/>
      <c r="J25" s="1588"/>
      <c r="K25" s="154"/>
      <c r="L25" s="154"/>
      <c r="M25" s="154"/>
      <c r="N25" s="154"/>
      <c r="O25" s="154"/>
      <c r="P25" s="154"/>
      <c r="Q25" s="154"/>
      <c r="R25" s="154"/>
      <c r="S25" s="154"/>
      <c r="T25" s="154"/>
    </row>
    <row r="26" spans="1:20" ht="6.75" customHeight="1">
      <c r="A26" s="1585"/>
      <c r="B26" s="1228"/>
      <c r="C26" s="1228"/>
      <c r="D26" s="1228"/>
      <c r="E26" s="1228"/>
      <c r="F26" s="1228"/>
      <c r="G26" s="1234"/>
      <c r="H26" s="1235"/>
      <c r="I26" s="1236"/>
      <c r="J26" s="1589"/>
      <c r="K26" s="154"/>
      <c r="L26" s="154"/>
      <c r="M26" s="154"/>
      <c r="N26" s="154"/>
      <c r="O26" s="154"/>
      <c r="P26" s="154"/>
      <c r="Q26" s="154"/>
      <c r="R26" s="154"/>
      <c r="S26" s="154"/>
      <c r="T26" s="154"/>
    </row>
    <row r="27" spans="1:20" s="274" customFormat="1" ht="6.75" customHeight="1">
      <c r="A27" s="1577"/>
      <c r="B27" s="1311"/>
      <c r="C27" s="1212"/>
      <c r="D27" s="1213"/>
      <c r="E27" s="1214"/>
      <c r="F27" s="1214"/>
      <c r="G27" s="1214"/>
      <c r="H27" s="1215"/>
      <c r="I27" s="1216"/>
      <c r="J27" s="1578"/>
      <c r="K27" s="484"/>
      <c r="L27" s="484"/>
      <c r="M27" s="484"/>
      <c r="N27" s="484"/>
      <c r="O27" s="484"/>
      <c r="P27" s="484"/>
      <c r="Q27" s="484"/>
      <c r="R27" s="484"/>
      <c r="S27" s="484"/>
      <c r="T27" s="484"/>
    </row>
    <row r="28" spans="1:20" ht="44.25" customHeight="1">
      <c r="A28" s="1590" t="s">
        <v>21</v>
      </c>
      <c r="B28" s="1237" t="s">
        <v>2142</v>
      </c>
      <c r="C28" s="1238" t="s">
        <v>216</v>
      </c>
      <c r="D28" s="1217" t="s">
        <v>108</v>
      </c>
      <c r="E28" s="1217" t="s">
        <v>115</v>
      </c>
      <c r="F28" s="1217"/>
      <c r="G28" s="1217">
        <v>12</v>
      </c>
      <c r="H28" s="560">
        <f>'COMPOSIÇÕES DESSA PLANILHA'!H90</f>
        <v>13342.42</v>
      </c>
      <c r="I28" s="1239">
        <v>16204.33</v>
      </c>
      <c r="J28" s="1591">
        <v>194451.96</v>
      </c>
      <c r="K28" s="154"/>
      <c r="L28" s="154"/>
      <c r="M28" s="154"/>
      <c r="N28" s="154"/>
      <c r="O28" s="154"/>
      <c r="P28" s="154"/>
      <c r="Q28" s="154"/>
      <c r="R28" s="154"/>
      <c r="S28" s="154"/>
      <c r="T28" s="154"/>
    </row>
    <row r="29" spans="1:20" ht="17.25" customHeight="1">
      <c r="A29" s="1592"/>
      <c r="B29" s="1240"/>
      <c r="C29" s="1240"/>
      <c r="D29" s="1241"/>
      <c r="E29" s="1241"/>
      <c r="F29" s="1241"/>
      <c r="G29" s="1980" t="s">
        <v>1512</v>
      </c>
      <c r="H29" s="1981"/>
      <c r="I29" s="1982"/>
      <c r="J29" s="1593">
        <f>SUM(J24:J28)</f>
        <v>194451.96</v>
      </c>
      <c r="K29" s="154" t="s">
        <v>105</v>
      </c>
      <c r="L29" s="154"/>
      <c r="M29" s="154"/>
      <c r="N29" s="154"/>
      <c r="O29" s="154"/>
      <c r="P29" s="154"/>
      <c r="Q29" s="154"/>
      <c r="R29" s="154"/>
      <c r="S29" s="154"/>
      <c r="T29" s="154"/>
    </row>
    <row r="30" spans="1:20" ht="6.75" customHeight="1">
      <c r="A30" s="1594"/>
      <c r="B30" s="1229"/>
      <c r="C30" s="1229"/>
      <c r="D30" s="1229"/>
      <c r="E30" s="1229"/>
      <c r="F30" s="1229"/>
      <c r="G30" s="1229"/>
      <c r="H30" s="1230"/>
      <c r="I30" s="1231"/>
      <c r="J30" s="1586"/>
      <c r="K30" s="154"/>
      <c r="L30" s="154"/>
      <c r="M30" s="154"/>
      <c r="N30" s="154"/>
      <c r="O30" s="154"/>
      <c r="P30" s="154"/>
      <c r="Q30" s="154"/>
      <c r="R30" s="154"/>
      <c r="S30" s="154"/>
      <c r="T30" s="154"/>
    </row>
    <row r="31" spans="1:20" ht="26.25" customHeight="1">
      <c r="A31" s="1595">
        <v>3</v>
      </c>
      <c r="B31" s="1988" t="s">
        <v>924</v>
      </c>
      <c r="C31" s="1989"/>
      <c r="D31" s="1990"/>
      <c r="E31" s="2056" t="s">
        <v>1955</v>
      </c>
      <c r="F31" s="2057"/>
      <c r="G31" s="1242"/>
      <c r="H31" s="1243"/>
      <c r="I31" s="1244"/>
      <c r="J31" s="1596"/>
      <c r="K31" s="154"/>
      <c r="L31" s="154"/>
      <c r="M31" s="154"/>
      <c r="N31" s="154"/>
      <c r="O31" s="154"/>
      <c r="P31" s="154"/>
      <c r="Q31" s="154"/>
      <c r="R31" s="154"/>
      <c r="S31" s="154"/>
      <c r="T31" s="154"/>
    </row>
    <row r="32" spans="1:20" ht="6.75" customHeight="1">
      <c r="A32" s="1597"/>
      <c r="B32" s="1228"/>
      <c r="C32" s="1228"/>
      <c r="D32" s="1228"/>
      <c r="E32" s="1228"/>
      <c r="F32" s="1228"/>
      <c r="G32" s="1245"/>
      <c r="H32" s="1246"/>
      <c r="I32" s="1247"/>
      <c r="J32" s="1598"/>
      <c r="K32" s="154"/>
      <c r="L32" s="154"/>
      <c r="M32" s="154"/>
      <c r="N32" s="154"/>
      <c r="O32" s="154"/>
      <c r="P32" s="154"/>
      <c r="Q32" s="154"/>
      <c r="R32" s="154"/>
      <c r="S32" s="154"/>
      <c r="T32" s="154"/>
    </row>
    <row r="33" spans="1:20" s="274" customFormat="1" ht="6.75" customHeight="1">
      <c r="A33" s="1599"/>
      <c r="B33" s="1240"/>
      <c r="C33" s="1248"/>
      <c r="D33" s="1249"/>
      <c r="E33" s="1250"/>
      <c r="F33" s="1250"/>
      <c r="G33" s="1250"/>
      <c r="H33" s="1251"/>
      <c r="I33" s="1252"/>
      <c r="J33" s="1600"/>
      <c r="K33" s="484"/>
      <c r="L33" s="484"/>
      <c r="M33" s="484"/>
      <c r="N33" s="484"/>
      <c r="O33" s="484"/>
      <c r="P33" s="484"/>
      <c r="Q33" s="484"/>
      <c r="R33" s="484"/>
      <c r="S33" s="484"/>
      <c r="T33" s="484"/>
    </row>
    <row r="34" spans="1:20" ht="21.75" customHeight="1">
      <c r="A34" s="1601" t="s">
        <v>914</v>
      </c>
      <c r="B34" s="1995" t="s">
        <v>1508</v>
      </c>
      <c r="C34" s="1996"/>
      <c r="D34" s="1996"/>
      <c r="E34" s="1996"/>
      <c r="F34" s="2007"/>
      <c r="G34" s="1253"/>
      <c r="H34" s="1215"/>
      <c r="I34" s="1216"/>
      <c r="J34" s="1602"/>
    </row>
    <row r="35" spans="1:20" s="274" customFormat="1" ht="6.75" customHeight="1">
      <c r="A35" s="1603"/>
      <c r="B35" s="1240"/>
      <c r="C35" s="1255"/>
      <c r="D35" s="1256"/>
      <c r="E35" s="1250"/>
      <c r="F35" s="1250"/>
      <c r="G35" s="1250"/>
      <c r="H35" s="1257"/>
      <c r="I35" s="1258"/>
      <c r="J35" s="1604"/>
      <c r="K35" s="484"/>
      <c r="L35" s="484"/>
      <c r="M35" s="484"/>
      <c r="N35" s="484"/>
      <c r="O35" s="484"/>
      <c r="P35" s="484"/>
      <c r="Q35" s="484"/>
      <c r="R35" s="484"/>
      <c r="S35" s="484"/>
      <c r="T35" s="484"/>
    </row>
    <row r="36" spans="1:20" s="274" customFormat="1" ht="38.25">
      <c r="A36" s="2042" t="s">
        <v>915</v>
      </c>
      <c r="B36" s="2036">
        <v>99059</v>
      </c>
      <c r="C36" s="2066" t="s">
        <v>898</v>
      </c>
      <c r="D36" s="1259" t="s">
        <v>473</v>
      </c>
      <c r="E36" s="462" t="s">
        <v>1731</v>
      </c>
      <c r="F36" s="462">
        <f>TRUNC((3*32.75)+(6*12.15+2*6+2*4.5+2*8.15+3*1.5+3.75)+(2*5.18+3.85),2)</f>
        <v>230.91</v>
      </c>
      <c r="G36" s="2046">
        <f>230.91+40.75</f>
        <v>271.66000000000003</v>
      </c>
      <c r="H36" s="2058">
        <v>47.45</v>
      </c>
      <c r="I36" s="2048">
        <f>TRUNC(H36*1.2824,2)</f>
        <v>60.84</v>
      </c>
      <c r="J36" s="2031">
        <f>TRUNC(G36*I36,2)</f>
        <v>16527.79</v>
      </c>
      <c r="K36" s="484">
        <v>9</v>
      </c>
      <c r="L36" s="484"/>
      <c r="M36" s="484"/>
      <c r="N36" s="484"/>
      <c r="O36" s="484"/>
      <c r="P36" s="484"/>
      <c r="Q36" s="484"/>
      <c r="R36" s="484"/>
      <c r="S36" s="484"/>
      <c r="T36" s="484"/>
    </row>
    <row r="37" spans="1:20" s="274" customFormat="1" ht="39" customHeight="1">
      <c r="A37" s="2043"/>
      <c r="B37" s="2037"/>
      <c r="C37" s="2067"/>
      <c r="D37" s="1259" t="s">
        <v>473</v>
      </c>
      <c r="E37" s="462" t="s">
        <v>1015</v>
      </c>
      <c r="F37" s="462">
        <f>32.75+4*2</f>
        <v>40.75</v>
      </c>
      <c r="G37" s="2047"/>
      <c r="H37" s="2059"/>
      <c r="I37" s="2049"/>
      <c r="J37" s="2032"/>
      <c r="K37" s="484"/>
      <c r="L37" s="484"/>
      <c r="M37" s="484"/>
      <c r="N37" s="484"/>
      <c r="O37" s="484"/>
      <c r="P37" s="484"/>
      <c r="Q37" s="484"/>
      <c r="R37" s="484"/>
      <c r="S37" s="484"/>
      <c r="T37" s="484"/>
    </row>
    <row r="38" spans="1:20" s="274" customFormat="1" ht="54" customHeight="1">
      <c r="A38" s="1605" t="s">
        <v>916</v>
      </c>
      <c r="B38" s="462">
        <v>93358</v>
      </c>
      <c r="C38" s="443" t="s">
        <v>885</v>
      </c>
      <c r="D38" s="462" t="s">
        <v>88</v>
      </c>
      <c r="E38" s="462" t="s">
        <v>901</v>
      </c>
      <c r="F38" s="1217" t="s">
        <v>1732</v>
      </c>
      <c r="G38" s="558">
        <f>TRUNC((230.91*0.0625)+(40.75*0.2*0.2)+(44*0.81),2)</f>
        <v>51.7</v>
      </c>
      <c r="H38" s="560">
        <v>63.37</v>
      </c>
      <c r="I38" s="501">
        <f>TRUNC(H38*1.2824,2)</f>
        <v>81.260000000000005</v>
      </c>
      <c r="J38" s="1583">
        <f>TRUNC(G38*I38,2)</f>
        <v>4201.1400000000003</v>
      </c>
      <c r="K38" s="484"/>
      <c r="L38" s="484"/>
      <c r="M38" s="484"/>
      <c r="N38" s="484"/>
      <c r="O38" s="484"/>
      <c r="P38" s="484"/>
      <c r="Q38" s="484"/>
      <c r="R38" s="484"/>
      <c r="S38" s="484"/>
      <c r="T38" s="484"/>
    </row>
    <row r="39" spans="1:20" s="274" customFormat="1" ht="38.25">
      <c r="A39" s="1605" t="s">
        <v>917</v>
      </c>
      <c r="B39" s="462">
        <v>101616</v>
      </c>
      <c r="C39" s="443" t="s">
        <v>167</v>
      </c>
      <c r="D39" s="462" t="s">
        <v>20</v>
      </c>
      <c r="E39" s="462" t="s">
        <v>896</v>
      </c>
      <c r="F39" s="1217" t="s">
        <v>1733</v>
      </c>
      <c r="G39" s="558">
        <f>TRUNC(230.91*0.25+40.75*0.2+44*0.81,2)</f>
        <v>101.51</v>
      </c>
      <c r="H39" s="1082">
        <v>4.6100000000000003</v>
      </c>
      <c r="I39" s="501">
        <f>TRUNC(H39*1.2824,2)</f>
        <v>5.91</v>
      </c>
      <c r="J39" s="1583">
        <f t="shared" ref="J39:J51" si="2">TRUNC(G39*I39,2)</f>
        <v>599.91999999999996</v>
      </c>
      <c r="K39" s="484"/>
      <c r="L39" s="484"/>
      <c r="M39" s="484"/>
      <c r="N39" s="484"/>
      <c r="O39" s="484"/>
      <c r="P39" s="484"/>
      <c r="Q39" s="484"/>
      <c r="R39" s="484"/>
      <c r="S39" s="484"/>
      <c r="T39" s="484"/>
    </row>
    <row r="40" spans="1:20" s="274" customFormat="1" ht="63.75">
      <c r="A40" s="1605" t="s">
        <v>918</v>
      </c>
      <c r="B40" s="462">
        <v>101176</v>
      </c>
      <c r="C40" s="443" t="s">
        <v>897</v>
      </c>
      <c r="D40" s="462" t="s">
        <v>77</v>
      </c>
      <c r="E40" s="480" t="s">
        <v>1726</v>
      </c>
      <c r="F40" s="480">
        <v>18</v>
      </c>
      <c r="G40" s="754">
        <v>18</v>
      </c>
      <c r="H40" s="560">
        <v>130.66</v>
      </c>
      <c r="I40" s="501">
        <f>TRUNC(H40*1.2824,2)</f>
        <v>167.55</v>
      </c>
      <c r="J40" s="1583">
        <f t="shared" si="2"/>
        <v>3015.9</v>
      </c>
      <c r="K40" s="484"/>
      <c r="L40" s="484"/>
      <c r="M40" s="484"/>
      <c r="N40" s="484"/>
      <c r="O40" s="484"/>
      <c r="P40" s="484"/>
      <c r="Q40" s="484"/>
      <c r="R40" s="484"/>
      <c r="S40" s="484"/>
      <c r="T40" s="484"/>
    </row>
    <row r="41" spans="1:20" s="274" customFormat="1" ht="126" customHeight="1">
      <c r="A41" s="1590" t="s">
        <v>919</v>
      </c>
      <c r="B41" s="1217">
        <v>96995</v>
      </c>
      <c r="C41" s="443" t="s">
        <v>186</v>
      </c>
      <c r="D41" s="1217" t="s">
        <v>81</v>
      </c>
      <c r="E41" s="462" t="s">
        <v>1730</v>
      </c>
      <c r="F41" s="1217" t="s">
        <v>1739</v>
      </c>
      <c r="G41" s="558">
        <f>TRUNC((51.7)-((230.91*0.03*0.25+40.75*0.03*0.2+44*0.81*0.03)+(230.91*0.15*(0.25-0.03))+(40.75*0.12*(0.25-0.03))+(44*0.203)+(44*0.5*0.12*0.3)),2)</f>
        <v>30.23</v>
      </c>
      <c r="H41" s="1082">
        <v>38.42</v>
      </c>
      <c r="I41" s="501">
        <f t="shared" ref="I41:I48" si="3">TRUNC(H41*1.2824,2)</f>
        <v>49.26</v>
      </c>
      <c r="J41" s="1583">
        <f t="shared" si="2"/>
        <v>1489.12</v>
      </c>
      <c r="K41" s="484"/>
      <c r="L41" s="484"/>
      <c r="M41" s="484"/>
      <c r="N41" s="484"/>
      <c r="O41" s="484"/>
      <c r="P41" s="484"/>
      <c r="Q41" s="484"/>
      <c r="R41" s="484"/>
      <c r="S41" s="484"/>
      <c r="T41" s="484"/>
    </row>
    <row r="42" spans="1:20" s="274" customFormat="1" ht="38.25">
      <c r="A42" s="1590" t="s">
        <v>920</v>
      </c>
      <c r="B42" s="1217">
        <v>96535</v>
      </c>
      <c r="C42" s="443" t="s">
        <v>886</v>
      </c>
      <c r="D42" s="1217" t="s">
        <v>81</v>
      </c>
      <c r="E42" s="462" t="s">
        <v>887</v>
      </c>
      <c r="F42" s="1217" t="s">
        <v>1727</v>
      </c>
      <c r="G42" s="558">
        <f>TRUNC(44*(2*0.85+2*0.8)*0.1/4,2)</f>
        <v>3.63</v>
      </c>
      <c r="H42" s="1082">
        <v>120.99</v>
      </c>
      <c r="I42" s="501">
        <f t="shared" si="3"/>
        <v>155.15</v>
      </c>
      <c r="J42" s="1583">
        <f t="shared" si="2"/>
        <v>563.19000000000005</v>
      </c>
      <c r="K42" s="484"/>
      <c r="L42" s="484"/>
      <c r="M42" s="484"/>
      <c r="N42" s="484"/>
      <c r="O42" s="484"/>
      <c r="P42" s="484"/>
      <c r="Q42" s="484"/>
      <c r="R42" s="484"/>
      <c r="S42" s="484"/>
      <c r="T42" s="484"/>
    </row>
    <row r="43" spans="1:20" s="274" customFormat="1" ht="38.25">
      <c r="A43" s="1605" t="s">
        <v>921</v>
      </c>
      <c r="B43" s="462">
        <v>96536</v>
      </c>
      <c r="C43" s="443" t="s">
        <v>890</v>
      </c>
      <c r="D43" s="1140" t="s">
        <v>81</v>
      </c>
      <c r="E43" s="462" t="s">
        <v>906</v>
      </c>
      <c r="F43" s="1217" t="s">
        <v>1734</v>
      </c>
      <c r="G43" s="558">
        <f>TRUNC(((230.91*2*0.3+40.75*2*0.2)/4),2)</f>
        <v>38.71</v>
      </c>
      <c r="H43" s="1082">
        <v>63.36</v>
      </c>
      <c r="I43" s="501">
        <f t="shared" si="3"/>
        <v>81.25</v>
      </c>
      <c r="J43" s="1583">
        <f t="shared" si="2"/>
        <v>3145.18</v>
      </c>
      <c r="K43" s="484"/>
      <c r="L43" s="484"/>
      <c r="M43" s="484"/>
      <c r="N43" s="484"/>
      <c r="O43" s="484"/>
      <c r="P43" s="484"/>
      <c r="Q43" s="484"/>
      <c r="R43" s="484"/>
      <c r="S43" s="484"/>
      <c r="T43" s="484"/>
    </row>
    <row r="44" spans="1:20" s="274" customFormat="1" ht="51">
      <c r="A44" s="1605" t="s">
        <v>922</v>
      </c>
      <c r="B44" s="480">
        <v>92413</v>
      </c>
      <c r="C44" s="789" t="s">
        <v>892</v>
      </c>
      <c r="D44" s="462" t="s">
        <v>81</v>
      </c>
      <c r="E44" s="462" t="s">
        <v>1014</v>
      </c>
      <c r="F44" s="462" t="s">
        <v>1728</v>
      </c>
      <c r="G44" s="558">
        <f>TRUNC(44*2*(0.2+0.3)*0.5/4,2)</f>
        <v>5.5</v>
      </c>
      <c r="H44" s="560">
        <v>98.8</v>
      </c>
      <c r="I44" s="501">
        <f t="shared" si="3"/>
        <v>126.7</v>
      </c>
      <c r="J44" s="1583">
        <f t="shared" si="2"/>
        <v>696.85</v>
      </c>
      <c r="K44" s="484"/>
      <c r="L44" s="484"/>
      <c r="M44" s="484"/>
      <c r="N44" s="484"/>
      <c r="O44" s="484"/>
      <c r="P44" s="484"/>
      <c r="Q44" s="484"/>
      <c r="R44" s="484"/>
      <c r="S44" s="484"/>
      <c r="T44" s="484"/>
    </row>
    <row r="45" spans="1:20" s="274" customFormat="1" ht="51">
      <c r="A45" s="1605" t="s">
        <v>923</v>
      </c>
      <c r="B45" s="480">
        <v>96543</v>
      </c>
      <c r="C45" s="789" t="s">
        <v>3219</v>
      </c>
      <c r="D45" s="462" t="s">
        <v>83</v>
      </c>
      <c r="E45" s="462" t="s">
        <v>1067</v>
      </c>
      <c r="F45" s="1217" t="s">
        <v>1735</v>
      </c>
      <c r="G45" s="558">
        <f>TRUNC((230.91/0.2*0.84+40.75/0.2*0.68)*0.154,2)</f>
        <v>170.68</v>
      </c>
      <c r="H45" s="560">
        <v>18.09</v>
      </c>
      <c r="I45" s="501">
        <f t="shared" si="3"/>
        <v>23.19</v>
      </c>
      <c r="J45" s="1583">
        <f t="shared" si="2"/>
        <v>3958.06</v>
      </c>
      <c r="K45" s="484"/>
      <c r="L45" s="484"/>
      <c r="M45" s="484"/>
      <c r="N45" s="484"/>
      <c r="O45" s="484"/>
      <c r="P45" s="484"/>
      <c r="Q45" s="484"/>
      <c r="R45" s="484"/>
      <c r="S45" s="484"/>
      <c r="T45" s="484"/>
    </row>
    <row r="46" spans="1:20" s="274" customFormat="1" ht="38.25">
      <c r="A46" s="1605" t="s">
        <v>931</v>
      </c>
      <c r="B46" s="480">
        <v>96545</v>
      </c>
      <c r="C46" s="789" t="s">
        <v>3220</v>
      </c>
      <c r="D46" s="462" t="s">
        <v>83</v>
      </c>
      <c r="E46" s="462" t="s">
        <v>888</v>
      </c>
      <c r="F46" s="462" t="s">
        <v>1016</v>
      </c>
      <c r="G46" s="754">
        <f>TRUNC(36.75*4*0.395,2)</f>
        <v>58.06</v>
      </c>
      <c r="H46" s="560">
        <v>16.36</v>
      </c>
      <c r="I46" s="501">
        <f t="shared" si="3"/>
        <v>20.98</v>
      </c>
      <c r="J46" s="1583">
        <f t="shared" si="2"/>
        <v>1218.0899999999999</v>
      </c>
      <c r="K46" s="484"/>
      <c r="L46" s="484"/>
      <c r="M46" s="484"/>
      <c r="N46" s="484"/>
      <c r="O46" s="484"/>
      <c r="P46" s="484"/>
      <c r="Q46" s="484"/>
      <c r="R46" s="484"/>
      <c r="S46" s="484"/>
      <c r="T46" s="484"/>
    </row>
    <row r="47" spans="1:20" s="274" customFormat="1" ht="63.75">
      <c r="A47" s="1605" t="s">
        <v>932</v>
      </c>
      <c r="B47" s="480">
        <v>96546</v>
      </c>
      <c r="C47" s="789" t="s">
        <v>3221</v>
      </c>
      <c r="D47" s="462" t="s">
        <v>83</v>
      </c>
      <c r="E47" s="462" t="s">
        <v>3043</v>
      </c>
      <c r="F47" s="1217" t="s">
        <v>1736</v>
      </c>
      <c r="G47" s="558">
        <f>TRUNC((230.91*4+44*0.9*12)*0.617,2)</f>
        <v>863.08</v>
      </c>
      <c r="H47" s="560">
        <v>14.7</v>
      </c>
      <c r="I47" s="501">
        <f t="shared" si="3"/>
        <v>18.850000000000001</v>
      </c>
      <c r="J47" s="1583">
        <f t="shared" si="2"/>
        <v>16269.05</v>
      </c>
      <c r="K47" s="484"/>
      <c r="L47" s="484"/>
      <c r="M47" s="484"/>
      <c r="N47" s="484"/>
      <c r="O47" s="484"/>
      <c r="P47" s="484"/>
      <c r="Q47" s="484"/>
      <c r="R47" s="484"/>
      <c r="S47" s="484"/>
      <c r="T47" s="484"/>
    </row>
    <row r="48" spans="1:20" s="274" customFormat="1" ht="51">
      <c r="A48" s="1605" t="s">
        <v>933</v>
      </c>
      <c r="B48" s="480">
        <v>92775</v>
      </c>
      <c r="C48" s="789" t="s">
        <v>3222</v>
      </c>
      <c r="D48" s="754" t="s">
        <v>83</v>
      </c>
      <c r="E48" s="462" t="s">
        <v>1068</v>
      </c>
      <c r="F48" s="462" t="s">
        <v>1729</v>
      </c>
      <c r="G48" s="754">
        <f>TRUNC(44*0.5/0.15*0.78*0.154,2)</f>
        <v>17.61</v>
      </c>
      <c r="H48" s="560">
        <v>18.079999999999998</v>
      </c>
      <c r="I48" s="501">
        <f t="shared" si="3"/>
        <v>23.18</v>
      </c>
      <c r="J48" s="1583">
        <f t="shared" si="2"/>
        <v>408.19</v>
      </c>
      <c r="K48" s="484"/>
      <c r="L48" s="484"/>
      <c r="M48" s="484"/>
      <c r="N48" s="484"/>
      <c r="O48" s="484"/>
      <c r="P48" s="484"/>
      <c r="Q48" s="484"/>
      <c r="R48" s="484"/>
      <c r="S48" s="484"/>
      <c r="T48" s="484"/>
    </row>
    <row r="49" spans="1:20" s="274" customFormat="1" ht="52.5" customHeight="1">
      <c r="A49" s="1590" t="s">
        <v>934</v>
      </c>
      <c r="B49" s="480">
        <v>102473</v>
      </c>
      <c r="C49" s="789" t="s">
        <v>1440</v>
      </c>
      <c r="D49" s="1217" t="s">
        <v>88</v>
      </c>
      <c r="E49" s="462" t="s">
        <v>1737</v>
      </c>
      <c r="F49" s="1217" t="s">
        <v>1738</v>
      </c>
      <c r="G49" s="558">
        <f>TRUNC(101.51*0.03,2)</f>
        <v>3.04</v>
      </c>
      <c r="H49" s="560">
        <v>462.83</v>
      </c>
      <c r="I49" s="501">
        <f>TRUNC(H49*1.2824,2)</f>
        <v>593.53</v>
      </c>
      <c r="J49" s="1583">
        <f>TRUNC(G49*I49,2)</f>
        <v>1804.33</v>
      </c>
      <c r="K49" s="484"/>
      <c r="L49" s="484"/>
      <c r="M49" s="484"/>
      <c r="N49" s="484"/>
      <c r="O49" s="484"/>
      <c r="P49" s="484"/>
      <c r="Q49" s="484"/>
      <c r="R49" s="484"/>
      <c r="S49" s="484"/>
      <c r="T49" s="484"/>
    </row>
    <row r="50" spans="1:20" s="274" customFormat="1" ht="87.75" customHeight="1">
      <c r="A50" s="1590" t="s">
        <v>935</v>
      </c>
      <c r="B50" s="480">
        <v>102477</v>
      </c>
      <c r="C50" s="789" t="s">
        <v>3223</v>
      </c>
      <c r="D50" s="1217" t="s">
        <v>88</v>
      </c>
      <c r="E50" s="462" t="s">
        <v>3224</v>
      </c>
      <c r="F50" s="1217" t="s">
        <v>1772</v>
      </c>
      <c r="G50" s="558">
        <f>9.72+11.61</f>
        <v>21.33</v>
      </c>
      <c r="H50" s="560">
        <v>597.5</v>
      </c>
      <c r="I50" s="501">
        <f>TRUNC(H50*1.2824,2)</f>
        <v>766.23</v>
      </c>
      <c r="J50" s="1583">
        <f t="shared" si="2"/>
        <v>16343.68</v>
      </c>
      <c r="K50" s="484"/>
      <c r="L50" s="484"/>
      <c r="M50" s="484"/>
      <c r="N50" s="484"/>
      <c r="O50" s="484"/>
      <c r="P50" s="484"/>
      <c r="Q50" s="484"/>
      <c r="R50" s="484"/>
      <c r="S50" s="484"/>
      <c r="T50" s="484"/>
    </row>
    <row r="51" spans="1:20" s="274" customFormat="1" ht="39.75" customHeight="1">
      <c r="A51" s="1590" t="s">
        <v>936</v>
      </c>
      <c r="B51" s="462">
        <v>103670</v>
      </c>
      <c r="C51" s="789" t="s">
        <v>894</v>
      </c>
      <c r="D51" s="1217" t="s">
        <v>88</v>
      </c>
      <c r="E51" s="1217" t="s">
        <v>1773</v>
      </c>
      <c r="F51" s="1217">
        <f>3.04+21.33</f>
        <v>24.37</v>
      </c>
      <c r="G51" s="558">
        <f>G49+G50</f>
        <v>24.37</v>
      </c>
      <c r="H51" s="1082">
        <v>217.85</v>
      </c>
      <c r="I51" s="501">
        <f>TRUNC(H51*1.2824,2)</f>
        <v>279.37</v>
      </c>
      <c r="J51" s="1583">
        <f t="shared" si="2"/>
        <v>6808.24</v>
      </c>
      <c r="K51" s="484"/>
      <c r="L51" s="484"/>
      <c r="M51" s="484"/>
      <c r="N51" s="484"/>
      <c r="O51" s="484"/>
      <c r="P51" s="484"/>
      <c r="Q51" s="484"/>
      <c r="R51" s="484"/>
      <c r="S51" s="484"/>
      <c r="T51" s="484"/>
    </row>
    <row r="52" spans="1:20" s="318" customFormat="1" ht="38.25">
      <c r="A52" s="1590" t="s">
        <v>937</v>
      </c>
      <c r="B52" s="1217">
        <v>98555</v>
      </c>
      <c r="C52" s="443" t="s">
        <v>780</v>
      </c>
      <c r="D52" s="480" t="s">
        <v>81</v>
      </c>
      <c r="E52" s="480" t="s">
        <v>903</v>
      </c>
      <c r="F52" s="480" t="s">
        <v>1740</v>
      </c>
      <c r="G52" s="1057">
        <f>TRUNC(230.91*(2*0.3+0.15)+40.75*(2*0.25+0.12),2)</f>
        <v>198.44</v>
      </c>
      <c r="H52" s="1260">
        <v>19.46</v>
      </c>
      <c r="I52" s="501">
        <f>TRUNC(H52*1.2824,2)</f>
        <v>24.95</v>
      </c>
      <c r="J52" s="1583">
        <f>TRUNC(G52*I52,2)</f>
        <v>4951.07</v>
      </c>
      <c r="K52" s="250"/>
      <c r="L52" s="250"/>
      <c r="M52" s="250"/>
      <c r="N52" s="250"/>
      <c r="O52" s="250"/>
      <c r="P52" s="250"/>
      <c r="Q52" s="250"/>
      <c r="R52" s="250"/>
      <c r="S52" s="250"/>
      <c r="T52" s="250"/>
    </row>
    <row r="53" spans="1:20" s="274" customFormat="1" ht="17.25" customHeight="1">
      <c r="A53" s="1605"/>
      <c r="B53" s="462"/>
      <c r="C53" s="443"/>
      <c r="D53" s="462"/>
      <c r="E53" s="462"/>
      <c r="F53" s="462"/>
      <c r="G53" s="2038" t="s">
        <v>2144</v>
      </c>
      <c r="H53" s="2039"/>
      <c r="I53" s="2040"/>
      <c r="J53" s="1606">
        <f>SUM(J36:J52)</f>
        <v>81999.8</v>
      </c>
      <c r="K53" s="484" t="s">
        <v>1257</v>
      </c>
      <c r="L53" s="484"/>
      <c r="M53" s="484"/>
      <c r="N53" s="484"/>
      <c r="O53" s="484"/>
      <c r="P53" s="484"/>
      <c r="Q53" s="484"/>
      <c r="R53" s="484"/>
      <c r="S53" s="484"/>
      <c r="T53" s="484"/>
    </row>
    <row r="54" spans="1:20" s="274" customFormat="1" ht="6.75" customHeight="1">
      <c r="A54" s="1607"/>
      <c r="B54" s="1240"/>
      <c r="C54" s="1261"/>
      <c r="D54" s="1262"/>
      <c r="E54" s="1250"/>
      <c r="F54" s="1250"/>
      <c r="G54" s="1250"/>
      <c r="H54" s="1251"/>
      <c r="I54" s="1252"/>
      <c r="J54" s="1600"/>
      <c r="K54" s="484"/>
      <c r="L54" s="484"/>
      <c r="M54" s="484"/>
      <c r="N54" s="484"/>
      <c r="O54" s="484"/>
      <c r="P54" s="484"/>
      <c r="Q54" s="484"/>
      <c r="R54" s="484"/>
      <c r="S54" s="484"/>
      <c r="T54" s="484"/>
    </row>
    <row r="55" spans="1:20" ht="21.75" customHeight="1">
      <c r="A55" s="1608" t="s">
        <v>1509</v>
      </c>
      <c r="B55" s="2033" t="s">
        <v>2106</v>
      </c>
      <c r="C55" s="2034"/>
      <c r="D55" s="2034"/>
      <c r="E55" s="2034"/>
      <c r="F55" s="2035"/>
      <c r="G55" s="1253"/>
      <c r="H55" s="1215"/>
      <c r="I55" s="1216"/>
      <c r="J55" s="1602"/>
    </row>
    <row r="56" spans="1:20" s="274" customFormat="1" ht="6.75" customHeight="1">
      <c r="A56" s="1603"/>
      <c r="B56" s="1240"/>
      <c r="C56" s="1255"/>
      <c r="D56" s="1256"/>
      <c r="E56" s="1250"/>
      <c r="F56" s="1250"/>
      <c r="G56" s="1250"/>
      <c r="H56" s="1257"/>
      <c r="I56" s="1258"/>
      <c r="J56" s="1604"/>
      <c r="K56" s="484"/>
      <c r="L56" s="484"/>
      <c r="M56" s="484"/>
      <c r="N56" s="484"/>
      <c r="O56" s="484"/>
      <c r="P56" s="484"/>
      <c r="Q56" s="484"/>
      <c r="R56" s="484"/>
      <c r="S56" s="484"/>
      <c r="T56" s="484"/>
    </row>
    <row r="57" spans="1:20" s="274" customFormat="1" ht="188.25" customHeight="1">
      <c r="A57" s="1590" t="s">
        <v>943</v>
      </c>
      <c r="B57" s="1140">
        <v>103328</v>
      </c>
      <c r="C57" s="1155" t="s">
        <v>891</v>
      </c>
      <c r="D57" s="1217" t="s">
        <v>81</v>
      </c>
      <c r="E57" s="462" t="s">
        <v>1760</v>
      </c>
      <c r="F57" s="1217" t="s">
        <v>1741</v>
      </c>
      <c r="G57" s="558">
        <f>TRUNC((206.59*2.85)+(4*6*6*0.15/2)+32.75*(0.3+0.3+0.2)-(4*3*1.2+12*1.5*1.2+8*2*1.2)-((6*6+3*3.85+3*4+2*8-2*0.9)*0.19),2)</f>
        <v>556.55999999999995</v>
      </c>
      <c r="H57" s="1082">
        <v>76.33</v>
      </c>
      <c r="I57" s="501">
        <f t="shared" ref="I57:I67" si="4">TRUNC(H57*1.2824,2)</f>
        <v>97.88</v>
      </c>
      <c r="J57" s="1583">
        <f t="shared" ref="J57:J67" si="5">TRUNC(G57*I57,2)</f>
        <v>54476.09</v>
      </c>
      <c r="K57" s="484"/>
      <c r="L57" s="484"/>
      <c r="M57" s="484"/>
      <c r="N57" s="484"/>
      <c r="O57" s="484"/>
      <c r="P57" s="484"/>
      <c r="Q57" s="484"/>
      <c r="R57" s="484"/>
      <c r="S57" s="484"/>
      <c r="T57" s="484"/>
    </row>
    <row r="58" spans="1:20" s="274" customFormat="1" ht="89.25">
      <c r="A58" s="1590" t="s">
        <v>944</v>
      </c>
      <c r="B58" s="480">
        <v>92413</v>
      </c>
      <c r="C58" s="789" t="s">
        <v>1065</v>
      </c>
      <c r="D58" s="1217" t="s">
        <v>81</v>
      </c>
      <c r="E58" s="462" t="s">
        <v>1742</v>
      </c>
      <c r="F58" s="1217" t="s">
        <v>1743</v>
      </c>
      <c r="G58" s="558">
        <f>TRUNC(((44*2*2.85*(0.35+0.15)+18*2.55*2*(0.3+0.12)+40.75*(2*0.25+0.15)+230.91*2*0.3))/4,2)</f>
        <v>82.24</v>
      </c>
      <c r="H58" s="560">
        <v>98.8</v>
      </c>
      <c r="I58" s="501">
        <f t="shared" si="4"/>
        <v>126.7</v>
      </c>
      <c r="J58" s="1583">
        <f t="shared" si="5"/>
        <v>10419.799999999999</v>
      </c>
      <c r="K58" s="484"/>
      <c r="L58" s="484"/>
      <c r="M58" s="484"/>
      <c r="N58" s="484"/>
      <c r="O58" s="484"/>
      <c r="P58" s="484"/>
      <c r="Q58" s="484"/>
      <c r="R58" s="484"/>
      <c r="S58" s="484"/>
      <c r="T58" s="484"/>
    </row>
    <row r="59" spans="1:20" s="274" customFormat="1" ht="127.5">
      <c r="A59" s="1590" t="s">
        <v>945</v>
      </c>
      <c r="B59" s="480">
        <v>92775</v>
      </c>
      <c r="C59" s="789" t="s">
        <v>3225</v>
      </c>
      <c r="D59" s="1217" t="s">
        <v>83</v>
      </c>
      <c r="E59" s="462" t="s">
        <v>1744</v>
      </c>
      <c r="F59" s="1217" t="s">
        <v>1745</v>
      </c>
      <c r="G59" s="558">
        <f>TRUNC((44*(2.85+0.3+0.25)/0.15*0.78*0.154+18*(2.55+0.25+0.25)/0.15*0.68*0.154+271.66/0.2*0.68*0.154),2)</f>
        <v>300.36</v>
      </c>
      <c r="H59" s="560">
        <v>18.079999999999998</v>
      </c>
      <c r="I59" s="501">
        <f t="shared" si="4"/>
        <v>23.18</v>
      </c>
      <c r="J59" s="1583">
        <f t="shared" si="5"/>
        <v>6962.34</v>
      </c>
      <c r="K59" s="484"/>
      <c r="L59" s="484"/>
      <c r="M59" s="484"/>
      <c r="N59" s="484"/>
      <c r="O59" s="484"/>
      <c r="P59" s="484"/>
      <c r="Q59" s="484"/>
      <c r="R59" s="484"/>
      <c r="S59" s="484"/>
      <c r="T59" s="484"/>
    </row>
    <row r="60" spans="1:20" s="274" customFormat="1" ht="51">
      <c r="A60" s="1590" t="s">
        <v>946</v>
      </c>
      <c r="B60" s="1217">
        <v>92777</v>
      </c>
      <c r="C60" s="1155" t="s">
        <v>248</v>
      </c>
      <c r="D60" s="1217" t="s">
        <v>83</v>
      </c>
      <c r="E60" s="462" t="s">
        <v>1746</v>
      </c>
      <c r="F60" s="1217" t="s">
        <v>1084</v>
      </c>
      <c r="G60" s="558">
        <f>TRUNC((40.75+0.1)*4*0.395+14*2.55*(0.25+0.25)*4*0.395,2)</f>
        <v>92.74</v>
      </c>
      <c r="H60" s="1082">
        <v>16.34</v>
      </c>
      <c r="I60" s="501">
        <f t="shared" si="4"/>
        <v>20.95</v>
      </c>
      <c r="J60" s="1582">
        <f t="shared" si="5"/>
        <v>1942.9</v>
      </c>
      <c r="K60" s="484"/>
      <c r="L60" s="484"/>
      <c r="M60" s="484"/>
      <c r="N60" s="484"/>
      <c r="O60" s="484"/>
      <c r="P60" s="484"/>
      <c r="Q60" s="484"/>
      <c r="R60" s="484"/>
      <c r="S60" s="484"/>
      <c r="T60" s="484"/>
    </row>
    <row r="61" spans="1:20" s="274" customFormat="1" ht="63.75">
      <c r="A61" s="1590" t="s">
        <v>947</v>
      </c>
      <c r="B61" s="1217">
        <v>92778</v>
      </c>
      <c r="C61" s="789" t="s">
        <v>249</v>
      </c>
      <c r="D61" s="558" t="s">
        <v>83</v>
      </c>
      <c r="E61" s="462" t="s">
        <v>3080</v>
      </c>
      <c r="F61" s="1217" t="s">
        <v>3081</v>
      </c>
      <c r="G61" s="1217">
        <f>TRUNC(((230.91+0.1)*4*0.617+44*4*0.617*(1.3+2.85+0.25+0.3+0.1)),2)</f>
        <v>1091.3699999999999</v>
      </c>
      <c r="H61" s="560">
        <v>14.63</v>
      </c>
      <c r="I61" s="501">
        <f t="shared" si="4"/>
        <v>18.760000000000002</v>
      </c>
      <c r="J61" s="1582">
        <f t="shared" si="5"/>
        <v>20474.099999999999</v>
      </c>
      <c r="K61" s="484"/>
      <c r="L61" s="484"/>
      <c r="M61" s="484"/>
      <c r="N61" s="484"/>
      <c r="O61" s="484"/>
      <c r="P61" s="484"/>
      <c r="Q61" s="484"/>
      <c r="R61" s="484"/>
      <c r="S61" s="484"/>
      <c r="T61" s="484"/>
    </row>
    <row r="62" spans="1:20" s="274" customFormat="1" ht="27.75" customHeight="1">
      <c r="A62" s="1590" t="s">
        <v>948</v>
      </c>
      <c r="B62" s="462">
        <v>93186</v>
      </c>
      <c r="C62" s="789" t="s">
        <v>242</v>
      </c>
      <c r="D62" s="1217" t="s">
        <v>77</v>
      </c>
      <c r="E62" s="1217" t="s">
        <v>1085</v>
      </c>
      <c r="F62" s="1217" t="s">
        <v>1775</v>
      </c>
      <c r="G62" s="558">
        <f>TRUNC(2*1.4+12*1.9,2)</f>
        <v>25.6</v>
      </c>
      <c r="H62" s="1082">
        <v>78.599999999999994</v>
      </c>
      <c r="I62" s="501">
        <f t="shared" si="4"/>
        <v>100.79</v>
      </c>
      <c r="J62" s="1582">
        <f t="shared" si="5"/>
        <v>2580.2199999999998</v>
      </c>
      <c r="K62" s="484"/>
      <c r="L62" s="484"/>
      <c r="M62" s="484"/>
      <c r="N62" s="484"/>
      <c r="O62" s="484"/>
      <c r="P62" s="484"/>
      <c r="Q62" s="484"/>
      <c r="R62" s="484"/>
      <c r="S62" s="484"/>
      <c r="T62" s="484"/>
    </row>
    <row r="63" spans="1:20" s="274" customFormat="1" ht="30.75" customHeight="1">
      <c r="A63" s="1590" t="s">
        <v>949</v>
      </c>
      <c r="B63" s="1217">
        <v>93188</v>
      </c>
      <c r="C63" s="789" t="s">
        <v>241</v>
      </c>
      <c r="D63" s="1217" t="s">
        <v>77</v>
      </c>
      <c r="E63" s="462" t="s">
        <v>1086</v>
      </c>
      <c r="F63" s="1217" t="s">
        <v>1087</v>
      </c>
      <c r="G63" s="558">
        <f>TRUNC(7*1.3+4*1.3+2*1.1,2)</f>
        <v>16.5</v>
      </c>
      <c r="H63" s="1082">
        <v>74.67</v>
      </c>
      <c r="I63" s="501">
        <f t="shared" si="4"/>
        <v>95.75</v>
      </c>
      <c r="J63" s="1582">
        <f t="shared" si="5"/>
        <v>1579.87</v>
      </c>
      <c r="K63" s="484"/>
      <c r="L63" s="121" t="s">
        <v>1713</v>
      </c>
      <c r="M63" s="484"/>
      <c r="N63" s="484"/>
      <c r="O63" s="484"/>
      <c r="P63" s="484"/>
      <c r="Q63" s="484"/>
      <c r="R63" s="484"/>
      <c r="S63" s="484"/>
      <c r="T63" s="484"/>
    </row>
    <row r="64" spans="1:20" s="274" customFormat="1" ht="25.5">
      <c r="A64" s="1590" t="s">
        <v>950</v>
      </c>
      <c r="B64" s="1217">
        <v>93187</v>
      </c>
      <c r="C64" s="443" t="s">
        <v>243</v>
      </c>
      <c r="D64" s="1217" t="s">
        <v>77</v>
      </c>
      <c r="E64" s="462" t="s">
        <v>1088</v>
      </c>
      <c r="F64" s="1217" t="s">
        <v>1089</v>
      </c>
      <c r="G64" s="558">
        <f>TRUNC(8*2.4+2*3.4,2)</f>
        <v>26</v>
      </c>
      <c r="H64" s="1082">
        <v>90.42</v>
      </c>
      <c r="I64" s="501">
        <f t="shared" si="4"/>
        <v>115.95</v>
      </c>
      <c r="J64" s="1582">
        <f t="shared" si="5"/>
        <v>3014.7</v>
      </c>
      <c r="K64" s="484"/>
      <c r="L64" s="484"/>
      <c r="M64" s="484"/>
      <c r="N64" s="484"/>
      <c r="O64" s="484"/>
      <c r="P64" s="484"/>
      <c r="Q64" s="484"/>
      <c r="R64" s="484"/>
      <c r="S64" s="484"/>
      <c r="T64" s="484"/>
    </row>
    <row r="65" spans="1:20" s="274" customFormat="1" ht="90">
      <c r="A65" s="1590" t="s">
        <v>951</v>
      </c>
      <c r="B65" s="462">
        <v>93204</v>
      </c>
      <c r="C65" s="630" t="s">
        <v>893</v>
      </c>
      <c r="D65" s="1217" t="s">
        <v>77</v>
      </c>
      <c r="E65" s="1217" t="s">
        <v>1066</v>
      </c>
      <c r="F65" s="1217" t="s">
        <v>1111</v>
      </c>
      <c r="G65" s="558">
        <f>TRUNC(6*6+2*3.85+2*4+2*8-9*0.9-2*0.7,2)</f>
        <v>58.2</v>
      </c>
      <c r="H65" s="560">
        <v>56.37</v>
      </c>
      <c r="I65" s="1239">
        <f t="shared" si="4"/>
        <v>72.28</v>
      </c>
      <c r="J65" s="1582">
        <f t="shared" si="5"/>
        <v>4206.6899999999996</v>
      </c>
      <c r="K65" s="484"/>
      <c r="L65" s="805"/>
      <c r="M65" s="484"/>
      <c r="N65" s="484"/>
      <c r="O65" s="484"/>
      <c r="P65" s="484"/>
      <c r="Q65" s="484"/>
      <c r="R65" s="484"/>
      <c r="S65" s="484"/>
      <c r="T65" s="484"/>
    </row>
    <row r="66" spans="1:20" s="274" customFormat="1" ht="66.75" customHeight="1">
      <c r="A66" s="1590" t="s">
        <v>952</v>
      </c>
      <c r="B66" s="480">
        <v>102477</v>
      </c>
      <c r="C66" s="789" t="s">
        <v>3226</v>
      </c>
      <c r="D66" s="1217" t="s">
        <v>88</v>
      </c>
      <c r="E66" s="462" t="s">
        <v>1774</v>
      </c>
      <c r="F66" s="1217" t="s">
        <v>1761</v>
      </c>
      <c r="G66" s="558">
        <f>TRUNC((44*0.12*0.3*2.85+40.75*0.12*0.25+18*0.12*0.25*2.55+230.91*0.12*0.25),2)</f>
        <v>14.04</v>
      </c>
      <c r="H66" s="560">
        <v>597.5</v>
      </c>
      <c r="I66" s="501">
        <f t="shared" si="4"/>
        <v>766.23</v>
      </c>
      <c r="J66" s="1583">
        <f t="shared" si="5"/>
        <v>10757.86</v>
      </c>
      <c r="K66" s="484"/>
      <c r="L66" s="484"/>
      <c r="M66" s="484"/>
      <c r="N66" s="484"/>
      <c r="O66" s="484"/>
      <c r="P66" s="484"/>
      <c r="Q66" s="484"/>
      <c r="R66" s="484"/>
      <c r="S66" s="484"/>
      <c r="T66" s="484"/>
    </row>
    <row r="67" spans="1:20" s="274" customFormat="1" ht="39.75" customHeight="1">
      <c r="A67" s="1590" t="s">
        <v>953</v>
      </c>
      <c r="B67" s="462">
        <v>103670</v>
      </c>
      <c r="C67" s="789" t="s">
        <v>894</v>
      </c>
      <c r="D67" s="1217" t="s">
        <v>88</v>
      </c>
      <c r="E67" s="1217" t="s">
        <v>1762</v>
      </c>
      <c r="F67" s="1217" t="s">
        <v>1761</v>
      </c>
      <c r="G67" s="558">
        <f>G66</f>
        <v>14.04</v>
      </c>
      <c r="H67" s="1082">
        <v>217.85</v>
      </c>
      <c r="I67" s="501">
        <f t="shared" si="4"/>
        <v>279.37</v>
      </c>
      <c r="J67" s="1583">
        <f t="shared" si="5"/>
        <v>3922.35</v>
      </c>
      <c r="K67" s="484"/>
      <c r="L67" s="484"/>
      <c r="M67" s="484"/>
      <c r="N67" s="484"/>
      <c r="O67" s="484"/>
      <c r="P67" s="484"/>
      <c r="Q67" s="484"/>
      <c r="R67" s="484"/>
      <c r="S67" s="484"/>
      <c r="T67" s="484"/>
    </row>
    <row r="68" spans="1:20" s="274" customFormat="1" ht="15" customHeight="1">
      <c r="A68" s="1605"/>
      <c r="B68" s="1140"/>
      <c r="C68" s="443"/>
      <c r="D68" s="1217"/>
      <c r="E68" s="462"/>
      <c r="F68" s="1217"/>
      <c r="G68" s="2038" t="s">
        <v>2144</v>
      </c>
      <c r="H68" s="2039"/>
      <c r="I68" s="2040"/>
      <c r="J68" s="1606">
        <f>SUM(J57:J67)</f>
        <v>120336.92</v>
      </c>
      <c r="K68" s="484" t="s">
        <v>1747</v>
      </c>
      <c r="L68" s="484"/>
      <c r="M68" s="484"/>
      <c r="N68" s="484"/>
      <c r="O68" s="484"/>
      <c r="P68" s="484"/>
      <c r="Q68" s="484"/>
      <c r="R68" s="484"/>
      <c r="S68" s="484"/>
      <c r="T68" s="484"/>
    </row>
    <row r="69" spans="1:20" s="274" customFormat="1" ht="6.75" customHeight="1">
      <c r="A69" s="1577"/>
      <c r="B69" s="1240"/>
      <c r="C69" s="1212"/>
      <c r="D69" s="1213"/>
      <c r="E69" s="1250"/>
      <c r="F69" s="1250"/>
      <c r="G69" s="1250"/>
      <c r="H69" s="1251"/>
      <c r="I69" s="1252"/>
      <c r="J69" s="1609"/>
      <c r="K69" s="484"/>
      <c r="L69" s="484"/>
      <c r="M69" s="484"/>
      <c r="N69" s="484"/>
      <c r="O69" s="484"/>
      <c r="P69" s="484"/>
      <c r="Q69" s="484"/>
      <c r="R69" s="484"/>
      <c r="S69" s="484"/>
      <c r="T69" s="484"/>
    </row>
    <row r="70" spans="1:20" ht="21.75" customHeight="1">
      <c r="A70" s="1610" t="s">
        <v>927</v>
      </c>
      <c r="B70" s="2068" t="s">
        <v>2148</v>
      </c>
      <c r="C70" s="2069"/>
      <c r="D70" s="2069"/>
      <c r="E70" s="2069"/>
      <c r="F70" s="2070"/>
      <c r="G70" s="1253"/>
      <c r="H70" s="1215"/>
      <c r="I70" s="1216"/>
      <c r="J70" s="1602"/>
    </row>
    <row r="71" spans="1:20" s="274" customFormat="1" ht="6.75" customHeight="1">
      <c r="A71" s="1577"/>
      <c r="B71" s="1240"/>
      <c r="C71" s="1212"/>
      <c r="D71" s="1213"/>
      <c r="E71" s="1250"/>
      <c r="F71" s="1250"/>
      <c r="G71" s="1250"/>
      <c r="H71" s="1257"/>
      <c r="I71" s="1258"/>
      <c r="J71" s="1604"/>
      <c r="K71" s="484"/>
      <c r="L71" s="484"/>
      <c r="M71" s="484"/>
      <c r="N71" s="484"/>
      <c r="O71" s="484"/>
      <c r="P71" s="484"/>
      <c r="Q71" s="484"/>
      <c r="R71" s="484"/>
      <c r="S71" s="484"/>
      <c r="T71" s="484"/>
    </row>
    <row r="72" spans="1:20" s="318" customFormat="1" ht="63.75">
      <c r="A72" s="1611" t="s">
        <v>954</v>
      </c>
      <c r="B72" s="480">
        <v>94207</v>
      </c>
      <c r="C72" s="789" t="s">
        <v>321</v>
      </c>
      <c r="D72" s="480" t="s">
        <v>81</v>
      </c>
      <c r="E72" s="1263" t="s">
        <v>2364</v>
      </c>
      <c r="F72" s="808" t="s">
        <v>2366</v>
      </c>
      <c r="G72" s="808">
        <f>TRUNC(((6.22+0.8)*(32.75+2*0.8)*2+(32.75+2*0.8)*2.2),2)</f>
        <v>557.84</v>
      </c>
      <c r="H72" s="1260">
        <v>44.03</v>
      </c>
      <c r="I72" s="501">
        <f>TRUNC(H72*1.2824,2)</f>
        <v>56.46</v>
      </c>
      <c r="J72" s="1583">
        <f>TRUNC(G72*I72,2)</f>
        <v>31495.64</v>
      </c>
      <c r="K72" s="154"/>
      <c r="L72" s="154"/>
      <c r="M72" s="250"/>
      <c r="N72" s="250"/>
      <c r="O72" s="250"/>
      <c r="P72" s="250"/>
      <c r="Q72" s="250"/>
      <c r="R72" s="250"/>
      <c r="S72" s="250"/>
      <c r="T72" s="250"/>
    </row>
    <row r="73" spans="1:20" s="595" customFormat="1" ht="27.75" customHeight="1">
      <c r="A73" s="1611" t="s">
        <v>955</v>
      </c>
      <c r="B73" s="804" t="str">
        <f>'[3]COMPOSIÇÕES DESSA PLANILHA'!$B$129</f>
        <v xml:space="preserve">COMPO 08 </v>
      </c>
      <c r="C73" s="799" t="str">
        <f>'[3]COMPOSIÇÕES DESSA PLANILHA'!$C$129</f>
        <v>PINTURA HIDROFUGANTE COM SILICONE SOBRE TELHADO DE AMIANTO, UMA DEMAO</v>
      </c>
      <c r="D73" s="800" t="s">
        <v>81</v>
      </c>
      <c r="E73" s="800" t="s">
        <v>2353</v>
      </c>
      <c r="F73" s="800">
        <v>557.84</v>
      </c>
      <c r="G73" s="801">
        <f>TRUNC(((6.22+0.8)*(32.75+2*0.8)*2+(32.75+2*0.8)*2.2),2)</f>
        <v>557.84</v>
      </c>
      <c r="H73" s="803">
        <f>'COMPOSIÇÕES DESSA PLANILHA'!H140</f>
        <v>17.25</v>
      </c>
      <c r="I73" s="802">
        <f t="shared" ref="I73" si="6">TRUNC(H73*1.2824,2)</f>
        <v>22.12</v>
      </c>
      <c r="J73" s="1612">
        <f t="shared" ref="J73" si="7">TRUNC(G73*I73,2)</f>
        <v>12339.42</v>
      </c>
    </row>
    <row r="74" spans="1:20" s="274" customFormat="1" ht="38.25">
      <c r="A74" s="1611" t="s">
        <v>956</v>
      </c>
      <c r="B74" s="1217">
        <v>94223</v>
      </c>
      <c r="C74" s="443" t="s">
        <v>787</v>
      </c>
      <c r="D74" s="1217"/>
      <c r="E74" s="462" t="s">
        <v>2365</v>
      </c>
      <c r="F74" s="1217" t="s">
        <v>1223</v>
      </c>
      <c r="G74" s="1217">
        <f>TRUNC(32.75+2*0.8,2)</f>
        <v>34.35</v>
      </c>
      <c r="H74" s="1082">
        <v>76.64</v>
      </c>
      <c r="I74" s="501">
        <f>TRUNC(H74*1.2824,2)</f>
        <v>98.28</v>
      </c>
      <c r="J74" s="1583">
        <f>TRUNC(G74*I74,2)</f>
        <v>3375.91</v>
      </c>
      <c r="K74" s="484"/>
      <c r="L74" s="484"/>
      <c r="M74" s="484"/>
      <c r="N74" s="484"/>
      <c r="O74" s="484"/>
      <c r="P74" s="484"/>
      <c r="Q74" s="484"/>
      <c r="R74" s="484"/>
      <c r="S74" s="484"/>
      <c r="T74" s="484"/>
    </row>
    <row r="75" spans="1:20" s="274" customFormat="1" ht="51">
      <c r="A75" s="1611" t="s">
        <v>957</v>
      </c>
      <c r="B75" s="1217">
        <v>92580</v>
      </c>
      <c r="C75" s="789" t="s">
        <v>988</v>
      </c>
      <c r="D75" s="1217" t="s">
        <v>81</v>
      </c>
      <c r="E75" s="462" t="s">
        <v>1749</v>
      </c>
      <c r="F75" s="1217" t="str">
        <f>F72</f>
        <v>TRUNCAR(((6,22+0,8)*(32,75+2*0,8)*2+(32,75+2*0,8)*2,2);2)</v>
      </c>
      <c r="G75" s="1217">
        <f>G72</f>
        <v>557.84</v>
      </c>
      <c r="H75" s="1082">
        <v>54.39</v>
      </c>
      <c r="I75" s="501">
        <f>TRUNC(H75*1.2824,2)</f>
        <v>69.739999999999995</v>
      </c>
      <c r="J75" s="1583">
        <f>TRUNC(G75*I75,2)</f>
        <v>38903.760000000002</v>
      </c>
      <c r="K75" s="484"/>
      <c r="L75" s="484"/>
      <c r="M75" s="484"/>
      <c r="N75" s="484"/>
      <c r="O75" s="484"/>
      <c r="P75" s="484"/>
      <c r="Q75" s="484"/>
      <c r="R75" s="484"/>
      <c r="S75" s="484"/>
      <c r="T75" s="484"/>
    </row>
    <row r="76" spans="1:20" s="274" customFormat="1" ht="87" customHeight="1">
      <c r="A76" s="1611" t="s">
        <v>2357</v>
      </c>
      <c r="B76" s="1217" t="s">
        <v>1217</v>
      </c>
      <c r="C76" s="789" t="s">
        <v>1765</v>
      </c>
      <c r="D76" s="1217" t="s">
        <v>8</v>
      </c>
      <c r="E76" s="462" t="s">
        <v>1220</v>
      </c>
      <c r="F76" s="1217">
        <v>9</v>
      </c>
      <c r="G76" s="1217">
        <v>9</v>
      </c>
      <c r="H76" s="1082">
        <f>'COMPOSIÇÕES DESSA PLANILHA'!H432</f>
        <v>3033.25</v>
      </c>
      <c r="I76" s="501">
        <f>TRUNC(H76*1.2824,2)</f>
        <v>3889.83</v>
      </c>
      <c r="J76" s="1583">
        <f>TRUNC(G76*I76,2)</f>
        <v>35008.47</v>
      </c>
      <c r="K76" s="484"/>
      <c r="L76" s="154" t="s">
        <v>1436</v>
      </c>
      <c r="M76" s="484"/>
      <c r="N76" s="484"/>
      <c r="O76" s="484"/>
      <c r="P76" s="484"/>
      <c r="Q76" s="484"/>
      <c r="R76" s="484"/>
      <c r="S76" s="484"/>
      <c r="T76" s="484"/>
    </row>
    <row r="77" spans="1:20" s="274" customFormat="1" ht="20.25" customHeight="1">
      <c r="A77" s="1605"/>
      <c r="B77" s="1217"/>
      <c r="C77" s="443"/>
      <c r="D77" s="462"/>
      <c r="E77" s="462"/>
      <c r="F77" s="462"/>
      <c r="G77" s="2038" t="s">
        <v>2144</v>
      </c>
      <c r="H77" s="2039"/>
      <c r="I77" s="2040"/>
      <c r="J77" s="1606">
        <f>SUM(J72:J76)</f>
        <v>121123.2</v>
      </c>
      <c r="K77" s="484" t="s">
        <v>1257</v>
      </c>
      <c r="L77" s="484"/>
      <c r="M77" s="484"/>
      <c r="N77" s="484"/>
      <c r="O77" s="484"/>
      <c r="P77" s="484"/>
      <c r="Q77" s="484"/>
      <c r="R77" s="484"/>
      <c r="S77" s="484"/>
      <c r="T77" s="484"/>
    </row>
    <row r="78" spans="1:20" s="274" customFormat="1" ht="6.75" customHeight="1">
      <c r="A78" s="1607"/>
      <c r="B78" s="1240"/>
      <c r="C78" s="1261"/>
      <c r="D78" s="1262"/>
      <c r="E78" s="1250"/>
      <c r="F78" s="1250"/>
      <c r="G78" s="1250"/>
      <c r="H78" s="1264"/>
      <c r="I78" s="1252"/>
      <c r="J78" s="1609"/>
      <c r="K78" s="484"/>
      <c r="L78" s="484"/>
      <c r="M78" s="484"/>
      <c r="N78" s="484"/>
      <c r="O78" s="484"/>
      <c r="P78" s="484"/>
      <c r="Q78" s="484"/>
      <c r="R78" s="484"/>
      <c r="S78" s="484"/>
      <c r="T78" s="484"/>
    </row>
    <row r="79" spans="1:20" ht="21.75" customHeight="1">
      <c r="A79" s="1608" t="s">
        <v>928</v>
      </c>
      <c r="B79" s="1985" t="s">
        <v>910</v>
      </c>
      <c r="C79" s="1986"/>
      <c r="D79" s="1986"/>
      <c r="E79" s="1986"/>
      <c r="F79" s="1987"/>
      <c r="G79" s="1253"/>
      <c r="H79" s="1215"/>
      <c r="I79" s="1216"/>
      <c r="J79" s="1602"/>
    </row>
    <row r="80" spans="1:20" s="274" customFormat="1" ht="6.75" customHeight="1">
      <c r="A80" s="1603"/>
      <c r="B80" s="1240"/>
      <c r="C80" s="1255"/>
      <c r="D80" s="1256"/>
      <c r="E80" s="1250"/>
      <c r="F80" s="1250"/>
      <c r="G80" s="1250"/>
      <c r="H80" s="1257"/>
      <c r="I80" s="1258"/>
      <c r="J80" s="1604"/>
      <c r="K80" s="484"/>
      <c r="L80" s="484"/>
      <c r="M80" s="484"/>
      <c r="N80" s="484"/>
      <c r="O80" s="484"/>
      <c r="P80" s="484"/>
      <c r="Q80" s="484"/>
      <c r="R80" s="484"/>
      <c r="S80" s="484"/>
      <c r="T80" s="484"/>
    </row>
    <row r="81" spans="1:20" s="274" customFormat="1" ht="76.5">
      <c r="A81" s="1613" t="s">
        <v>958</v>
      </c>
      <c r="B81" s="1217">
        <v>87905</v>
      </c>
      <c r="C81" s="443" t="s">
        <v>851</v>
      </c>
      <c r="D81" s="462" t="s">
        <v>81</v>
      </c>
      <c r="E81" s="462" t="s">
        <v>1781</v>
      </c>
      <c r="F81" s="1217">
        <f>TRUNC(((556.56+(6*6+3*3.85+3*4+2*8-2*0.9)*0.19-(2*8+6*6+2*4.5)*2.85))*2+(32.75+12.45)*0.25-2*(12.45/2*0.15*12.45/2*2),2)</f>
        <v>781.49</v>
      </c>
      <c r="G81" s="1217">
        <f>TRUNC(((556.56+(6*6+3*3.85+3*4+2*8-2*0.9)*0.19-(2*8+6*6+2*4.5)*2.85))*2+(32.75+12.45)*0.25-2*(12.45/2*0.15*12.45/2*2),2)</f>
        <v>781.49</v>
      </c>
      <c r="H81" s="1082">
        <v>7.04</v>
      </c>
      <c r="I81" s="501">
        <f>TRUNC(H81*1.2824,2)</f>
        <v>9.02</v>
      </c>
      <c r="J81" s="1583">
        <f t="shared" ref="J81:J91" si="8">TRUNC(G81*I81,2)</f>
        <v>7049.03</v>
      </c>
      <c r="K81" s="484"/>
      <c r="L81" s="484" t="s">
        <v>926</v>
      </c>
      <c r="M81" s="484"/>
      <c r="N81" s="484"/>
      <c r="O81" s="484"/>
      <c r="P81" s="484"/>
      <c r="Q81" s="484"/>
      <c r="R81" s="484"/>
      <c r="S81" s="484"/>
      <c r="T81" s="484"/>
    </row>
    <row r="82" spans="1:20" s="274" customFormat="1" ht="134.25" customHeight="1">
      <c r="A82" s="1613" t="s">
        <v>1030</v>
      </c>
      <c r="B82" s="462">
        <v>87894</v>
      </c>
      <c r="C82" s="443" t="s">
        <v>2355</v>
      </c>
      <c r="D82" s="1217" t="s">
        <v>81</v>
      </c>
      <c r="E82" s="462" t="s">
        <v>1767</v>
      </c>
      <c r="F82" s="1217" t="s">
        <v>1750</v>
      </c>
      <c r="G82" s="1217">
        <f>TRUNC(((2*8+6*6+2*4.5)*2.85*2)+18*2.55*(0.12+0.12+0.25+0.25)+(32.75+2*5.18+3.91)*(0.12+0.25+0.25),2)</f>
        <v>410.81</v>
      </c>
      <c r="H82" s="560">
        <v>5.4</v>
      </c>
      <c r="I82" s="501">
        <f t="shared" ref="I82:I91" si="9">TRUNC(H82*1.2824,2)</f>
        <v>6.92</v>
      </c>
      <c r="J82" s="1583">
        <f t="shared" si="8"/>
        <v>2842.8</v>
      </c>
      <c r="K82" s="154"/>
      <c r="L82" s="484"/>
      <c r="M82" s="484"/>
      <c r="N82" s="484"/>
      <c r="O82" s="484"/>
      <c r="P82" s="484"/>
      <c r="Q82" s="484"/>
      <c r="R82" s="484"/>
      <c r="S82" s="484"/>
      <c r="T82" s="484"/>
    </row>
    <row r="83" spans="1:20" s="274" customFormat="1" ht="76.5">
      <c r="A83" s="1613" t="s">
        <v>1515</v>
      </c>
      <c r="B83" s="462">
        <v>89173</v>
      </c>
      <c r="C83" s="443" t="s">
        <v>1258</v>
      </c>
      <c r="D83" s="1217" t="s">
        <v>81</v>
      </c>
      <c r="E83" s="1217" t="s">
        <v>1723</v>
      </c>
      <c r="F83" s="1217" t="s">
        <v>1750</v>
      </c>
      <c r="G83" s="1217">
        <f>TRUNC(((2*8+6*6+2*4.5)*2.85*2)+18*2.55*(0.12+0.12+0.25+0.25)+(32.75+2*5.18+3.91)*(0.12+0.25+0.25),2)</f>
        <v>410.81</v>
      </c>
      <c r="H83" s="560">
        <v>29.82</v>
      </c>
      <c r="I83" s="1239">
        <f t="shared" si="9"/>
        <v>38.24</v>
      </c>
      <c r="J83" s="1583">
        <f t="shared" si="8"/>
        <v>15709.37</v>
      </c>
      <c r="K83" s="484"/>
      <c r="L83" s="484"/>
      <c r="M83" s="484"/>
      <c r="N83" s="484"/>
      <c r="O83" s="484"/>
      <c r="P83" s="484"/>
      <c r="Q83" s="484"/>
      <c r="R83" s="484"/>
      <c r="S83" s="484"/>
      <c r="T83" s="484"/>
    </row>
    <row r="84" spans="1:20" s="274" customFormat="1" ht="51">
      <c r="A84" s="1613" t="s">
        <v>1516</v>
      </c>
      <c r="B84" s="462">
        <v>87777</v>
      </c>
      <c r="C84" s="443" t="s">
        <v>1259</v>
      </c>
      <c r="D84" s="1217" t="s">
        <v>81</v>
      </c>
      <c r="E84" s="1217" t="s">
        <v>1724</v>
      </c>
      <c r="F84" s="1217">
        <f>781.49-15.44</f>
        <v>766.05</v>
      </c>
      <c r="G84" s="1217">
        <f>781.49-15.44</f>
        <v>766.05</v>
      </c>
      <c r="H84" s="560">
        <v>49.94</v>
      </c>
      <c r="I84" s="1239">
        <f t="shared" si="9"/>
        <v>64.040000000000006</v>
      </c>
      <c r="J84" s="1583">
        <f t="shared" si="8"/>
        <v>49057.84</v>
      </c>
      <c r="K84" s="484"/>
      <c r="L84" s="484"/>
      <c r="M84" s="484"/>
      <c r="N84" s="484"/>
      <c r="O84" s="484"/>
      <c r="P84" s="484"/>
      <c r="Q84" s="484"/>
      <c r="R84" s="484"/>
      <c r="S84" s="484"/>
      <c r="T84" s="484"/>
    </row>
    <row r="85" spans="1:20" s="274" customFormat="1" ht="85.5" customHeight="1">
      <c r="A85" s="1613" t="s">
        <v>1517</v>
      </c>
      <c r="B85" s="1217">
        <v>87531</v>
      </c>
      <c r="C85" s="443" t="s">
        <v>1721</v>
      </c>
      <c r="D85" s="1217" t="s">
        <v>81</v>
      </c>
      <c r="E85" s="1217" t="s">
        <v>1722</v>
      </c>
      <c r="F85" s="1217">
        <f>TRUNC(2*2.85*(1.5+1.9)-(2*0.7*2.1+2*1*0.5),2)</f>
        <v>15.44</v>
      </c>
      <c r="G85" s="1217">
        <f>TRUNC(2*2.85*(1.5+1.9)-(2*0.7*2.1+2*1*0.5),2)</f>
        <v>15.44</v>
      </c>
      <c r="H85" s="1082">
        <v>28.67</v>
      </c>
      <c r="I85" s="501">
        <f t="shared" si="9"/>
        <v>36.76</v>
      </c>
      <c r="J85" s="1583">
        <f t="shared" si="8"/>
        <v>567.57000000000005</v>
      </c>
      <c r="K85" s="484"/>
      <c r="L85" s="484"/>
      <c r="M85" s="484"/>
      <c r="N85" s="484"/>
      <c r="O85" s="484"/>
      <c r="P85" s="484"/>
      <c r="Q85" s="484"/>
      <c r="R85" s="484"/>
      <c r="S85" s="484"/>
      <c r="T85" s="484"/>
    </row>
    <row r="86" spans="1:20" ht="60" customHeight="1">
      <c r="A86" s="1613" t="s">
        <v>1518</v>
      </c>
      <c r="B86" s="462">
        <v>87272</v>
      </c>
      <c r="C86" s="1155" t="s">
        <v>854</v>
      </c>
      <c r="D86" s="1217" t="s">
        <v>81</v>
      </c>
      <c r="E86" s="1217" t="s">
        <v>1260</v>
      </c>
      <c r="F86" s="1217" t="s">
        <v>1261</v>
      </c>
      <c r="G86" s="1217">
        <f>TRUNC(2*2.85*(1.5+1.9)-(2*0.7*2.1+2*1*0.5),2)</f>
        <v>15.44</v>
      </c>
      <c r="H86" s="1220">
        <v>67.94</v>
      </c>
      <c r="I86" s="1239">
        <f t="shared" si="9"/>
        <v>87.12</v>
      </c>
      <c r="J86" s="1583">
        <f t="shared" si="8"/>
        <v>1345.13</v>
      </c>
    </row>
    <row r="87" spans="1:20" ht="51">
      <c r="A87" s="1613" t="s">
        <v>1519</v>
      </c>
      <c r="B87" s="1263">
        <v>87640</v>
      </c>
      <c r="C87" s="1155" t="s">
        <v>233</v>
      </c>
      <c r="D87" s="480" t="s">
        <v>81</v>
      </c>
      <c r="E87" s="1263" t="s">
        <v>1751</v>
      </c>
      <c r="F87" s="480">
        <f>TRUNC(15.08+2*17.32+2*18+29.56+2*2.7+3*36+2*48+47.93+2*12.22+70.52+3.91*5.18,2)</f>
        <v>487.82</v>
      </c>
      <c r="G87" s="480">
        <f>TRUNC(15.08+2*17.32+2*18+29.56+2*2.7+3*36+2*48+47.93+2*12.22+70.52+3.91*5.18,2)</f>
        <v>487.82</v>
      </c>
      <c r="H87" s="1260">
        <v>41.93</v>
      </c>
      <c r="I87" s="501">
        <f t="shared" si="9"/>
        <v>53.77</v>
      </c>
      <c r="J87" s="1583">
        <f t="shared" si="8"/>
        <v>26230.080000000002</v>
      </c>
    </row>
    <row r="88" spans="1:20" ht="51" customHeight="1">
      <c r="A88" s="1613" t="s">
        <v>1520</v>
      </c>
      <c r="B88" s="462">
        <v>87249</v>
      </c>
      <c r="C88" s="1155" t="s">
        <v>1276</v>
      </c>
      <c r="D88" s="462" t="s">
        <v>81</v>
      </c>
      <c r="E88" s="1263" t="s">
        <v>1274</v>
      </c>
      <c r="F88" s="1217" t="s">
        <v>1275</v>
      </c>
      <c r="G88" s="1217">
        <v>5.4</v>
      </c>
      <c r="H88" s="560">
        <v>61.04</v>
      </c>
      <c r="I88" s="501">
        <f t="shared" si="9"/>
        <v>78.27</v>
      </c>
      <c r="J88" s="1583">
        <f t="shared" si="8"/>
        <v>422.65</v>
      </c>
    </row>
    <row r="89" spans="1:20" ht="72" customHeight="1">
      <c r="A89" s="1613" t="s">
        <v>1521</v>
      </c>
      <c r="B89" s="462">
        <v>87251</v>
      </c>
      <c r="C89" s="1265" t="s">
        <v>1278</v>
      </c>
      <c r="D89" s="462" t="s">
        <v>81</v>
      </c>
      <c r="E89" s="1263" t="s">
        <v>1277</v>
      </c>
      <c r="F89" s="1217" t="s">
        <v>1752</v>
      </c>
      <c r="G89" s="1217">
        <f>TRUNC(487.82+11*0.9*0.15+2*0.7*0.15+2*3.85*0.15-2*2.7,2)</f>
        <v>485.27</v>
      </c>
      <c r="H89" s="560">
        <v>46.11</v>
      </c>
      <c r="I89" s="501">
        <f t="shared" si="9"/>
        <v>59.13</v>
      </c>
      <c r="J89" s="1583">
        <f t="shared" si="8"/>
        <v>28694.01</v>
      </c>
    </row>
    <row r="90" spans="1:20" ht="38.25">
      <c r="A90" s="1613" t="s">
        <v>1700</v>
      </c>
      <c r="B90" s="1217">
        <v>88649</v>
      </c>
      <c r="C90" s="1155" t="s">
        <v>1699</v>
      </c>
      <c r="D90" s="462" t="s">
        <v>77</v>
      </c>
      <c r="E90" s="1263" t="s">
        <v>1753</v>
      </c>
      <c r="F90" s="1217">
        <f>TRUNC(24*3+16.7*2+17*2+28*3+2*(12.45-1.5)+17.8*2+2*14.3+ 18*2*(0.12+0.25)+2*2*(0.12+0.3)-10*0.9-2*0.8-4*0.9,2)</f>
        <v>310.3</v>
      </c>
      <c r="G90" s="1217">
        <f>TRUNC(24*3+16.7*2+17*2+28*3+2*(12.45-1.5)+17.8*2+2*14.3+ 18*2*(0.12+0.25)+2*2*(0.12+0.3)-10*0.9-2*0.8-4*0.9,2)</f>
        <v>310.3</v>
      </c>
      <c r="H90" s="560">
        <v>7.46</v>
      </c>
      <c r="I90" s="501">
        <f t="shared" si="9"/>
        <v>9.56</v>
      </c>
      <c r="J90" s="1583">
        <f t="shared" si="8"/>
        <v>2966.46</v>
      </c>
    </row>
    <row r="91" spans="1:20" s="274" customFormat="1" ht="38.25">
      <c r="A91" s="1613" t="s">
        <v>1725</v>
      </c>
      <c r="B91" s="1217" t="s">
        <v>733</v>
      </c>
      <c r="C91" s="789" t="s">
        <v>457</v>
      </c>
      <c r="D91" s="301" t="s">
        <v>88</v>
      </c>
      <c r="E91" s="462" t="s">
        <v>1340</v>
      </c>
      <c r="F91" s="1217">
        <f>TRUNC(487.27*0.04,2)</f>
        <v>19.489999999999998</v>
      </c>
      <c r="G91" s="1217">
        <f>TRUNC(487.27*0.04,2)</f>
        <v>19.489999999999998</v>
      </c>
      <c r="H91" s="1082">
        <f>'COMPOSIÇÕES DESSA PLANILHA'!H247</f>
        <v>168.04</v>
      </c>
      <c r="I91" s="501">
        <f t="shared" si="9"/>
        <v>215.49</v>
      </c>
      <c r="J91" s="1583">
        <f t="shared" si="8"/>
        <v>4199.8999999999996</v>
      </c>
      <c r="K91" s="484"/>
      <c r="L91" s="484"/>
      <c r="M91" s="484"/>
      <c r="N91" s="484"/>
      <c r="O91" s="484"/>
      <c r="P91" s="484"/>
      <c r="Q91" s="484"/>
      <c r="R91" s="484"/>
      <c r="S91" s="484"/>
      <c r="T91" s="484"/>
    </row>
    <row r="92" spans="1:20" s="274" customFormat="1" ht="15" customHeight="1">
      <c r="A92" s="1605"/>
      <c r="B92" s="1217"/>
      <c r="C92" s="443"/>
      <c r="D92" s="462"/>
      <c r="E92" s="462"/>
      <c r="F92" s="462"/>
      <c r="G92" s="2038" t="s">
        <v>2144</v>
      </c>
      <c r="H92" s="2039"/>
      <c r="I92" s="2040"/>
      <c r="J92" s="1582">
        <f>SUM(J81:J91)</f>
        <v>139084.84</v>
      </c>
      <c r="K92" s="484" t="s">
        <v>1747</v>
      </c>
      <c r="L92" s="484"/>
      <c r="M92" s="484"/>
      <c r="N92" s="484"/>
      <c r="O92" s="484"/>
      <c r="P92" s="484"/>
      <c r="Q92" s="484"/>
      <c r="R92" s="484"/>
      <c r="S92" s="484"/>
      <c r="T92" s="484"/>
    </row>
    <row r="93" spans="1:20" s="274" customFormat="1" ht="6.75" customHeight="1">
      <c r="A93" s="1577"/>
      <c r="B93" s="1240"/>
      <c r="C93" s="1261"/>
      <c r="D93" s="1262"/>
      <c r="E93" s="1250"/>
      <c r="F93" s="1250"/>
      <c r="G93" s="1250"/>
      <c r="H93" s="1264"/>
      <c r="I93" s="1252"/>
      <c r="J93" s="1609"/>
      <c r="K93" s="484"/>
      <c r="L93" s="484"/>
      <c r="M93" s="484"/>
      <c r="N93" s="484"/>
      <c r="O93" s="484"/>
      <c r="P93" s="484"/>
      <c r="Q93" s="484"/>
      <c r="R93" s="484"/>
      <c r="S93" s="484"/>
      <c r="T93" s="484"/>
    </row>
    <row r="94" spans="1:20" ht="21.75" customHeight="1">
      <c r="A94" s="1601" t="s">
        <v>929</v>
      </c>
      <c r="B94" s="1988" t="s">
        <v>1718</v>
      </c>
      <c r="C94" s="1989"/>
      <c r="D94" s="1989"/>
      <c r="E94" s="1989"/>
      <c r="F94" s="1990"/>
      <c r="G94" s="1253"/>
      <c r="H94" s="1215"/>
      <c r="I94" s="1216"/>
      <c r="J94" s="1602"/>
    </row>
    <row r="95" spans="1:20" s="274" customFormat="1" ht="6.75" customHeight="1">
      <c r="A95" s="1577"/>
      <c r="B95" s="1240"/>
      <c r="C95" s="1255"/>
      <c r="D95" s="1256"/>
      <c r="E95" s="1250"/>
      <c r="F95" s="1250"/>
      <c r="G95" s="1250"/>
      <c r="H95" s="1257"/>
      <c r="I95" s="1258"/>
      <c r="J95" s="1604"/>
      <c r="K95" s="484"/>
      <c r="L95" s="484"/>
      <c r="M95" s="484"/>
      <c r="N95" s="484"/>
      <c r="O95" s="484"/>
      <c r="P95" s="484"/>
      <c r="Q95" s="484"/>
      <c r="R95" s="484"/>
      <c r="S95" s="484"/>
      <c r="T95" s="484"/>
    </row>
    <row r="96" spans="1:20" ht="38.25" customHeight="1">
      <c r="A96" s="1614" t="s">
        <v>959</v>
      </c>
      <c r="B96" s="480">
        <v>91341</v>
      </c>
      <c r="C96" s="1155" t="s">
        <v>1409</v>
      </c>
      <c r="D96" s="480" t="s">
        <v>81</v>
      </c>
      <c r="E96" s="1263" t="s">
        <v>1710</v>
      </c>
      <c r="F96" s="1263" t="s">
        <v>1711</v>
      </c>
      <c r="G96" s="480">
        <f>TRUNC(6*0.9*2.1+4*0.9*2.1+2*0.7*2.1,2)</f>
        <v>21.84</v>
      </c>
      <c r="H96" s="1260">
        <v>712.27</v>
      </c>
      <c r="I96" s="501">
        <f t="shared" ref="I96:I106" si="10">TRUNC(H96*1.2824,2)</f>
        <v>913.41</v>
      </c>
      <c r="J96" s="1583">
        <f t="shared" ref="J96:J106" si="11">TRUNC(G96*I96,2)</f>
        <v>19948.87</v>
      </c>
      <c r="K96" s="486"/>
    </row>
    <row r="97" spans="1:20" ht="38.25">
      <c r="A97" s="1614" t="s">
        <v>960</v>
      </c>
      <c r="B97" s="1217" t="s">
        <v>1714</v>
      </c>
      <c r="C97" s="630" t="s">
        <v>1881</v>
      </c>
      <c r="D97" s="480" t="s">
        <v>8</v>
      </c>
      <c r="E97" s="1263" t="s">
        <v>1712</v>
      </c>
      <c r="F97" s="1263">
        <v>4</v>
      </c>
      <c r="G97" s="480">
        <v>4</v>
      </c>
      <c r="H97" s="560">
        <f>'COMPOSIÇÕES DESSA PLANILHA'!H479</f>
        <v>82.84</v>
      </c>
      <c r="I97" s="501">
        <f t="shared" si="10"/>
        <v>106.23</v>
      </c>
      <c r="J97" s="1583">
        <f t="shared" si="11"/>
        <v>424.92</v>
      </c>
    </row>
    <row r="98" spans="1:20" s="274" customFormat="1" ht="63.75">
      <c r="A98" s="1614" t="s">
        <v>961</v>
      </c>
      <c r="B98" s="1217">
        <v>94573</v>
      </c>
      <c r="C98" s="1155" t="s">
        <v>1799</v>
      </c>
      <c r="D98" s="1217" t="s">
        <v>81</v>
      </c>
      <c r="E98" s="462" t="s">
        <v>1713</v>
      </c>
      <c r="F98" s="1217">
        <f>TRUNC(4*3*1.2+13*1.2*1.5+8*2*1.2,2)</f>
        <v>57</v>
      </c>
      <c r="G98" s="1217">
        <f>TRUNC(4*3*1.2+13*1.2*1.5+8*2*1.2,2)</f>
        <v>57</v>
      </c>
      <c r="H98" s="1082">
        <v>555.94000000000005</v>
      </c>
      <c r="I98" s="501">
        <f t="shared" si="10"/>
        <v>712.93</v>
      </c>
      <c r="J98" s="1583">
        <f t="shared" si="11"/>
        <v>40637.01</v>
      </c>
      <c r="K98" s="484"/>
      <c r="L98" s="484"/>
      <c r="M98" s="484"/>
      <c r="N98" s="484"/>
      <c r="O98" s="484"/>
      <c r="P98" s="484"/>
      <c r="Q98" s="484"/>
      <c r="R98" s="484"/>
      <c r="S98" s="484"/>
      <c r="T98" s="484"/>
    </row>
    <row r="99" spans="1:20" s="274" customFormat="1" ht="36.75" customHeight="1">
      <c r="A99" s="1614" t="s">
        <v>1522</v>
      </c>
      <c r="B99" s="1217">
        <v>94569</v>
      </c>
      <c r="C99" s="1155" t="s">
        <v>1419</v>
      </c>
      <c r="D99" s="1217" t="s">
        <v>81</v>
      </c>
      <c r="E99" s="462" t="s">
        <v>1420</v>
      </c>
      <c r="F99" s="1217">
        <f>TRUNC(2*1*0.5,2)</f>
        <v>1</v>
      </c>
      <c r="G99" s="1217">
        <f>TRUNC(2*1*0.5,2)</f>
        <v>1</v>
      </c>
      <c r="H99" s="1082">
        <v>917.64</v>
      </c>
      <c r="I99" s="501">
        <f t="shared" si="10"/>
        <v>1176.78</v>
      </c>
      <c r="J99" s="1583">
        <f t="shared" si="11"/>
        <v>1176.78</v>
      </c>
      <c r="K99" s="476"/>
      <c r="L99" s="484"/>
      <c r="M99" s="484"/>
      <c r="N99" s="484"/>
      <c r="O99" s="484"/>
      <c r="P99" s="484"/>
      <c r="Q99" s="484"/>
      <c r="R99" s="484"/>
      <c r="S99" s="484"/>
      <c r="T99" s="484"/>
    </row>
    <row r="100" spans="1:20" ht="63.75">
      <c r="A100" s="1614" t="s">
        <v>962</v>
      </c>
      <c r="B100" s="480">
        <v>96116</v>
      </c>
      <c r="C100" s="1155" t="s">
        <v>1768</v>
      </c>
      <c r="D100" s="480" t="s">
        <v>81</v>
      </c>
      <c r="E100" s="1263" t="s">
        <v>1759</v>
      </c>
      <c r="F100" s="480" t="s">
        <v>1769</v>
      </c>
      <c r="G100" s="480">
        <f>TRUNC(5.18*3.85+2*(17.32+18+2.7+48+12.22)+29.56+3*36+47.93+70.52+32.75*(0.85+0.2)+((6.15+2.2)*0.15*8.35*2*0.85)+(2*(6.15+0.85)*0.15*7*0.85),2)</f>
        <v>537.09</v>
      </c>
      <c r="H100" s="1260">
        <v>76.430000000000007</v>
      </c>
      <c r="I100" s="501">
        <f t="shared" si="10"/>
        <v>98.01</v>
      </c>
      <c r="J100" s="1583">
        <f t="shared" si="11"/>
        <v>52640.19</v>
      </c>
      <c r="K100" s="476"/>
    </row>
    <row r="101" spans="1:20" ht="25.5">
      <c r="A101" s="1614" t="s">
        <v>963</v>
      </c>
      <c r="B101" s="480">
        <v>96121</v>
      </c>
      <c r="C101" s="789" t="s">
        <v>155</v>
      </c>
      <c r="D101" s="480" t="s">
        <v>77</v>
      </c>
      <c r="E101" s="1263" t="s">
        <v>1423</v>
      </c>
      <c r="F101" s="480" t="s">
        <v>1791</v>
      </c>
      <c r="G101" s="480">
        <f>TRUNC((2*(24+16.7+18+20+28*2)+24*3+2*(4.8+6.3)+18.66+77.18),2)</f>
        <v>459.44</v>
      </c>
      <c r="H101" s="1260">
        <v>11.63</v>
      </c>
      <c r="I101" s="501">
        <f t="shared" si="10"/>
        <v>14.91</v>
      </c>
      <c r="J101" s="1583">
        <f t="shared" si="11"/>
        <v>6850.25</v>
      </c>
      <c r="K101" s="276"/>
    </row>
    <row r="102" spans="1:20" ht="54.75" customHeight="1">
      <c r="A102" s="1614" t="s">
        <v>1720</v>
      </c>
      <c r="B102" s="480" t="s">
        <v>1794</v>
      </c>
      <c r="C102" s="789" t="s">
        <v>1795</v>
      </c>
      <c r="D102" s="480" t="s">
        <v>77</v>
      </c>
      <c r="E102" s="1263" t="s">
        <v>1797</v>
      </c>
      <c r="F102" s="480">
        <f>TRUNC((32.75+2*0.85)*2+4*6.22*0.85+(5.18+0.85)*2+2*3.95,2)</f>
        <v>110</v>
      </c>
      <c r="G102" s="480">
        <f>TRUNC((32.75+2*0.85)*2+4*6.22*0.85+(5.18+0.85)*2+2*3.95,2)</f>
        <v>110</v>
      </c>
      <c r="H102" s="1260">
        <f>'COMPOSIÇÕES DESSA PLANILHA'!H497</f>
        <v>35.81</v>
      </c>
      <c r="I102" s="501">
        <f t="shared" si="10"/>
        <v>45.92</v>
      </c>
      <c r="J102" s="1583">
        <f t="shared" si="11"/>
        <v>5051.2</v>
      </c>
      <c r="K102" s="276"/>
    </row>
    <row r="103" spans="1:20" ht="38.25">
      <c r="A103" s="1614" t="s">
        <v>1798</v>
      </c>
      <c r="B103" s="480">
        <v>101965</v>
      </c>
      <c r="C103" s="1155" t="s">
        <v>1717</v>
      </c>
      <c r="D103" s="480" t="s">
        <v>77</v>
      </c>
      <c r="E103" s="1263" t="s">
        <v>1719</v>
      </c>
      <c r="F103" s="480" t="s">
        <v>1770</v>
      </c>
      <c r="G103" s="480">
        <f>TRUNC(4*3+13*1.5+8*2+2*1,2)</f>
        <v>49.5</v>
      </c>
      <c r="H103" s="1260">
        <v>123.61</v>
      </c>
      <c r="I103" s="501">
        <f t="shared" si="10"/>
        <v>158.51</v>
      </c>
      <c r="J103" s="1583">
        <f t="shared" si="11"/>
        <v>7846.24</v>
      </c>
      <c r="K103" s="476"/>
    </row>
    <row r="104" spans="1:20" ht="38.25">
      <c r="A104" s="1614" t="s">
        <v>1861</v>
      </c>
      <c r="B104" s="480" t="s">
        <v>1851</v>
      </c>
      <c r="C104" s="1155" t="s">
        <v>1857</v>
      </c>
      <c r="D104" s="480" t="s">
        <v>77</v>
      </c>
      <c r="E104" s="1263" t="s">
        <v>1862</v>
      </c>
      <c r="F104" s="480" t="s">
        <v>1860</v>
      </c>
      <c r="G104" s="480">
        <v>3</v>
      </c>
      <c r="H104" s="1260">
        <f>'COMPOSIÇÕES DESSA PLANILHA'!H513</f>
        <v>287.24</v>
      </c>
      <c r="I104" s="501">
        <f t="shared" si="10"/>
        <v>368.35</v>
      </c>
      <c r="J104" s="1583">
        <f t="shared" si="11"/>
        <v>1105.05</v>
      </c>
      <c r="K104" s="154"/>
    </row>
    <row r="105" spans="1:20" s="1134" customFormat="1" ht="43.5" customHeight="1">
      <c r="A105" s="1614" t="s">
        <v>3121</v>
      </c>
      <c r="B105" s="1266">
        <v>90830</v>
      </c>
      <c r="C105" s="557" t="s">
        <v>3077</v>
      </c>
      <c r="D105" s="1057" t="s">
        <v>8</v>
      </c>
      <c r="E105" s="558" t="s">
        <v>3120</v>
      </c>
      <c r="F105" s="1057">
        <v>12</v>
      </c>
      <c r="G105" s="1057">
        <v>12</v>
      </c>
      <c r="H105" s="1260">
        <v>165.45</v>
      </c>
      <c r="I105" s="1135">
        <f t="shared" si="10"/>
        <v>212.17</v>
      </c>
      <c r="J105" s="1615">
        <f t="shared" si="11"/>
        <v>2546.04</v>
      </c>
      <c r="K105" s="485"/>
      <c r="L105" s="485"/>
      <c r="M105" s="485"/>
      <c r="N105" s="485"/>
      <c r="O105" s="485"/>
      <c r="P105" s="485"/>
      <c r="Q105" s="485"/>
      <c r="R105" s="485"/>
      <c r="S105" s="485"/>
      <c r="T105" s="485"/>
    </row>
    <row r="106" spans="1:20" s="1134" customFormat="1" ht="43.5" customHeight="1">
      <c r="A106" s="1614" t="s">
        <v>3122</v>
      </c>
      <c r="B106" s="1266">
        <v>90831</v>
      </c>
      <c r="C106" s="557" t="s">
        <v>3079</v>
      </c>
      <c r="D106" s="1057" t="s">
        <v>8</v>
      </c>
      <c r="E106" s="558" t="s">
        <v>3078</v>
      </c>
      <c r="F106" s="1057">
        <v>2</v>
      </c>
      <c r="G106" s="1057">
        <v>2</v>
      </c>
      <c r="H106" s="1260">
        <v>146.13999999999999</v>
      </c>
      <c r="I106" s="1135">
        <f t="shared" si="10"/>
        <v>187.4</v>
      </c>
      <c r="J106" s="1615">
        <f t="shared" si="11"/>
        <v>374.8</v>
      </c>
      <c r="K106" s="485"/>
      <c r="L106" s="485"/>
      <c r="M106" s="485"/>
      <c r="N106" s="485"/>
      <c r="O106" s="485"/>
      <c r="P106" s="485"/>
      <c r="Q106" s="485"/>
      <c r="R106" s="485"/>
      <c r="S106" s="485"/>
      <c r="T106" s="485"/>
    </row>
    <row r="107" spans="1:20" s="274" customFormat="1" ht="17.25" customHeight="1">
      <c r="A107" s="1581"/>
      <c r="B107" s="1217"/>
      <c r="C107" s="443"/>
      <c r="D107" s="1217"/>
      <c r="E107" s="462"/>
      <c r="F107" s="462"/>
      <c r="G107" s="2038" t="s">
        <v>2144</v>
      </c>
      <c r="H107" s="2039"/>
      <c r="I107" s="2040"/>
      <c r="J107" s="1616">
        <f>SUM(J96:J106)</f>
        <v>138601.35</v>
      </c>
      <c r="K107" s="1147" t="s">
        <v>1747</v>
      </c>
      <c r="L107" s="484"/>
      <c r="M107" s="484"/>
      <c r="N107" s="484"/>
      <c r="O107" s="484"/>
      <c r="P107" s="484"/>
      <c r="Q107" s="484"/>
      <c r="R107" s="484"/>
      <c r="S107" s="484"/>
      <c r="T107" s="484"/>
    </row>
    <row r="108" spans="1:20" s="274" customFormat="1" ht="6.75" customHeight="1">
      <c r="A108" s="1577"/>
      <c r="B108" s="1240"/>
      <c r="C108" s="1212"/>
      <c r="D108" s="1213"/>
      <c r="E108" s="1250"/>
      <c r="F108" s="1250"/>
      <c r="G108" s="1250"/>
      <c r="H108" s="1264"/>
      <c r="I108" s="1252"/>
      <c r="J108" s="1609"/>
      <c r="K108" s="484"/>
      <c r="L108" s="484"/>
      <c r="M108" s="484"/>
      <c r="N108" s="484"/>
      <c r="O108" s="484"/>
      <c r="P108" s="484"/>
      <c r="Q108" s="484"/>
      <c r="R108" s="484"/>
      <c r="S108" s="484"/>
      <c r="T108" s="484"/>
    </row>
    <row r="109" spans="1:20" ht="21.75" customHeight="1">
      <c r="A109" s="1601" t="s">
        <v>930</v>
      </c>
      <c r="B109" s="2068" t="s">
        <v>602</v>
      </c>
      <c r="C109" s="2069"/>
      <c r="D109" s="2069"/>
      <c r="E109" s="2069"/>
      <c r="F109" s="2070"/>
      <c r="G109" s="1253"/>
      <c r="H109" s="1215"/>
      <c r="I109" s="1216"/>
      <c r="J109" s="1602"/>
    </row>
    <row r="110" spans="1:20" s="274" customFormat="1" ht="6.75" customHeight="1">
      <c r="A110" s="1577"/>
      <c r="B110" s="1240"/>
      <c r="C110" s="1212"/>
      <c r="D110" s="1213"/>
      <c r="E110" s="1250"/>
      <c r="F110" s="1250"/>
      <c r="G110" s="1250"/>
      <c r="H110" s="1257"/>
      <c r="I110" s="1258"/>
      <c r="J110" s="1604"/>
      <c r="K110" s="484"/>
      <c r="L110" s="484"/>
      <c r="M110" s="484"/>
      <c r="N110" s="484"/>
      <c r="O110" s="484"/>
      <c r="P110" s="484"/>
      <c r="Q110" s="484"/>
      <c r="R110" s="484"/>
      <c r="S110" s="484"/>
      <c r="T110" s="484"/>
    </row>
    <row r="111" spans="1:20" s="318" customFormat="1" ht="40.5" customHeight="1">
      <c r="A111" s="1590" t="s">
        <v>964</v>
      </c>
      <c r="B111" s="462">
        <v>88495</v>
      </c>
      <c r="C111" s="443" t="s">
        <v>162</v>
      </c>
      <c r="D111" s="1217" t="s">
        <v>81</v>
      </c>
      <c r="E111" s="1217" t="s">
        <v>1754</v>
      </c>
      <c r="F111" s="1217" t="s">
        <v>1766</v>
      </c>
      <c r="G111" s="1217">
        <f t="shared" ref="F111:G113" si="12">793.44+410.81-15.44</f>
        <v>1188.81</v>
      </c>
      <c r="H111" s="560">
        <v>9.82</v>
      </c>
      <c r="I111" s="1239">
        <f>TRUNC(H111*1.2824,2)</f>
        <v>12.59</v>
      </c>
      <c r="J111" s="1583">
        <f>TRUNC(G111*I111,2)</f>
        <v>14967.11</v>
      </c>
      <c r="K111" s="190"/>
    </row>
    <row r="112" spans="1:20" s="318" customFormat="1" ht="45">
      <c r="A112" s="1590" t="s">
        <v>965</v>
      </c>
      <c r="B112" s="462">
        <v>88485</v>
      </c>
      <c r="C112" s="1155" t="s">
        <v>166</v>
      </c>
      <c r="D112" s="1217" t="s">
        <v>20</v>
      </c>
      <c r="E112" s="1217" t="s">
        <v>1754</v>
      </c>
      <c r="F112" s="1217">
        <f t="shared" si="12"/>
        <v>1188.81</v>
      </c>
      <c r="G112" s="1217">
        <f t="shared" si="12"/>
        <v>1188.81</v>
      </c>
      <c r="H112" s="560">
        <v>1.75</v>
      </c>
      <c r="I112" s="501">
        <f>TRUNC(H112*1.2824,2)</f>
        <v>2.2400000000000002</v>
      </c>
      <c r="J112" s="1583">
        <f>TRUNC(G112*I112,2)</f>
        <v>2662.93</v>
      </c>
      <c r="K112" s="190"/>
    </row>
    <row r="113" spans="1:20" s="318" customFormat="1" ht="42.75" customHeight="1">
      <c r="A113" s="1617" t="s">
        <v>966</v>
      </c>
      <c r="B113" s="1195">
        <v>88489</v>
      </c>
      <c r="C113" s="1156" t="s">
        <v>196</v>
      </c>
      <c r="D113" s="1267" t="s">
        <v>20</v>
      </c>
      <c r="E113" s="1267" t="s">
        <v>1754</v>
      </c>
      <c r="F113" s="1267">
        <f t="shared" si="12"/>
        <v>1188.81</v>
      </c>
      <c r="G113" s="1217">
        <f t="shared" si="12"/>
        <v>1188.81</v>
      </c>
      <c r="H113" s="560">
        <v>12.41</v>
      </c>
      <c r="I113" s="501">
        <f>TRUNC(H113*1.2824,2)</f>
        <v>15.91</v>
      </c>
      <c r="J113" s="1583">
        <f>TRUNC(G113*I113,2)</f>
        <v>18913.96</v>
      </c>
      <c r="K113" s="190"/>
    </row>
    <row r="114" spans="1:20" s="318" customFormat="1" ht="15" customHeight="1">
      <c r="A114" s="1618"/>
      <c r="B114" s="1268"/>
      <c r="C114" s="1269"/>
      <c r="D114" s="1213"/>
      <c r="E114" s="1213"/>
      <c r="F114" s="1270"/>
      <c r="G114" s="2038" t="s">
        <v>2144</v>
      </c>
      <c r="H114" s="2039"/>
      <c r="I114" s="2040"/>
      <c r="J114" s="1606">
        <f>SUM(J111:J113)</f>
        <v>36544</v>
      </c>
      <c r="K114" s="487" t="s">
        <v>682</v>
      </c>
      <c r="L114" s="250"/>
      <c r="M114" s="250"/>
      <c r="N114" s="250"/>
      <c r="O114" s="250"/>
      <c r="P114" s="250"/>
      <c r="Q114" s="250"/>
      <c r="R114" s="250"/>
      <c r="S114" s="250"/>
      <c r="T114" s="250"/>
    </row>
    <row r="115" spans="1:20" s="274" customFormat="1" ht="6.75" customHeight="1">
      <c r="A115" s="1599"/>
      <c r="B115" s="1240"/>
      <c r="C115" s="1248"/>
      <c r="D115" s="1249"/>
      <c r="E115" s="1250"/>
      <c r="F115" s="1250"/>
      <c r="G115" s="1250"/>
      <c r="H115" s="1264"/>
      <c r="I115" s="1252"/>
      <c r="J115" s="1609"/>
      <c r="K115" s="484"/>
      <c r="L115" s="484"/>
      <c r="M115" s="484"/>
      <c r="N115" s="484"/>
      <c r="O115" s="484"/>
      <c r="P115" s="484"/>
      <c r="Q115" s="484"/>
      <c r="R115" s="484"/>
      <c r="S115" s="484"/>
      <c r="T115" s="484"/>
    </row>
    <row r="116" spans="1:20" ht="21.75" customHeight="1">
      <c r="A116" s="1619" t="s">
        <v>1523</v>
      </c>
      <c r="B116" s="2063" t="s">
        <v>1677</v>
      </c>
      <c r="C116" s="2064"/>
      <c r="D116" s="2064"/>
      <c r="E116" s="2064"/>
      <c r="F116" s="2065"/>
      <c r="G116" s="1271"/>
      <c r="H116" s="1264"/>
      <c r="I116" s="1272"/>
      <c r="J116" s="1620"/>
    </row>
    <row r="117" spans="1:20" s="274" customFormat="1" ht="6.75" customHeight="1">
      <c r="A117" s="1577"/>
      <c r="B117" s="1311"/>
      <c r="C117" s="1212"/>
      <c r="D117" s="1213"/>
      <c r="E117" s="1214"/>
      <c r="F117" s="1273"/>
      <c r="G117" s="1214"/>
      <c r="H117" s="1215"/>
      <c r="I117" s="1274"/>
      <c r="J117" s="1578"/>
      <c r="K117" s="484"/>
      <c r="L117" s="484"/>
      <c r="M117" s="484"/>
      <c r="N117" s="484"/>
      <c r="O117" s="484"/>
      <c r="P117" s="484"/>
      <c r="Q117" s="484"/>
      <c r="R117" s="484"/>
      <c r="S117" s="484"/>
      <c r="T117" s="484"/>
    </row>
    <row r="118" spans="1:20" s="489" customFormat="1" ht="63.75" customHeight="1">
      <c r="A118" s="1621" t="s">
        <v>1690</v>
      </c>
      <c r="B118" s="1275" t="s">
        <v>1691</v>
      </c>
      <c r="C118" s="1276" t="s">
        <v>1764</v>
      </c>
      <c r="D118" s="1277" t="s">
        <v>81</v>
      </c>
      <c r="E118" s="1250" t="s">
        <v>1771</v>
      </c>
      <c r="F118" s="1278" t="s">
        <v>1808</v>
      </c>
      <c r="G118" s="1279">
        <f>TRUNC((((2.25+1.46+3.75+5.42+1.17+2.75+2.44+2*4.77+6*0.75+2*0.51+2*2.67+4*0.25)*0.25)+(4*0.5*0.75+0.75*0.75)+(6.99+2*1.39+2*5.39+4*0.75+4*0.25)*0.25),2)</f>
        <v>18.36</v>
      </c>
      <c r="H118" s="1280">
        <f>'COMPOSIÇÕES DESSA PLANILHA'!H451</f>
        <v>105.32</v>
      </c>
      <c r="I118" s="1281">
        <f>TRUNC(H118*1.2824,2)</f>
        <v>135.06</v>
      </c>
      <c r="J118" s="1622">
        <f>TRUNC(G118*I118,2)</f>
        <v>2479.6999999999998</v>
      </c>
      <c r="K118" s="488"/>
      <c r="L118" s="466"/>
      <c r="M118" s="488"/>
      <c r="N118" s="488"/>
      <c r="O118" s="488"/>
      <c r="P118" s="488"/>
      <c r="Q118" s="488"/>
      <c r="R118" s="488"/>
      <c r="S118" s="488"/>
      <c r="T118" s="488"/>
    </row>
    <row r="119" spans="1:20" s="318" customFormat="1" ht="18" customHeight="1">
      <c r="A119" s="1618"/>
      <c r="B119" s="1268"/>
      <c r="C119" s="1269"/>
      <c r="D119" s="1213"/>
      <c r="E119" s="1213"/>
      <c r="F119" s="1270"/>
      <c r="G119" s="2038" t="s">
        <v>2144</v>
      </c>
      <c r="H119" s="2039"/>
      <c r="I119" s="2040"/>
      <c r="J119" s="1606">
        <f>SUM(J118:J118)</f>
        <v>2479.6999999999998</v>
      </c>
      <c r="K119" s="487" t="s">
        <v>1257</v>
      </c>
      <c r="L119" s="250"/>
      <c r="M119" s="250"/>
      <c r="N119" s="250"/>
      <c r="O119" s="250"/>
      <c r="P119" s="250"/>
      <c r="Q119" s="250"/>
      <c r="R119" s="250"/>
      <c r="S119" s="250"/>
      <c r="T119" s="250"/>
    </row>
    <row r="120" spans="1:20" s="274" customFormat="1" ht="6.75" customHeight="1">
      <c r="A120" s="1599"/>
      <c r="B120" s="1240"/>
      <c r="C120" s="1248"/>
      <c r="D120" s="1249"/>
      <c r="E120" s="1250"/>
      <c r="F120" s="1250"/>
      <c r="G120" s="1250"/>
      <c r="H120" s="1264"/>
      <c r="I120" s="1252"/>
      <c r="J120" s="1609"/>
      <c r="K120" s="484"/>
      <c r="L120" s="484"/>
      <c r="M120" s="484"/>
      <c r="N120" s="484"/>
      <c r="O120" s="484"/>
      <c r="P120" s="484"/>
      <c r="Q120" s="484"/>
      <c r="R120" s="484"/>
      <c r="S120" s="484"/>
      <c r="T120" s="484"/>
    </row>
    <row r="121" spans="1:20" ht="21.75" customHeight="1">
      <c r="A121" s="1623" t="s">
        <v>2145</v>
      </c>
      <c r="B121" s="1988" t="s">
        <v>1942</v>
      </c>
      <c r="C121" s="1989"/>
      <c r="D121" s="1989"/>
      <c r="E121" s="1989"/>
      <c r="F121" s="1990"/>
      <c r="G121" s="1253"/>
      <c r="H121" s="1215"/>
      <c r="I121" s="1216"/>
      <c r="J121" s="1602"/>
    </row>
    <row r="122" spans="1:20" s="274" customFormat="1" ht="6.75" customHeight="1">
      <c r="A122" s="1603"/>
      <c r="B122" s="1240"/>
      <c r="C122" s="1255"/>
      <c r="D122" s="1256"/>
      <c r="E122" s="1250"/>
      <c r="F122" s="1250"/>
      <c r="G122" s="1250"/>
      <c r="H122" s="1257"/>
      <c r="I122" s="1258"/>
      <c r="J122" s="1604"/>
      <c r="K122" s="484"/>
      <c r="L122" s="484"/>
      <c r="M122" s="484"/>
      <c r="N122" s="484"/>
      <c r="O122" s="484"/>
      <c r="P122" s="484"/>
      <c r="Q122" s="484"/>
      <c r="R122" s="484"/>
      <c r="S122" s="484"/>
      <c r="T122" s="484"/>
    </row>
    <row r="123" spans="1:20" s="190" customFormat="1" ht="27" customHeight="1">
      <c r="A123" s="1590" t="s">
        <v>1922</v>
      </c>
      <c r="B123" s="1217">
        <v>94498</v>
      </c>
      <c r="C123" s="1155" t="s">
        <v>2253</v>
      </c>
      <c r="D123" s="1217" t="s">
        <v>8</v>
      </c>
      <c r="E123" s="1217" t="s">
        <v>323</v>
      </c>
      <c r="F123" s="1217"/>
      <c r="G123" s="754">
        <v>1</v>
      </c>
      <c r="H123" s="560">
        <v>139.1</v>
      </c>
      <c r="I123" s="501">
        <f>TRUNC(H123*1.2824,2)</f>
        <v>178.38</v>
      </c>
      <c r="J123" s="1583">
        <f>TRUNC(G123*I123,2)</f>
        <v>178.38</v>
      </c>
      <c r="K123" s="487"/>
      <c r="L123" s="487"/>
      <c r="M123" s="487"/>
      <c r="N123" s="487"/>
      <c r="O123" s="487"/>
      <c r="P123" s="487"/>
      <c r="Q123" s="487"/>
      <c r="R123" s="487"/>
      <c r="S123" s="487"/>
      <c r="T123" s="487"/>
    </row>
    <row r="124" spans="1:20" s="190" customFormat="1" ht="30">
      <c r="A124" s="1590" t="s">
        <v>1923</v>
      </c>
      <c r="B124" s="1217">
        <v>100860</v>
      </c>
      <c r="C124" s="1155" t="s">
        <v>2249</v>
      </c>
      <c r="D124" s="1217" t="s">
        <v>8</v>
      </c>
      <c r="E124" s="1217" t="s">
        <v>323</v>
      </c>
      <c r="F124" s="462"/>
      <c r="G124" s="754">
        <v>2</v>
      </c>
      <c r="H124" s="560">
        <v>84.63</v>
      </c>
      <c r="I124" s="501">
        <f>TRUNC(H124*1.2824,2)</f>
        <v>108.52</v>
      </c>
      <c r="J124" s="1583">
        <f>TRUNC(G124*I124,2)</f>
        <v>217.04</v>
      </c>
      <c r="K124" s="487"/>
      <c r="L124" s="487"/>
      <c r="M124" s="487"/>
      <c r="N124" s="487"/>
      <c r="O124" s="487"/>
      <c r="P124" s="487"/>
      <c r="Q124" s="487"/>
      <c r="R124" s="487"/>
      <c r="S124" s="487"/>
      <c r="T124" s="487"/>
    </row>
    <row r="125" spans="1:20" s="190" customFormat="1" ht="38.25">
      <c r="A125" s="1590" t="s">
        <v>1924</v>
      </c>
      <c r="B125" s="1217">
        <v>89985</v>
      </c>
      <c r="C125" s="1155" t="s">
        <v>384</v>
      </c>
      <c r="D125" s="1217" t="s">
        <v>8</v>
      </c>
      <c r="E125" s="1217" t="s">
        <v>323</v>
      </c>
      <c r="F125" s="462"/>
      <c r="G125" s="754">
        <v>2</v>
      </c>
      <c r="H125" s="560">
        <v>71.16</v>
      </c>
      <c r="I125" s="501">
        <f>TRUNC(H125*1.2824,2)</f>
        <v>91.25</v>
      </c>
      <c r="J125" s="1583">
        <f>TRUNC(G125*I125,2)</f>
        <v>182.5</v>
      </c>
      <c r="K125" s="487"/>
      <c r="L125" s="487"/>
      <c r="M125" s="487"/>
      <c r="N125" s="487"/>
      <c r="O125" s="487"/>
      <c r="P125" s="487"/>
      <c r="Q125" s="487"/>
      <c r="R125" s="487"/>
      <c r="S125" s="487"/>
      <c r="T125" s="487"/>
    </row>
    <row r="126" spans="1:20" s="190" customFormat="1" ht="39" customHeight="1">
      <c r="A126" s="1590" t="s">
        <v>1925</v>
      </c>
      <c r="B126" s="1217">
        <v>86895</v>
      </c>
      <c r="C126" s="1155" t="s">
        <v>1920</v>
      </c>
      <c r="D126" s="1217" t="s">
        <v>8</v>
      </c>
      <c r="E126" s="1217" t="s">
        <v>323</v>
      </c>
      <c r="F126" s="1217"/>
      <c r="G126" s="754">
        <v>2</v>
      </c>
      <c r="H126" s="560">
        <v>355.45</v>
      </c>
      <c r="I126" s="501">
        <f t="shared" ref="I126:I137" si="13">TRUNC(H126*1.2824,2)</f>
        <v>455.82</v>
      </c>
      <c r="J126" s="1583">
        <f t="shared" ref="J126:J137" si="14">TRUNC(G126*I126,2)</f>
        <v>911.64</v>
      </c>
      <c r="K126" s="487"/>
      <c r="L126" s="487"/>
      <c r="M126" s="487"/>
      <c r="N126" s="487"/>
      <c r="O126" s="487"/>
      <c r="P126" s="487"/>
      <c r="Q126" s="487"/>
      <c r="R126" s="487"/>
      <c r="S126" s="487"/>
      <c r="T126" s="487"/>
    </row>
    <row r="127" spans="1:20" s="190" customFormat="1" ht="39" customHeight="1">
      <c r="A127" s="1590" t="s">
        <v>1926</v>
      </c>
      <c r="B127" s="1217">
        <v>86901</v>
      </c>
      <c r="C127" s="1155" t="s">
        <v>1921</v>
      </c>
      <c r="D127" s="1217" t="s">
        <v>8</v>
      </c>
      <c r="E127" s="1217" t="s">
        <v>323</v>
      </c>
      <c r="F127" s="1217"/>
      <c r="G127" s="754">
        <v>2</v>
      </c>
      <c r="H127" s="560">
        <v>131.08000000000001</v>
      </c>
      <c r="I127" s="501">
        <f t="shared" si="13"/>
        <v>168.09</v>
      </c>
      <c r="J127" s="1583">
        <f t="shared" si="14"/>
        <v>336.18</v>
      </c>
      <c r="K127" s="487"/>
      <c r="L127" s="487"/>
      <c r="M127" s="487"/>
      <c r="N127" s="487"/>
      <c r="O127" s="487"/>
      <c r="P127" s="487"/>
      <c r="Q127" s="487"/>
      <c r="R127" s="487"/>
      <c r="S127" s="487"/>
      <c r="T127" s="487"/>
    </row>
    <row r="128" spans="1:20" s="190" customFormat="1" ht="38.25">
      <c r="A128" s="1590" t="s">
        <v>1927</v>
      </c>
      <c r="B128" s="1217">
        <v>86906</v>
      </c>
      <c r="C128" s="1155" t="s">
        <v>360</v>
      </c>
      <c r="D128" s="1217" t="s">
        <v>8</v>
      </c>
      <c r="E128" s="1217" t="s">
        <v>323</v>
      </c>
      <c r="F128" s="462"/>
      <c r="G128" s="754">
        <v>2</v>
      </c>
      <c r="H128" s="560">
        <v>65.08</v>
      </c>
      <c r="I128" s="501">
        <f t="shared" si="13"/>
        <v>83.45</v>
      </c>
      <c r="J128" s="1583">
        <f t="shared" si="14"/>
        <v>166.9</v>
      </c>
      <c r="K128" s="487"/>
      <c r="L128" s="487"/>
      <c r="M128" s="487"/>
      <c r="N128" s="487"/>
      <c r="O128" s="487"/>
      <c r="P128" s="487"/>
      <c r="Q128" s="487"/>
      <c r="R128" s="487"/>
      <c r="S128" s="487"/>
      <c r="T128" s="487"/>
    </row>
    <row r="129" spans="1:20" s="190" customFormat="1" ht="27" customHeight="1">
      <c r="A129" s="1590" t="s">
        <v>1928</v>
      </c>
      <c r="B129" s="1217" t="s">
        <v>1956</v>
      </c>
      <c r="C129" s="1155" t="s">
        <v>1959</v>
      </c>
      <c r="D129" s="1217" t="s">
        <v>8</v>
      </c>
      <c r="E129" s="1217" t="s">
        <v>323</v>
      </c>
      <c r="F129" s="1217"/>
      <c r="G129" s="754">
        <v>2</v>
      </c>
      <c r="H129" s="560">
        <f>'COMPOSIÇÕES DESSA PLANILHA'!H555</f>
        <v>21.04</v>
      </c>
      <c r="I129" s="501">
        <f t="shared" si="13"/>
        <v>26.98</v>
      </c>
      <c r="J129" s="1583">
        <f t="shared" si="14"/>
        <v>53.96</v>
      </c>
      <c r="K129" s="487"/>
      <c r="L129" s="487"/>
      <c r="M129" s="487"/>
      <c r="N129" s="487"/>
      <c r="O129" s="487"/>
      <c r="P129" s="487"/>
      <c r="Q129" s="487"/>
      <c r="R129" s="487"/>
      <c r="S129" s="487"/>
      <c r="T129" s="487"/>
    </row>
    <row r="130" spans="1:20" s="190" customFormat="1" ht="30">
      <c r="A130" s="1590" t="s">
        <v>1929</v>
      </c>
      <c r="B130" s="1217">
        <v>86884</v>
      </c>
      <c r="C130" s="1155" t="s">
        <v>1936</v>
      </c>
      <c r="D130" s="1217" t="s">
        <v>8</v>
      </c>
      <c r="E130" s="1217" t="s">
        <v>323</v>
      </c>
      <c r="F130" s="1217"/>
      <c r="G130" s="754">
        <v>2</v>
      </c>
      <c r="H130" s="560">
        <v>8.84</v>
      </c>
      <c r="I130" s="501">
        <f t="shared" si="13"/>
        <v>11.33</v>
      </c>
      <c r="J130" s="1583">
        <f t="shared" si="14"/>
        <v>22.66</v>
      </c>
      <c r="K130" s="487"/>
      <c r="L130" s="487"/>
      <c r="M130" s="487"/>
      <c r="N130" s="487"/>
      <c r="O130" s="487"/>
      <c r="P130" s="487"/>
      <c r="Q130" s="487"/>
      <c r="R130" s="487"/>
      <c r="S130" s="487"/>
      <c r="T130" s="487"/>
    </row>
    <row r="131" spans="1:20" s="190" customFormat="1" ht="38.25">
      <c r="A131" s="1590" t="s">
        <v>1930</v>
      </c>
      <c r="B131" s="1217">
        <v>6879</v>
      </c>
      <c r="C131" s="1155" t="s">
        <v>1935</v>
      </c>
      <c r="D131" s="1217" t="s">
        <v>8</v>
      </c>
      <c r="E131" s="1217" t="s">
        <v>323</v>
      </c>
      <c r="F131" s="1217"/>
      <c r="G131" s="754">
        <v>2</v>
      </c>
      <c r="H131" s="560">
        <v>7.18</v>
      </c>
      <c r="I131" s="501">
        <f t="shared" si="13"/>
        <v>9.1999999999999993</v>
      </c>
      <c r="J131" s="1583">
        <f t="shared" si="14"/>
        <v>18.399999999999999</v>
      </c>
      <c r="K131" s="487"/>
      <c r="L131" s="487"/>
      <c r="M131" s="487"/>
      <c r="N131" s="487"/>
      <c r="O131" s="487"/>
      <c r="P131" s="487"/>
      <c r="Q131" s="487"/>
      <c r="R131" s="487"/>
      <c r="S131" s="487"/>
      <c r="T131" s="487"/>
    </row>
    <row r="132" spans="1:20" s="318" customFormat="1" ht="25.5">
      <c r="A132" s="1590" t="s">
        <v>1931</v>
      </c>
      <c r="B132" s="1237" t="s">
        <v>152</v>
      </c>
      <c r="C132" s="789" t="s">
        <v>135</v>
      </c>
      <c r="D132" s="480" t="s">
        <v>8</v>
      </c>
      <c r="E132" s="1263" t="s">
        <v>158</v>
      </c>
      <c r="F132" s="1263"/>
      <c r="G132" s="558">
        <v>2</v>
      </c>
      <c r="H132" s="1260">
        <f>'COMPOSIÇÕES DESSA PLANILHA'!H127</f>
        <v>28.76</v>
      </c>
      <c r="I132" s="501">
        <f t="shared" si="13"/>
        <v>36.880000000000003</v>
      </c>
      <c r="J132" s="1624">
        <f t="shared" si="14"/>
        <v>73.760000000000005</v>
      </c>
      <c r="K132" s="250"/>
      <c r="L132" s="250"/>
      <c r="M132" s="250"/>
      <c r="N132" s="250"/>
      <c r="O132" s="250"/>
      <c r="P132" s="250"/>
      <c r="Q132" s="250"/>
      <c r="R132" s="250"/>
      <c r="S132" s="250"/>
      <c r="T132" s="250"/>
    </row>
    <row r="133" spans="1:20" s="190" customFormat="1" ht="25.5">
      <c r="A133" s="1590" t="s">
        <v>1932</v>
      </c>
      <c r="B133" s="1263">
        <v>95544</v>
      </c>
      <c r="C133" s="1155" t="s">
        <v>157</v>
      </c>
      <c r="D133" s="480" t="s">
        <v>8</v>
      </c>
      <c r="E133" s="1217" t="s">
        <v>485</v>
      </c>
      <c r="F133" s="1263"/>
      <c r="G133" s="558">
        <v>2</v>
      </c>
      <c r="H133" s="1260">
        <v>40.46</v>
      </c>
      <c r="I133" s="501">
        <f t="shared" si="13"/>
        <v>51.88</v>
      </c>
      <c r="J133" s="1583">
        <f t="shared" si="14"/>
        <v>103.76</v>
      </c>
      <c r="K133" s="487"/>
      <c r="L133" s="487"/>
      <c r="M133" s="487"/>
      <c r="N133" s="487"/>
      <c r="O133" s="487"/>
      <c r="P133" s="487"/>
      <c r="Q133" s="487"/>
      <c r="R133" s="487"/>
      <c r="S133" s="487"/>
      <c r="T133" s="487"/>
    </row>
    <row r="134" spans="1:20" s="190" customFormat="1" ht="30">
      <c r="A134" s="1590" t="s">
        <v>1933</v>
      </c>
      <c r="B134" s="1217">
        <v>86888</v>
      </c>
      <c r="C134" s="1155" t="s">
        <v>2254</v>
      </c>
      <c r="D134" s="1217" t="s">
        <v>8</v>
      </c>
      <c r="E134" s="1217" t="s">
        <v>485</v>
      </c>
      <c r="F134" s="1217"/>
      <c r="G134" s="754">
        <v>2</v>
      </c>
      <c r="H134" s="560">
        <v>440.14</v>
      </c>
      <c r="I134" s="501">
        <f t="shared" si="13"/>
        <v>564.42999999999995</v>
      </c>
      <c r="J134" s="1583">
        <f t="shared" si="14"/>
        <v>1128.8599999999999</v>
      </c>
      <c r="K134" s="487"/>
      <c r="L134" s="487"/>
      <c r="M134" s="487"/>
      <c r="N134" s="487"/>
      <c r="O134" s="487"/>
      <c r="P134" s="487"/>
      <c r="Q134" s="487"/>
      <c r="R134" s="487"/>
      <c r="S134" s="487"/>
      <c r="T134" s="487"/>
    </row>
    <row r="135" spans="1:20" s="190" customFormat="1" ht="25.5">
      <c r="A135" s="1590" t="s">
        <v>1934</v>
      </c>
      <c r="B135" s="1263">
        <v>100849</v>
      </c>
      <c r="C135" s="1155" t="s">
        <v>159</v>
      </c>
      <c r="D135" s="480" t="s">
        <v>8</v>
      </c>
      <c r="E135" s="1217" t="s">
        <v>485</v>
      </c>
      <c r="F135" s="1263"/>
      <c r="G135" s="558">
        <v>2</v>
      </c>
      <c r="H135" s="1260">
        <v>47.93</v>
      </c>
      <c r="I135" s="501">
        <f t="shared" si="13"/>
        <v>61.46</v>
      </c>
      <c r="J135" s="1583">
        <f t="shared" si="14"/>
        <v>122.92</v>
      </c>
      <c r="K135" s="487"/>
      <c r="L135" s="487"/>
      <c r="M135" s="487"/>
      <c r="N135" s="487"/>
      <c r="O135" s="487"/>
      <c r="P135" s="487"/>
      <c r="Q135" s="487"/>
      <c r="R135" s="487"/>
      <c r="S135" s="487"/>
      <c r="T135" s="487"/>
    </row>
    <row r="136" spans="1:20" s="190" customFormat="1" ht="25.5">
      <c r="A136" s="1590" t="s">
        <v>2038</v>
      </c>
      <c r="B136" s="1263">
        <v>95545</v>
      </c>
      <c r="C136" s="1155" t="s">
        <v>2255</v>
      </c>
      <c r="D136" s="480" t="s">
        <v>8</v>
      </c>
      <c r="E136" s="1217" t="s">
        <v>485</v>
      </c>
      <c r="F136" s="1263"/>
      <c r="G136" s="558">
        <v>2</v>
      </c>
      <c r="H136" s="1260">
        <v>39.64</v>
      </c>
      <c r="I136" s="501">
        <f t="shared" si="13"/>
        <v>50.83</v>
      </c>
      <c r="J136" s="1583">
        <f t="shared" si="14"/>
        <v>101.66</v>
      </c>
      <c r="K136" s="487"/>
      <c r="L136" s="487"/>
      <c r="M136" s="487"/>
      <c r="N136" s="487"/>
      <c r="O136" s="487"/>
      <c r="P136" s="487"/>
      <c r="Q136" s="487"/>
      <c r="R136" s="487"/>
      <c r="S136" s="487"/>
      <c r="T136" s="487"/>
    </row>
    <row r="137" spans="1:20" s="190" customFormat="1" ht="25.5">
      <c r="A137" s="1590" t="s">
        <v>1937</v>
      </c>
      <c r="B137" s="1057">
        <v>95544</v>
      </c>
      <c r="C137" s="1155" t="s">
        <v>157</v>
      </c>
      <c r="D137" s="480" t="s">
        <v>8</v>
      </c>
      <c r="E137" s="1217" t="s">
        <v>485</v>
      </c>
      <c r="F137" s="1263"/>
      <c r="G137" s="558">
        <v>2</v>
      </c>
      <c r="H137" s="1260">
        <v>40.46</v>
      </c>
      <c r="I137" s="501">
        <f t="shared" si="13"/>
        <v>51.88</v>
      </c>
      <c r="J137" s="1583">
        <f t="shared" si="14"/>
        <v>103.76</v>
      </c>
      <c r="K137" s="487"/>
      <c r="L137" s="487"/>
      <c r="M137" s="487"/>
      <c r="N137" s="487"/>
      <c r="O137" s="487"/>
      <c r="P137" s="487"/>
      <c r="Q137" s="487"/>
      <c r="R137" s="487"/>
      <c r="S137" s="487"/>
      <c r="T137" s="487"/>
    </row>
    <row r="138" spans="1:20" s="190" customFormat="1" ht="15" customHeight="1">
      <c r="A138" s="1590"/>
      <c r="B138" s="1995" t="s">
        <v>1947</v>
      </c>
      <c r="C138" s="2007"/>
      <c r="D138" s="1217"/>
      <c r="E138" s="1217"/>
      <c r="F138" s="1217"/>
      <c r="G138" s="558"/>
      <c r="H138" s="560"/>
      <c r="I138" s="501"/>
      <c r="J138" s="1583"/>
      <c r="K138" s="487"/>
      <c r="L138" s="487"/>
      <c r="M138" s="487"/>
      <c r="N138" s="487"/>
      <c r="O138" s="487"/>
      <c r="P138" s="487"/>
      <c r="Q138" s="487"/>
      <c r="R138" s="487"/>
      <c r="S138" s="487"/>
      <c r="T138" s="487"/>
    </row>
    <row r="139" spans="1:20" s="274" customFormat="1" ht="20.25" customHeight="1">
      <c r="A139" s="1590"/>
      <c r="B139" s="1217"/>
      <c r="C139" s="1283" t="s">
        <v>273</v>
      </c>
      <c r="D139" s="1284"/>
      <c r="E139" s="462"/>
      <c r="F139" s="1217"/>
      <c r="G139" s="1217"/>
      <c r="H139" s="1082"/>
      <c r="I139" s="501"/>
      <c r="J139" s="1583"/>
      <c r="K139" s="484"/>
      <c r="L139" s="484"/>
      <c r="M139" s="484"/>
      <c r="N139" s="484"/>
      <c r="O139" s="484"/>
      <c r="P139" s="484"/>
      <c r="Q139" s="484"/>
      <c r="R139" s="484"/>
      <c r="S139" s="484"/>
      <c r="T139" s="484"/>
    </row>
    <row r="140" spans="1:20" s="274" customFormat="1" ht="39" customHeight="1">
      <c r="A140" s="1625" t="s">
        <v>2236</v>
      </c>
      <c r="B140" s="1217">
        <v>89711</v>
      </c>
      <c r="C140" s="1155" t="s">
        <v>265</v>
      </c>
      <c r="D140" s="1217" t="s">
        <v>77</v>
      </c>
      <c r="E140" s="462">
        <v>6</v>
      </c>
      <c r="F140" s="1217"/>
      <c r="G140" s="754">
        <v>6</v>
      </c>
      <c r="H140" s="560">
        <v>17.98</v>
      </c>
      <c r="I140" s="501">
        <f>TRUNC(H140*1.2824,2)</f>
        <v>23.05</v>
      </c>
      <c r="J140" s="1583">
        <f>TRUNC(G140*I140,2)</f>
        <v>138.30000000000001</v>
      </c>
      <c r="K140" s="484"/>
      <c r="L140" s="484"/>
      <c r="M140" s="484"/>
      <c r="N140" s="484"/>
      <c r="O140" s="484"/>
      <c r="P140" s="484"/>
      <c r="Q140" s="484"/>
      <c r="R140" s="484"/>
      <c r="S140" s="484"/>
      <c r="T140" s="484"/>
    </row>
    <row r="141" spans="1:20" s="274" customFormat="1" ht="51">
      <c r="A141" s="1625" t="s">
        <v>2237</v>
      </c>
      <c r="B141" s="1217">
        <v>89728</v>
      </c>
      <c r="C141" s="1155" t="s">
        <v>274</v>
      </c>
      <c r="D141" s="1217" t="s">
        <v>8</v>
      </c>
      <c r="E141" s="462">
        <v>2</v>
      </c>
      <c r="F141" s="1217"/>
      <c r="G141" s="754">
        <v>2</v>
      </c>
      <c r="H141" s="560">
        <v>11.07</v>
      </c>
      <c r="I141" s="501">
        <f>TRUNC(H141*1.2824,2)</f>
        <v>14.19</v>
      </c>
      <c r="J141" s="1583">
        <f>TRUNC(G141*I141,2)</f>
        <v>28.38</v>
      </c>
      <c r="K141" s="484"/>
      <c r="L141" s="484"/>
      <c r="M141" s="484"/>
      <c r="N141" s="484"/>
      <c r="O141" s="484"/>
      <c r="P141" s="484"/>
      <c r="Q141" s="484"/>
      <c r="R141" s="484"/>
      <c r="S141" s="484"/>
      <c r="T141" s="484"/>
    </row>
    <row r="142" spans="1:20" s="274" customFormat="1" ht="51">
      <c r="A142" s="1625" t="s">
        <v>2238</v>
      </c>
      <c r="B142" s="558" t="s">
        <v>165</v>
      </c>
      <c r="C142" s="1159" t="s">
        <v>275</v>
      </c>
      <c r="D142" s="558" t="s">
        <v>8</v>
      </c>
      <c r="E142" s="754" t="s">
        <v>1943</v>
      </c>
      <c r="F142" s="558"/>
      <c r="G142" s="754">
        <v>2</v>
      </c>
      <c r="H142" s="560">
        <f>'COMPOSIÇÕES DESSA PLANILHA'!H199</f>
        <v>10.32</v>
      </c>
      <c r="I142" s="501">
        <f>TRUNC(H142*1.2824,2)</f>
        <v>13.23</v>
      </c>
      <c r="J142" s="1583">
        <f>TRUNC(G142*I142,2)</f>
        <v>26.46</v>
      </c>
      <c r="K142" s="484" t="s">
        <v>105</v>
      </c>
      <c r="L142" s="484"/>
      <c r="M142" s="484"/>
      <c r="N142" s="484"/>
      <c r="O142" s="484"/>
      <c r="P142" s="484"/>
      <c r="Q142" s="484"/>
      <c r="R142" s="484"/>
      <c r="S142" s="484"/>
      <c r="T142" s="484"/>
    </row>
    <row r="143" spans="1:20" s="274" customFormat="1" ht="22.5" customHeight="1">
      <c r="A143" s="1590"/>
      <c r="B143" s="1217"/>
      <c r="C143" s="1283" t="s">
        <v>272</v>
      </c>
      <c r="D143" s="1217"/>
      <c r="E143" s="462"/>
      <c r="F143" s="462"/>
      <c r="G143" s="754"/>
      <c r="H143" s="463"/>
      <c r="I143" s="501"/>
      <c r="J143" s="1583"/>
      <c r="K143" s="484"/>
      <c r="L143" s="484"/>
      <c r="M143" s="484"/>
      <c r="N143" s="484"/>
      <c r="O143" s="484"/>
      <c r="P143" s="484"/>
      <c r="Q143" s="484"/>
      <c r="R143" s="484"/>
      <c r="S143" s="484"/>
      <c r="T143" s="484"/>
    </row>
    <row r="144" spans="1:20" s="274" customFormat="1" ht="39" customHeight="1">
      <c r="A144" s="1625" t="s">
        <v>2239</v>
      </c>
      <c r="B144" s="1217">
        <v>89712</v>
      </c>
      <c r="C144" s="1155" t="s">
        <v>266</v>
      </c>
      <c r="D144" s="1217" t="s">
        <v>77</v>
      </c>
      <c r="E144" s="1217" t="s">
        <v>1944</v>
      </c>
      <c r="F144" s="1217">
        <f>1.7+5+8.9</f>
        <v>15.6</v>
      </c>
      <c r="G144" s="754">
        <f>1.7+5+8.9</f>
        <v>15.6</v>
      </c>
      <c r="H144" s="560">
        <v>28.02</v>
      </c>
      <c r="I144" s="501">
        <f>TRUNC(H144*1.2824,2)</f>
        <v>35.93</v>
      </c>
      <c r="J144" s="1583">
        <f>TRUNC(G144*I144,2)</f>
        <v>560.5</v>
      </c>
      <c r="K144" s="484"/>
      <c r="L144" s="484"/>
      <c r="M144" s="484"/>
      <c r="N144" s="484"/>
      <c r="O144" s="484"/>
      <c r="P144" s="484"/>
      <c r="Q144" s="484"/>
      <c r="R144" s="484"/>
      <c r="S144" s="484"/>
      <c r="T144" s="484"/>
    </row>
    <row r="145" spans="1:20" s="274" customFormat="1" ht="36.75" customHeight="1">
      <c r="A145" s="1625" t="s">
        <v>2240</v>
      </c>
      <c r="B145" s="1217">
        <v>89707</v>
      </c>
      <c r="C145" s="1155" t="s">
        <v>288</v>
      </c>
      <c r="D145" s="1217" t="s">
        <v>8</v>
      </c>
      <c r="E145" s="1217" t="s">
        <v>485</v>
      </c>
      <c r="F145" s="462"/>
      <c r="G145" s="754">
        <v>2</v>
      </c>
      <c r="H145" s="560">
        <v>36.46</v>
      </c>
      <c r="I145" s="501">
        <f>TRUNC(H145*1.2824,2)</f>
        <v>46.75</v>
      </c>
      <c r="J145" s="1583">
        <f>TRUNC(G145*I145,2)</f>
        <v>93.5</v>
      </c>
      <c r="K145" s="484"/>
      <c r="L145" s="484"/>
      <c r="M145" s="484"/>
      <c r="N145" s="484"/>
      <c r="O145" s="484"/>
      <c r="P145" s="484"/>
      <c r="Q145" s="484"/>
      <c r="R145" s="484"/>
      <c r="S145" s="484"/>
      <c r="T145" s="484"/>
    </row>
    <row r="146" spans="1:20" s="274" customFormat="1" ht="51">
      <c r="A146" s="1625" t="s">
        <v>2241</v>
      </c>
      <c r="B146" s="1217">
        <v>89732</v>
      </c>
      <c r="C146" s="1155" t="s">
        <v>277</v>
      </c>
      <c r="D146" s="1217" t="s">
        <v>8</v>
      </c>
      <c r="E146" s="462">
        <v>2</v>
      </c>
      <c r="F146" s="462"/>
      <c r="G146" s="754">
        <v>2</v>
      </c>
      <c r="H146" s="560">
        <v>11.96</v>
      </c>
      <c r="I146" s="501">
        <v>10.88</v>
      </c>
      <c r="J146" s="1583">
        <f>TRUNC(G146*I146,2)</f>
        <v>21.76</v>
      </c>
      <c r="K146" s="484"/>
      <c r="L146" s="484"/>
      <c r="M146" s="484"/>
      <c r="N146" s="484"/>
      <c r="O146" s="484"/>
      <c r="P146" s="484"/>
      <c r="Q146" s="484"/>
      <c r="R146" s="484"/>
      <c r="S146" s="484"/>
      <c r="T146" s="484"/>
    </row>
    <row r="147" spans="1:20" s="274" customFormat="1" ht="51">
      <c r="A147" s="1625" t="s">
        <v>2242</v>
      </c>
      <c r="B147" s="1217">
        <v>89731</v>
      </c>
      <c r="C147" s="1155" t="s">
        <v>278</v>
      </c>
      <c r="D147" s="1217" t="s">
        <v>8</v>
      </c>
      <c r="E147" s="1217" t="s">
        <v>485</v>
      </c>
      <c r="F147" s="1217"/>
      <c r="G147" s="754">
        <v>4</v>
      </c>
      <c r="H147" s="560">
        <v>11.19</v>
      </c>
      <c r="I147" s="501">
        <v>10.26</v>
      </c>
      <c r="J147" s="1583">
        <f>TRUNC(G147*I147,2)</f>
        <v>41.04</v>
      </c>
      <c r="K147" s="484" t="s">
        <v>105</v>
      </c>
      <c r="L147" s="484"/>
      <c r="M147" s="484"/>
      <c r="N147" s="484"/>
      <c r="O147" s="484"/>
      <c r="P147" s="484"/>
      <c r="Q147" s="484"/>
      <c r="R147" s="484"/>
      <c r="S147" s="484"/>
      <c r="T147" s="484"/>
    </row>
    <row r="148" spans="1:20" s="274" customFormat="1" ht="22.5" customHeight="1">
      <c r="A148" s="1590"/>
      <c r="B148" s="1217"/>
      <c r="C148" s="1283" t="s">
        <v>1948</v>
      </c>
      <c r="D148" s="1217"/>
      <c r="E148" s="462"/>
      <c r="F148" s="462"/>
      <c r="G148" s="754"/>
      <c r="H148" s="1082"/>
      <c r="I148" s="501"/>
      <c r="J148" s="1583"/>
      <c r="K148" s="484"/>
      <c r="L148" s="484"/>
      <c r="M148" s="484"/>
      <c r="N148" s="484"/>
      <c r="O148" s="484"/>
      <c r="P148" s="484"/>
      <c r="Q148" s="484"/>
      <c r="R148" s="484"/>
      <c r="S148" s="484"/>
      <c r="T148" s="484"/>
    </row>
    <row r="149" spans="1:20" s="274" customFormat="1" ht="41.25" customHeight="1">
      <c r="A149" s="1625" t="s">
        <v>2243</v>
      </c>
      <c r="B149" s="1217">
        <v>89714</v>
      </c>
      <c r="C149" s="1155" t="s">
        <v>268</v>
      </c>
      <c r="D149" s="1217" t="s">
        <v>77</v>
      </c>
      <c r="E149" s="1217">
        <v>4.0999999999999996</v>
      </c>
      <c r="F149" s="1217"/>
      <c r="G149" s="754">
        <v>4.0999999999999996</v>
      </c>
      <c r="H149" s="560">
        <v>54.44</v>
      </c>
      <c r="I149" s="1239">
        <f>TRUNC(H149*1.2824,2)</f>
        <v>69.81</v>
      </c>
      <c r="J149" s="1582">
        <f>TRUNC(G149*I149,2)</f>
        <v>286.22000000000003</v>
      </c>
      <c r="K149" s="484"/>
      <c r="L149" s="484"/>
      <c r="M149" s="484"/>
      <c r="N149" s="484"/>
      <c r="O149" s="484"/>
      <c r="P149" s="484"/>
      <c r="Q149" s="484"/>
      <c r="R149" s="484"/>
      <c r="S149" s="484"/>
      <c r="T149" s="484"/>
    </row>
    <row r="150" spans="1:20" s="274" customFormat="1" ht="36.75" customHeight="1">
      <c r="A150" s="1625" t="s">
        <v>2244</v>
      </c>
      <c r="B150" s="1217" t="s">
        <v>1953</v>
      </c>
      <c r="C150" s="789" t="s">
        <v>1949</v>
      </c>
      <c r="D150" s="1217" t="s">
        <v>8</v>
      </c>
      <c r="E150" s="1217" t="s">
        <v>485</v>
      </c>
      <c r="F150" s="1217"/>
      <c r="G150" s="754">
        <v>1</v>
      </c>
      <c r="H150" s="560">
        <f>'COMPOSIÇÕES DESSA PLANILHA'!H541</f>
        <v>36.979999999999997</v>
      </c>
      <c r="I150" s="501">
        <f>TRUNC(H150*1.2824,2)</f>
        <v>47.42</v>
      </c>
      <c r="J150" s="1583">
        <f>TRUNC(G150*I150,2)</f>
        <v>47.42</v>
      </c>
      <c r="K150" s="484"/>
      <c r="L150" s="484"/>
      <c r="M150" s="484"/>
      <c r="N150" s="484"/>
      <c r="O150" s="484"/>
      <c r="P150" s="484"/>
      <c r="Q150" s="484"/>
      <c r="R150" s="484"/>
      <c r="S150" s="484"/>
      <c r="T150" s="484"/>
    </row>
    <row r="151" spans="1:20" s="190" customFormat="1" ht="51">
      <c r="A151" s="1625" t="s">
        <v>2245</v>
      </c>
      <c r="B151" s="1217">
        <v>89750</v>
      </c>
      <c r="C151" s="789" t="s">
        <v>1946</v>
      </c>
      <c r="D151" s="480" t="s">
        <v>8</v>
      </c>
      <c r="E151" s="480">
        <v>2</v>
      </c>
      <c r="F151" s="480"/>
      <c r="G151" s="1217">
        <v>2</v>
      </c>
      <c r="H151" s="1260">
        <v>72.92</v>
      </c>
      <c r="I151" s="501">
        <f>TRUNC(H151*1.2824,2)</f>
        <v>93.51</v>
      </c>
      <c r="J151" s="1583">
        <f>TRUNC(G151*I151,2)</f>
        <v>187.02</v>
      </c>
      <c r="K151" s="753" t="s">
        <v>1876</v>
      </c>
      <c r="L151" s="487"/>
      <c r="M151" s="487"/>
      <c r="N151" s="487"/>
      <c r="O151" s="487"/>
      <c r="P151" s="487"/>
      <c r="Q151" s="487"/>
      <c r="R151" s="487"/>
      <c r="S151" s="487"/>
      <c r="T151" s="487"/>
    </row>
    <row r="152" spans="1:20" s="274" customFormat="1" ht="17.25" customHeight="1">
      <c r="A152" s="1581"/>
      <c r="B152" s="1217"/>
      <c r="C152" s="443"/>
      <c r="D152" s="1217"/>
      <c r="E152" s="462"/>
      <c r="F152" s="1217"/>
      <c r="G152" s="2038" t="s">
        <v>2144</v>
      </c>
      <c r="H152" s="2039"/>
      <c r="I152" s="2040"/>
      <c r="J152" s="1606">
        <f>SUM(J123:J151)</f>
        <v>5152.9799999999996</v>
      </c>
      <c r="K152" s="154" t="s">
        <v>1876</v>
      </c>
      <c r="L152" s="484"/>
      <c r="M152" s="484"/>
      <c r="N152" s="484"/>
      <c r="O152" s="484"/>
      <c r="P152" s="484"/>
      <c r="Q152" s="484"/>
      <c r="R152" s="484"/>
      <c r="S152" s="484"/>
      <c r="T152" s="484"/>
    </row>
    <row r="153" spans="1:20" s="274" customFormat="1" ht="6.75" customHeight="1">
      <c r="A153" s="1607"/>
      <c r="B153" s="1240"/>
      <c r="C153" s="1261"/>
      <c r="D153" s="1262"/>
      <c r="E153" s="1250"/>
      <c r="F153" s="1250"/>
      <c r="G153" s="1250"/>
      <c r="H153" s="1264"/>
      <c r="I153" s="1252"/>
      <c r="J153" s="1609"/>
      <c r="K153" s="484"/>
      <c r="L153" s="484"/>
      <c r="M153" s="484"/>
      <c r="N153" s="484"/>
      <c r="O153" s="484"/>
      <c r="P153" s="484"/>
      <c r="Q153" s="484"/>
      <c r="R153" s="484"/>
      <c r="S153" s="484"/>
      <c r="T153" s="484"/>
    </row>
    <row r="154" spans="1:20" ht="21.75" customHeight="1">
      <c r="A154" s="1623" t="s">
        <v>1938</v>
      </c>
      <c r="B154" s="1985" t="s">
        <v>767</v>
      </c>
      <c r="C154" s="1986"/>
      <c r="D154" s="1986"/>
      <c r="E154" s="1986"/>
      <c r="F154" s="1987"/>
      <c r="G154" s="1253"/>
      <c r="H154" s="1215"/>
      <c r="I154" s="1216"/>
      <c r="J154" s="1602"/>
    </row>
    <row r="155" spans="1:20" s="274" customFormat="1" ht="6.75" customHeight="1">
      <c r="A155" s="1603"/>
      <c r="B155" s="1240"/>
      <c r="C155" s="1255"/>
      <c r="D155" s="1256"/>
      <c r="E155" s="1250"/>
      <c r="F155" s="1250"/>
      <c r="G155" s="1250"/>
      <c r="H155" s="1257"/>
      <c r="I155" s="1258"/>
      <c r="J155" s="1604"/>
      <c r="K155" s="484"/>
      <c r="L155" s="484"/>
      <c r="M155" s="484"/>
      <c r="N155" s="484"/>
      <c r="O155" s="484"/>
      <c r="P155" s="484"/>
      <c r="Q155" s="484"/>
      <c r="R155" s="484"/>
      <c r="S155" s="484"/>
      <c r="T155" s="484"/>
    </row>
    <row r="156" spans="1:20" s="489" customFormat="1" ht="27" customHeight="1">
      <c r="A156" s="1614" t="s">
        <v>1939</v>
      </c>
      <c r="B156" s="1285">
        <v>99824</v>
      </c>
      <c r="C156" s="789" t="s">
        <v>1755</v>
      </c>
      <c r="D156" s="1263" t="s">
        <v>81</v>
      </c>
      <c r="E156" s="1217" t="s">
        <v>1899</v>
      </c>
      <c r="F156" s="480" t="s">
        <v>1902</v>
      </c>
      <c r="G156" s="480">
        <f>TRUNC(6*0.9*2.1+4*0.9*2.1+2*0.7*2.1,2)*2</f>
        <v>43.68</v>
      </c>
      <c r="H156" s="1286">
        <v>1.85</v>
      </c>
      <c r="I156" s="501">
        <f>TRUNC(H156*1.2824,2)</f>
        <v>2.37</v>
      </c>
      <c r="J156" s="1583">
        <f>TRUNC(G156*I156,2)</f>
        <v>103.52</v>
      </c>
      <c r="K156" s="488"/>
      <c r="L156" s="488"/>
      <c r="M156" s="488"/>
      <c r="N156" s="488"/>
      <c r="O156" s="488"/>
      <c r="P156" s="488"/>
      <c r="Q156" s="488"/>
      <c r="R156" s="488"/>
      <c r="S156" s="488"/>
      <c r="T156" s="488"/>
    </row>
    <row r="157" spans="1:20" s="489" customFormat="1" ht="30">
      <c r="A157" s="1614" t="s">
        <v>1940</v>
      </c>
      <c r="B157" s="1285">
        <v>99814</v>
      </c>
      <c r="C157" s="789" t="s">
        <v>1756</v>
      </c>
      <c r="D157" s="1263" t="s">
        <v>81</v>
      </c>
      <c r="E157" s="1217" t="s">
        <v>1758</v>
      </c>
      <c r="F157" s="1132">
        <v>487.82</v>
      </c>
      <c r="G157" s="1287">
        <v>487.82</v>
      </c>
      <c r="H157" s="1286">
        <v>1.48</v>
      </c>
      <c r="I157" s="501">
        <f>TRUNC(H157*1.2824,2)</f>
        <v>1.89</v>
      </c>
      <c r="J157" s="1583">
        <f>TRUNC(G157*I157,2)</f>
        <v>921.97</v>
      </c>
      <c r="K157" s="488"/>
      <c r="L157" s="488"/>
      <c r="M157" s="488"/>
      <c r="N157" s="488"/>
      <c r="O157" s="488"/>
      <c r="P157" s="488"/>
      <c r="Q157" s="488"/>
      <c r="R157" s="488"/>
      <c r="S157" s="488"/>
      <c r="T157" s="488"/>
    </row>
    <row r="158" spans="1:20" s="491" customFormat="1" ht="30">
      <c r="A158" s="1614" t="s">
        <v>1941</v>
      </c>
      <c r="B158" s="1288">
        <v>99821</v>
      </c>
      <c r="C158" s="1265" t="s">
        <v>1757</v>
      </c>
      <c r="D158" s="480" t="s">
        <v>81</v>
      </c>
      <c r="E158" s="1217" t="s">
        <v>1900</v>
      </c>
      <c r="F158" s="1289" t="s">
        <v>1901</v>
      </c>
      <c r="G158" s="1289">
        <f>58*2</f>
        <v>116</v>
      </c>
      <c r="H158" s="560">
        <v>2.21</v>
      </c>
      <c r="I158" s="501">
        <f>TRUNC(H158*1.2824,2)</f>
        <v>2.83</v>
      </c>
      <c r="J158" s="1583">
        <f>TRUNC(G158*I158,2)</f>
        <v>328.28</v>
      </c>
      <c r="K158" s="490"/>
      <c r="L158" s="490"/>
      <c r="M158" s="490"/>
      <c r="N158" s="490"/>
      <c r="O158" s="490"/>
      <c r="P158" s="490"/>
      <c r="Q158" s="490"/>
      <c r="R158" s="490"/>
      <c r="S158" s="490"/>
      <c r="T158" s="490"/>
    </row>
    <row r="159" spans="1:20" s="318" customFormat="1" ht="17.25" customHeight="1">
      <c r="A159" s="1590"/>
      <c r="B159" s="462"/>
      <c r="C159" s="1290"/>
      <c r="D159" s="1140"/>
      <c r="E159" s="1140"/>
      <c r="F159" s="1140"/>
      <c r="G159" s="2038" t="s">
        <v>2144</v>
      </c>
      <c r="H159" s="2039"/>
      <c r="I159" s="2040"/>
      <c r="J159" s="1606">
        <f>SUM(J156:J158)</f>
        <v>1353.77</v>
      </c>
      <c r="K159" s="250"/>
      <c r="L159" s="250"/>
      <c r="M159" s="250"/>
      <c r="N159" s="250"/>
      <c r="O159" s="250"/>
      <c r="P159" s="250"/>
      <c r="Q159" s="250"/>
      <c r="R159" s="250"/>
      <c r="S159" s="250"/>
      <c r="T159" s="250"/>
    </row>
    <row r="160" spans="1:20" s="274" customFormat="1" ht="6.75" customHeight="1">
      <c r="A160" s="1607"/>
      <c r="B160" s="1240"/>
      <c r="C160" s="1261"/>
      <c r="D160" s="1262"/>
      <c r="E160" s="1250"/>
      <c r="F160" s="1250"/>
      <c r="G160" s="1250"/>
      <c r="H160" s="1251"/>
      <c r="I160" s="1252"/>
      <c r="J160" s="1609"/>
      <c r="K160" s="484"/>
      <c r="L160" s="484"/>
      <c r="M160" s="484"/>
      <c r="N160" s="484"/>
      <c r="O160" s="484"/>
      <c r="P160" s="484"/>
      <c r="Q160" s="484"/>
      <c r="R160" s="484"/>
      <c r="S160" s="484"/>
      <c r="T160" s="484"/>
    </row>
    <row r="161" spans="1:20" ht="21.75" customHeight="1">
      <c r="A161" s="1626"/>
      <c r="B161" s="1311"/>
      <c r="C161" s="1186"/>
      <c r="D161" s="1187"/>
      <c r="E161" s="1187"/>
      <c r="F161" s="1273"/>
      <c r="G161" s="1980" t="s">
        <v>2146</v>
      </c>
      <c r="H161" s="1981"/>
      <c r="I161" s="1982"/>
      <c r="J161" s="1584">
        <f>J53+J68+J77+J92+J107+J114+J119+J152+J159</f>
        <v>646676.56000000006</v>
      </c>
      <c r="K161" s="154" t="s">
        <v>105</v>
      </c>
      <c r="L161" s="154"/>
      <c r="M161" s="154"/>
      <c r="N161" s="154"/>
      <c r="O161" s="154"/>
      <c r="P161" s="154"/>
      <c r="Q161" s="154"/>
      <c r="R161" s="154"/>
      <c r="S161" s="154"/>
      <c r="T161" s="154"/>
    </row>
    <row r="162" spans="1:20" ht="6.75" customHeight="1">
      <c r="A162" s="1594"/>
      <c r="B162" s="1229"/>
      <c r="C162" s="1229"/>
      <c r="D162" s="1229"/>
      <c r="E162" s="1229"/>
      <c r="F162" s="1229"/>
      <c r="G162" s="1229"/>
      <c r="H162" s="1230"/>
      <c r="I162" s="1231"/>
      <c r="J162" s="1586"/>
      <c r="K162" s="154"/>
      <c r="L162" s="154"/>
      <c r="M162" s="154"/>
      <c r="N162" s="154"/>
      <c r="O162" s="154"/>
      <c r="P162" s="154"/>
      <c r="Q162" s="154"/>
      <c r="R162" s="154"/>
      <c r="S162" s="154"/>
      <c r="T162" s="154"/>
    </row>
    <row r="163" spans="1:20" ht="29.25" customHeight="1">
      <c r="A163" s="1627">
        <v>4</v>
      </c>
      <c r="B163" s="2060" t="s">
        <v>984</v>
      </c>
      <c r="C163" s="2061"/>
      <c r="D163" s="2062"/>
      <c r="E163" s="2056" t="s">
        <v>1026</v>
      </c>
      <c r="F163" s="2057"/>
      <c r="G163" s="1250"/>
      <c r="H163" s="1292"/>
      <c r="I163" s="1293"/>
      <c r="J163" s="1628"/>
      <c r="K163" s="154"/>
      <c r="L163" s="154"/>
      <c r="M163" s="154"/>
      <c r="N163" s="154"/>
      <c r="O163" s="154"/>
      <c r="P163" s="154"/>
      <c r="Q163" s="154"/>
      <c r="R163" s="154"/>
      <c r="S163" s="154"/>
      <c r="T163" s="154"/>
    </row>
    <row r="164" spans="1:20" ht="6.75" customHeight="1">
      <c r="A164" s="1597"/>
      <c r="B164" s="1228"/>
      <c r="C164" s="1228"/>
      <c r="D164" s="1228"/>
      <c r="E164" s="1228"/>
      <c r="F164" s="1228"/>
      <c r="G164" s="1294"/>
      <c r="H164" s="1295"/>
      <c r="I164" s="1296"/>
      <c r="J164" s="1629"/>
      <c r="K164" s="154"/>
      <c r="L164" s="154"/>
      <c r="M164" s="154"/>
      <c r="N164" s="154"/>
      <c r="O164" s="154"/>
      <c r="P164" s="154"/>
      <c r="Q164" s="154"/>
      <c r="R164" s="154"/>
      <c r="S164" s="154"/>
      <c r="T164" s="154"/>
    </row>
    <row r="165" spans="1:20" s="274" customFormat="1" ht="6.75" customHeight="1">
      <c r="A165" s="1577"/>
      <c r="B165" s="1311"/>
      <c r="C165" s="1212"/>
      <c r="D165" s="1213"/>
      <c r="E165" s="1214"/>
      <c r="F165" s="1214"/>
      <c r="G165" s="1214"/>
      <c r="H165" s="1215"/>
      <c r="I165" s="1216"/>
      <c r="J165" s="1578"/>
      <c r="K165" s="484"/>
      <c r="L165" s="484"/>
      <c r="M165" s="484"/>
      <c r="N165" s="484"/>
      <c r="O165" s="484"/>
      <c r="P165" s="484"/>
      <c r="Q165" s="484"/>
      <c r="R165" s="484"/>
      <c r="S165" s="484"/>
      <c r="T165" s="484"/>
    </row>
    <row r="166" spans="1:20" ht="27" customHeight="1">
      <c r="A166" s="1595" t="s">
        <v>938</v>
      </c>
      <c r="B166" s="1995" t="s">
        <v>1508</v>
      </c>
      <c r="C166" s="1996"/>
      <c r="D166" s="1996"/>
      <c r="E166" s="1996"/>
      <c r="F166" s="2007"/>
      <c r="G166" s="1253"/>
      <c r="H166" s="1215"/>
      <c r="I166" s="1216"/>
      <c r="J166" s="1602"/>
    </row>
    <row r="167" spans="1:20" s="274" customFormat="1" ht="6.75" customHeight="1">
      <c r="A167" s="1577"/>
      <c r="B167" s="1240"/>
      <c r="C167" s="1212"/>
      <c r="D167" s="1213"/>
      <c r="E167" s="1250"/>
      <c r="F167" s="1250"/>
      <c r="G167" s="1250"/>
      <c r="H167" s="1257"/>
      <c r="I167" s="1258"/>
      <c r="J167" s="1604"/>
      <c r="K167" s="484"/>
      <c r="L167" s="484"/>
      <c r="M167" s="484"/>
      <c r="N167" s="484"/>
      <c r="O167" s="484"/>
      <c r="P167" s="484"/>
      <c r="Q167" s="484"/>
      <c r="R167" s="484"/>
      <c r="S167" s="484"/>
      <c r="T167" s="484"/>
    </row>
    <row r="168" spans="1:20" s="274" customFormat="1" ht="33.75" customHeight="1">
      <c r="A168" s="2042" t="s">
        <v>967</v>
      </c>
      <c r="B168" s="2036">
        <v>99059</v>
      </c>
      <c r="C168" s="2044" t="s">
        <v>898</v>
      </c>
      <c r="D168" s="1259" t="s">
        <v>473</v>
      </c>
      <c r="E168" s="462" t="s">
        <v>879</v>
      </c>
      <c r="F168" s="462">
        <f>TRUNC((4*8+3*6.3),2)</f>
        <v>50.9</v>
      </c>
      <c r="G168" s="2036">
        <f>50.9+28</f>
        <v>78.900000000000006</v>
      </c>
      <c r="H168" s="2058">
        <v>47.45</v>
      </c>
      <c r="I168" s="2048">
        <f>TRUNC(H168*1.2824,2)</f>
        <v>60.84</v>
      </c>
      <c r="J168" s="2031">
        <f>TRUNC(G168*I168,2)</f>
        <v>4800.2700000000004</v>
      </c>
      <c r="K168" s="484"/>
      <c r="L168" s="2124"/>
      <c r="M168" s="484"/>
      <c r="N168" s="484"/>
      <c r="O168" s="484"/>
      <c r="P168" s="484"/>
      <c r="Q168" s="484"/>
      <c r="R168" s="484"/>
      <c r="S168" s="484"/>
      <c r="T168" s="484"/>
    </row>
    <row r="169" spans="1:20" s="274" customFormat="1" ht="39.75" customHeight="1">
      <c r="A169" s="2043"/>
      <c r="B169" s="2037"/>
      <c r="C169" s="2045"/>
      <c r="D169" s="1259" t="s">
        <v>473</v>
      </c>
      <c r="E169" s="462" t="s">
        <v>1022</v>
      </c>
      <c r="F169" s="462">
        <f>TRUNC((8+8+6*2),2)</f>
        <v>28</v>
      </c>
      <c r="G169" s="2037"/>
      <c r="H169" s="2059"/>
      <c r="I169" s="2049"/>
      <c r="J169" s="2032"/>
      <c r="K169" s="484"/>
      <c r="L169" s="2124"/>
      <c r="M169" s="484"/>
      <c r="N169" s="484"/>
      <c r="O169" s="484"/>
      <c r="P169" s="484"/>
      <c r="Q169" s="484"/>
      <c r="R169" s="484"/>
      <c r="S169" s="484"/>
      <c r="T169" s="484"/>
    </row>
    <row r="170" spans="1:20" s="274" customFormat="1" ht="57.75" customHeight="1">
      <c r="A170" s="1605" t="s">
        <v>968</v>
      </c>
      <c r="B170" s="462">
        <v>93358</v>
      </c>
      <c r="C170" s="443" t="s">
        <v>885</v>
      </c>
      <c r="D170" s="462" t="s">
        <v>88</v>
      </c>
      <c r="E170" s="462" t="s">
        <v>901</v>
      </c>
      <c r="F170" s="462" t="s">
        <v>1017</v>
      </c>
      <c r="G170" s="462">
        <f>TRUNC((50.9*0.25*0.25)+(28*0.2*0.2)+(13*0.81),2)</f>
        <v>14.83</v>
      </c>
      <c r="H170" s="560">
        <v>63.37</v>
      </c>
      <c r="I170" s="501">
        <f t="shared" ref="I170:I175" si="15">TRUNC(H170*1.2824,2)</f>
        <v>81.260000000000005</v>
      </c>
      <c r="J170" s="1583">
        <f t="shared" ref="J170:J184" si="16">TRUNC(G170*I170,2)</f>
        <v>1205.08</v>
      </c>
      <c r="K170" s="484"/>
      <c r="L170" s="484"/>
      <c r="M170" s="484"/>
      <c r="N170" s="484"/>
      <c r="O170" s="484"/>
      <c r="P170" s="484"/>
      <c r="Q170" s="484"/>
      <c r="R170" s="484"/>
      <c r="S170" s="484"/>
      <c r="T170" s="484"/>
    </row>
    <row r="171" spans="1:20" s="274" customFormat="1" ht="38.25">
      <c r="A171" s="1590" t="s">
        <v>969</v>
      </c>
      <c r="B171" s="462">
        <v>101616</v>
      </c>
      <c r="C171" s="443" t="s">
        <v>167</v>
      </c>
      <c r="D171" s="462" t="s">
        <v>20</v>
      </c>
      <c r="E171" s="462" t="s">
        <v>896</v>
      </c>
      <c r="F171" s="462" t="s">
        <v>1018</v>
      </c>
      <c r="G171" s="462">
        <f>TRUNC((50.9*0.25)+(28*0.2)+(13*0.81),2)</f>
        <v>28.85</v>
      </c>
      <c r="H171" s="1082">
        <v>4.6100000000000003</v>
      </c>
      <c r="I171" s="501">
        <f t="shared" si="15"/>
        <v>5.91</v>
      </c>
      <c r="J171" s="1583">
        <f t="shared" si="16"/>
        <v>170.5</v>
      </c>
      <c r="K171" s="484"/>
      <c r="L171" s="484"/>
      <c r="M171" s="484"/>
      <c r="N171" s="484"/>
      <c r="O171" s="484"/>
      <c r="P171" s="484"/>
      <c r="Q171" s="484"/>
      <c r="R171" s="484"/>
      <c r="S171" s="484"/>
      <c r="T171" s="484"/>
    </row>
    <row r="172" spans="1:20" s="274" customFormat="1" ht="51">
      <c r="A172" s="1590" t="s">
        <v>970</v>
      </c>
      <c r="B172" s="462">
        <v>101176</v>
      </c>
      <c r="C172" s="443" t="s">
        <v>897</v>
      </c>
      <c r="D172" s="462" t="s">
        <v>77</v>
      </c>
      <c r="E172" s="480" t="s">
        <v>1038</v>
      </c>
      <c r="F172" s="480">
        <v>7</v>
      </c>
      <c r="G172" s="462">
        <v>7</v>
      </c>
      <c r="H172" s="560">
        <v>130.66</v>
      </c>
      <c r="I172" s="501">
        <f t="shared" si="15"/>
        <v>167.55</v>
      </c>
      <c r="J172" s="1583">
        <f t="shared" si="16"/>
        <v>1172.8499999999999</v>
      </c>
      <c r="K172" s="484"/>
      <c r="L172" s="484"/>
      <c r="M172" s="484"/>
      <c r="N172" s="484"/>
      <c r="O172" s="484"/>
      <c r="P172" s="484"/>
      <c r="Q172" s="484"/>
      <c r="R172" s="484"/>
      <c r="S172" s="484"/>
      <c r="T172" s="484"/>
    </row>
    <row r="173" spans="1:20" s="274" customFormat="1" ht="124.5" customHeight="1">
      <c r="A173" s="1590" t="s">
        <v>971</v>
      </c>
      <c r="B173" s="462">
        <v>96995</v>
      </c>
      <c r="C173" s="443" t="s">
        <v>186</v>
      </c>
      <c r="D173" s="1140" t="s">
        <v>81</v>
      </c>
      <c r="E173" s="462" t="s">
        <v>1028</v>
      </c>
      <c r="F173" s="462" t="s">
        <v>1029</v>
      </c>
      <c r="G173" s="462">
        <f>TRUNC((14.83)-((50.9*0.03*0.25+28*0.03*0.2+13*0.81*0.03)+(50.9*0.15*(0.25-0.03))+(28*0.12*(0.25-0.03))+(13*0.203)+(13*0.5*0.12*0.3)),2)</f>
        <v>8.67</v>
      </c>
      <c r="H173" s="1082">
        <v>38.42</v>
      </c>
      <c r="I173" s="501">
        <f t="shared" si="15"/>
        <v>49.26</v>
      </c>
      <c r="J173" s="1583">
        <f t="shared" si="16"/>
        <v>427.08</v>
      </c>
      <c r="K173" s="484"/>
      <c r="L173" s="484"/>
      <c r="M173" s="484"/>
      <c r="N173" s="484"/>
      <c r="O173" s="484"/>
      <c r="P173" s="484"/>
      <c r="Q173" s="484"/>
      <c r="R173" s="484"/>
      <c r="S173" s="484"/>
      <c r="T173" s="484"/>
    </row>
    <row r="174" spans="1:20" s="274" customFormat="1" ht="38.25">
      <c r="A174" s="1590" t="s">
        <v>972</v>
      </c>
      <c r="B174" s="1140">
        <v>96535</v>
      </c>
      <c r="C174" s="443" t="s">
        <v>886</v>
      </c>
      <c r="D174" s="462" t="s">
        <v>81</v>
      </c>
      <c r="E174" s="462" t="s">
        <v>887</v>
      </c>
      <c r="F174" s="462" t="s">
        <v>904</v>
      </c>
      <c r="G174" s="462">
        <f>TRUNC(13*(2*0.85+2*0.8)*0.1/4,2)</f>
        <v>1.07</v>
      </c>
      <c r="H174" s="560">
        <v>120.99</v>
      </c>
      <c r="I174" s="501">
        <f t="shared" si="15"/>
        <v>155.15</v>
      </c>
      <c r="J174" s="1583">
        <f t="shared" si="16"/>
        <v>166.01</v>
      </c>
      <c r="K174" s="484"/>
      <c r="L174" s="484"/>
      <c r="M174" s="484"/>
      <c r="N174" s="484"/>
      <c r="O174" s="484"/>
      <c r="P174" s="484"/>
      <c r="Q174" s="484"/>
      <c r="R174" s="484"/>
      <c r="S174" s="484"/>
      <c r="T174" s="484"/>
    </row>
    <row r="175" spans="1:20" s="274" customFormat="1" ht="38.25">
      <c r="A175" s="1590" t="s">
        <v>973</v>
      </c>
      <c r="B175" s="462">
        <v>96536</v>
      </c>
      <c r="C175" s="443" t="s">
        <v>890</v>
      </c>
      <c r="D175" s="1140" t="s">
        <v>81</v>
      </c>
      <c r="E175" s="462" t="s">
        <v>907</v>
      </c>
      <c r="F175" s="462" t="s">
        <v>1019</v>
      </c>
      <c r="G175" s="462">
        <f>TRUNC(((50.9*2*0.3+28*2*0.2)/4),2)</f>
        <v>10.43</v>
      </c>
      <c r="H175" s="1082">
        <v>63.36</v>
      </c>
      <c r="I175" s="501">
        <f t="shared" si="15"/>
        <v>81.25</v>
      </c>
      <c r="J175" s="1583">
        <f t="shared" si="16"/>
        <v>847.43</v>
      </c>
      <c r="K175" s="484"/>
      <c r="L175" s="484"/>
      <c r="M175" s="484"/>
      <c r="N175" s="484"/>
      <c r="O175" s="484"/>
      <c r="P175" s="484"/>
      <c r="Q175" s="484"/>
      <c r="R175" s="484"/>
      <c r="S175" s="484"/>
      <c r="T175" s="484"/>
    </row>
    <row r="176" spans="1:20" s="274" customFormat="1" ht="51.75" customHeight="1">
      <c r="A176" s="1590" t="s">
        <v>1103</v>
      </c>
      <c r="B176" s="480">
        <v>92413</v>
      </c>
      <c r="C176" s="789" t="s">
        <v>892</v>
      </c>
      <c r="D176" s="462" t="s">
        <v>81</v>
      </c>
      <c r="E176" s="462" t="s">
        <v>912</v>
      </c>
      <c r="F176" s="462" t="s">
        <v>911</v>
      </c>
      <c r="G176" s="462">
        <f>TRUNC(13*2*(0.2+0.3)*0.5/4,2)</f>
        <v>1.62</v>
      </c>
      <c r="H176" s="560">
        <v>98.8</v>
      </c>
      <c r="I176" s="501">
        <f t="shared" ref="I176:I183" si="17">TRUNC(H176*1.2824,2)</f>
        <v>126.7</v>
      </c>
      <c r="J176" s="1583">
        <f t="shared" si="16"/>
        <v>205.25</v>
      </c>
      <c r="K176" s="484"/>
      <c r="L176" s="484"/>
      <c r="M176" s="484"/>
      <c r="N176" s="484"/>
      <c r="O176" s="484"/>
      <c r="P176" s="484"/>
      <c r="Q176" s="484"/>
      <c r="R176" s="484"/>
      <c r="S176" s="484"/>
      <c r="T176" s="484"/>
    </row>
    <row r="177" spans="1:20" s="274" customFormat="1" ht="51">
      <c r="A177" s="1590" t="s">
        <v>1104</v>
      </c>
      <c r="B177" s="480">
        <v>96543</v>
      </c>
      <c r="C177" s="789" t="s">
        <v>3219</v>
      </c>
      <c r="D177" s="462" t="s">
        <v>83</v>
      </c>
      <c r="E177" s="462" t="s">
        <v>1069</v>
      </c>
      <c r="F177" s="462" t="s">
        <v>1070</v>
      </c>
      <c r="G177" s="462">
        <f>TRUNC((50.9/0.2*0.84+28/0.16*0.68)*0.154,2)</f>
        <v>51.24</v>
      </c>
      <c r="H177" s="560">
        <v>18.09</v>
      </c>
      <c r="I177" s="501">
        <f t="shared" si="17"/>
        <v>23.19</v>
      </c>
      <c r="J177" s="1583">
        <f t="shared" si="16"/>
        <v>1188.25</v>
      </c>
      <c r="K177" s="484"/>
      <c r="L177" s="484"/>
      <c r="M177" s="484"/>
      <c r="N177" s="484"/>
      <c r="O177" s="484"/>
      <c r="P177" s="484"/>
      <c r="Q177" s="484"/>
      <c r="R177" s="484"/>
      <c r="S177" s="484"/>
      <c r="T177" s="484"/>
    </row>
    <row r="178" spans="1:20" s="274" customFormat="1" ht="38.25">
      <c r="A178" s="1590" t="s">
        <v>1105</v>
      </c>
      <c r="B178" s="480">
        <v>96545</v>
      </c>
      <c r="C178" s="789" t="s">
        <v>3227</v>
      </c>
      <c r="D178" s="462" t="s">
        <v>83</v>
      </c>
      <c r="E178" s="462" t="s">
        <v>888</v>
      </c>
      <c r="F178" s="462" t="s">
        <v>1020</v>
      </c>
      <c r="G178" s="462">
        <f>TRUNC(28*4*0.395,2)</f>
        <v>44.24</v>
      </c>
      <c r="H178" s="560">
        <v>16.36</v>
      </c>
      <c r="I178" s="501">
        <f t="shared" si="17"/>
        <v>20.98</v>
      </c>
      <c r="J178" s="1583">
        <f t="shared" si="16"/>
        <v>928.15</v>
      </c>
      <c r="K178" s="484"/>
      <c r="L178" s="484"/>
      <c r="M178" s="484"/>
      <c r="N178" s="484"/>
      <c r="O178" s="484"/>
      <c r="P178" s="484"/>
      <c r="Q178" s="484"/>
      <c r="R178" s="484"/>
      <c r="S178" s="484"/>
      <c r="T178" s="484"/>
    </row>
    <row r="179" spans="1:20" s="274" customFormat="1" ht="73.5" customHeight="1">
      <c r="A179" s="1590" t="s">
        <v>1106</v>
      </c>
      <c r="B179" s="480">
        <v>96546</v>
      </c>
      <c r="C179" s="789" t="s">
        <v>3221</v>
      </c>
      <c r="D179" s="462" t="s">
        <v>83</v>
      </c>
      <c r="E179" s="462" t="s">
        <v>1778</v>
      </c>
      <c r="F179" s="462" t="s">
        <v>905</v>
      </c>
      <c r="G179" s="462">
        <f>TRUNC((50.9*4+13*0.9*12)*0.617,2)</f>
        <v>212.24</v>
      </c>
      <c r="H179" s="560">
        <v>14.7</v>
      </c>
      <c r="I179" s="501">
        <f t="shared" si="17"/>
        <v>18.850000000000001</v>
      </c>
      <c r="J179" s="1583">
        <f t="shared" si="16"/>
        <v>4000.72</v>
      </c>
      <c r="K179" s="484"/>
      <c r="L179" s="484"/>
      <c r="M179" s="484"/>
      <c r="N179" s="484"/>
      <c r="O179" s="484"/>
      <c r="P179" s="484"/>
      <c r="Q179" s="484"/>
      <c r="R179" s="484"/>
      <c r="S179" s="484"/>
      <c r="T179" s="484"/>
    </row>
    <row r="180" spans="1:20" s="274" customFormat="1" ht="51">
      <c r="A180" s="1590" t="s">
        <v>1528</v>
      </c>
      <c r="B180" s="480">
        <v>92775</v>
      </c>
      <c r="C180" s="789" t="s">
        <v>3222</v>
      </c>
      <c r="D180" s="754" t="s">
        <v>83</v>
      </c>
      <c r="E180" s="462" t="s">
        <v>1071</v>
      </c>
      <c r="F180" s="462" t="s">
        <v>1072</v>
      </c>
      <c r="G180" s="462">
        <f>TRUNC(13/0.15*0.5*0.78*0.154,2)</f>
        <v>5.2</v>
      </c>
      <c r="H180" s="560">
        <v>18.079999999999998</v>
      </c>
      <c r="I180" s="501">
        <f t="shared" si="17"/>
        <v>23.18</v>
      </c>
      <c r="J180" s="1583">
        <f t="shared" si="16"/>
        <v>120.53</v>
      </c>
      <c r="K180" s="484"/>
      <c r="L180" s="484"/>
      <c r="M180" s="484"/>
      <c r="N180" s="484"/>
      <c r="O180" s="484"/>
      <c r="P180" s="484"/>
      <c r="Q180" s="484"/>
      <c r="R180" s="484"/>
      <c r="S180" s="484"/>
      <c r="T180" s="484"/>
    </row>
    <row r="181" spans="1:20" s="274" customFormat="1" ht="51">
      <c r="A181" s="1590" t="s">
        <v>1529</v>
      </c>
      <c r="B181" s="480">
        <v>102473</v>
      </c>
      <c r="C181" s="789" t="s">
        <v>3228</v>
      </c>
      <c r="D181" s="462" t="s">
        <v>88</v>
      </c>
      <c r="E181" s="462" t="s">
        <v>1023</v>
      </c>
      <c r="F181" s="462" t="s">
        <v>1024</v>
      </c>
      <c r="G181" s="462">
        <f>TRUNC(28.85*0.03,2)</f>
        <v>0.86</v>
      </c>
      <c r="H181" s="560">
        <v>462.83</v>
      </c>
      <c r="I181" s="501">
        <f t="shared" si="17"/>
        <v>593.53</v>
      </c>
      <c r="J181" s="1583">
        <f t="shared" si="16"/>
        <v>510.43</v>
      </c>
      <c r="K181" s="484"/>
      <c r="L181" s="484"/>
      <c r="M181" s="484"/>
      <c r="N181" s="484"/>
      <c r="O181" s="484"/>
      <c r="P181" s="484"/>
      <c r="Q181" s="484"/>
      <c r="R181" s="484"/>
      <c r="S181" s="484"/>
      <c r="T181" s="484"/>
    </row>
    <row r="182" spans="1:20" s="274" customFormat="1" ht="87.75" customHeight="1">
      <c r="A182" s="1590" t="s">
        <v>1530</v>
      </c>
      <c r="B182" s="480">
        <v>102477</v>
      </c>
      <c r="C182" s="789" t="s">
        <v>3223</v>
      </c>
      <c r="D182" s="1217" t="s">
        <v>88</v>
      </c>
      <c r="E182" s="462" t="s">
        <v>3224</v>
      </c>
      <c r="F182" s="1217" t="s">
        <v>1776</v>
      </c>
      <c r="G182" s="1217">
        <f>TRUNC((13*0.203+13*0.5*0.12*0.3)+(50.9*0.15*0.3+28*0.12*0.25),2)</f>
        <v>6</v>
      </c>
      <c r="H182" s="560">
        <v>597.5</v>
      </c>
      <c r="I182" s="501">
        <f t="shared" si="17"/>
        <v>766.23</v>
      </c>
      <c r="J182" s="1583">
        <f t="shared" si="16"/>
        <v>4597.38</v>
      </c>
      <c r="K182" s="484"/>
      <c r="L182" s="484"/>
      <c r="M182" s="484"/>
      <c r="N182" s="484"/>
      <c r="O182" s="484"/>
      <c r="P182" s="484"/>
      <c r="Q182" s="484"/>
      <c r="R182" s="484"/>
      <c r="S182" s="484"/>
      <c r="T182" s="484"/>
    </row>
    <row r="183" spans="1:20" s="274" customFormat="1" ht="39.75" customHeight="1">
      <c r="A183" s="1590" t="s">
        <v>1531</v>
      </c>
      <c r="B183" s="462">
        <v>103670</v>
      </c>
      <c r="C183" s="789" t="s">
        <v>894</v>
      </c>
      <c r="D183" s="1217" t="s">
        <v>88</v>
      </c>
      <c r="E183" s="1217" t="s">
        <v>1777</v>
      </c>
      <c r="F183" s="1217">
        <f>3.04+21.33</f>
        <v>24.37</v>
      </c>
      <c r="G183" s="1217">
        <f>G181+G182</f>
        <v>6.86</v>
      </c>
      <c r="H183" s="1082">
        <v>217.85</v>
      </c>
      <c r="I183" s="501">
        <f t="shared" si="17"/>
        <v>279.37</v>
      </c>
      <c r="J183" s="1583">
        <f t="shared" si="16"/>
        <v>1916.47</v>
      </c>
      <c r="K183" s="484"/>
      <c r="L183" s="484"/>
      <c r="M183" s="484"/>
      <c r="N183" s="484"/>
      <c r="O183" s="484"/>
      <c r="P183" s="484"/>
      <c r="Q183" s="484"/>
      <c r="R183" s="484"/>
      <c r="S183" s="484"/>
      <c r="T183" s="484"/>
    </row>
    <row r="184" spans="1:20" s="318" customFormat="1" ht="38.25">
      <c r="A184" s="1590" t="s">
        <v>1532</v>
      </c>
      <c r="B184" s="462">
        <v>98555</v>
      </c>
      <c r="C184" s="443" t="s">
        <v>780</v>
      </c>
      <c r="D184" s="480" t="s">
        <v>81</v>
      </c>
      <c r="E184" s="480" t="s">
        <v>1021</v>
      </c>
      <c r="F184" s="480" t="s">
        <v>1025</v>
      </c>
      <c r="G184" s="480">
        <f>TRUNC(50.9*(2*0.3+0.15)+28*(2*0.25+0.12),2)</f>
        <v>55.53</v>
      </c>
      <c r="H184" s="1260">
        <v>19.46</v>
      </c>
      <c r="I184" s="501">
        <f>TRUNC(H184*1.2824,2)</f>
        <v>24.95</v>
      </c>
      <c r="J184" s="1583">
        <f t="shared" si="16"/>
        <v>1385.47</v>
      </c>
      <c r="K184" s="250"/>
      <c r="L184" s="250"/>
      <c r="M184" s="250"/>
      <c r="N184" s="250"/>
      <c r="O184" s="250"/>
      <c r="P184" s="250"/>
      <c r="Q184" s="250"/>
      <c r="R184" s="250"/>
      <c r="S184" s="250"/>
      <c r="T184" s="250"/>
    </row>
    <row r="185" spans="1:20" s="274" customFormat="1" ht="17.25" customHeight="1">
      <c r="A185" s="1590"/>
      <c r="B185" s="462"/>
      <c r="C185" s="443"/>
      <c r="D185" s="462"/>
      <c r="E185" s="462"/>
      <c r="F185" s="462"/>
      <c r="G185" s="2038" t="s">
        <v>2144</v>
      </c>
      <c r="H185" s="2039"/>
      <c r="I185" s="2040"/>
      <c r="J185" s="1606">
        <f>SUM(J168:J184)</f>
        <v>23641.87</v>
      </c>
      <c r="K185" s="484" t="s">
        <v>1257</v>
      </c>
      <c r="L185" s="484"/>
      <c r="M185" s="484"/>
      <c r="N185" s="484"/>
      <c r="O185" s="484"/>
      <c r="P185" s="484"/>
      <c r="Q185" s="484"/>
      <c r="R185" s="484"/>
      <c r="S185" s="484"/>
      <c r="T185" s="484"/>
    </row>
    <row r="186" spans="1:20" s="274" customFormat="1" ht="6.75" customHeight="1">
      <c r="A186" s="1577"/>
      <c r="B186" s="1240"/>
      <c r="C186" s="1261"/>
      <c r="D186" s="1262"/>
      <c r="E186" s="1250"/>
      <c r="F186" s="1250"/>
      <c r="G186" s="1250"/>
      <c r="H186" s="1251"/>
      <c r="I186" s="1252"/>
      <c r="J186" s="1609"/>
      <c r="K186" s="484"/>
      <c r="L186" s="484"/>
      <c r="M186" s="484"/>
      <c r="N186" s="484"/>
      <c r="O186" s="484"/>
      <c r="P186" s="484"/>
      <c r="Q186" s="484"/>
      <c r="R186" s="484"/>
      <c r="S186" s="484"/>
      <c r="T186" s="484"/>
    </row>
    <row r="187" spans="1:20" ht="21.75" customHeight="1">
      <c r="A187" s="1595" t="s">
        <v>2147</v>
      </c>
      <c r="B187" s="2033" t="s">
        <v>2106</v>
      </c>
      <c r="C187" s="2034"/>
      <c r="D187" s="2034"/>
      <c r="E187" s="2034"/>
      <c r="F187" s="2035"/>
      <c r="G187" s="1253"/>
      <c r="H187" s="1215"/>
      <c r="I187" s="1216"/>
      <c r="J187" s="1602"/>
    </row>
    <row r="188" spans="1:20" s="274" customFormat="1" ht="6.75" customHeight="1">
      <c r="A188" s="1577"/>
      <c r="B188" s="1240"/>
      <c r="C188" s="1255"/>
      <c r="D188" s="1256"/>
      <c r="E188" s="1250"/>
      <c r="F188" s="1250"/>
      <c r="G188" s="1250"/>
      <c r="H188" s="1257"/>
      <c r="I188" s="1258"/>
      <c r="J188" s="1604"/>
      <c r="K188" s="484"/>
      <c r="L188" s="484"/>
      <c r="M188" s="484"/>
      <c r="N188" s="484"/>
      <c r="O188" s="484"/>
      <c r="P188" s="484"/>
      <c r="Q188" s="484"/>
      <c r="R188" s="484"/>
      <c r="S188" s="484"/>
      <c r="T188" s="484"/>
    </row>
    <row r="189" spans="1:20" s="274" customFormat="1" ht="127.5">
      <c r="A189" s="1590" t="s">
        <v>1090</v>
      </c>
      <c r="B189" s="1140">
        <v>103328</v>
      </c>
      <c r="C189" s="1155" t="s">
        <v>891</v>
      </c>
      <c r="D189" s="462" t="s">
        <v>81</v>
      </c>
      <c r="E189" s="462" t="s">
        <v>1118</v>
      </c>
      <c r="F189" s="1217" t="s">
        <v>1445</v>
      </c>
      <c r="G189" s="1217">
        <f>TRUNC((50.9*2.85+6*3*3*0.15/2+16*(0.3+0.3+0.2))-(2*0.9*2.1+8*2*1.2)-(2*8*0.19),2)</f>
        <v>135.88999999999999</v>
      </c>
      <c r="H189" s="1082">
        <v>76.33</v>
      </c>
      <c r="I189" s="501">
        <f>TRUNC(H189*1.2824,2)</f>
        <v>97.88</v>
      </c>
      <c r="J189" s="1583">
        <f t="shared" ref="J189:J198" si="18">TRUNC(G189*I189,2)</f>
        <v>13300.91</v>
      </c>
      <c r="K189" s="484"/>
      <c r="L189" s="484"/>
      <c r="M189" s="484"/>
      <c r="N189" s="484"/>
      <c r="O189" s="484"/>
      <c r="P189" s="484"/>
      <c r="Q189" s="484"/>
      <c r="R189" s="484"/>
      <c r="S189" s="484"/>
      <c r="T189" s="484"/>
    </row>
    <row r="190" spans="1:20" s="274" customFormat="1" ht="76.5">
      <c r="A190" s="1590" t="s">
        <v>1094</v>
      </c>
      <c r="B190" s="480">
        <v>92413</v>
      </c>
      <c r="C190" s="789" t="s">
        <v>1065</v>
      </c>
      <c r="D190" s="1217" t="s">
        <v>81</v>
      </c>
      <c r="E190" s="462" t="s">
        <v>1093</v>
      </c>
      <c r="F190" s="1217" t="s">
        <v>1107</v>
      </c>
      <c r="G190" s="1217">
        <f>TRUNC(((13*2*2.85*(0.35+0.15)+7*2.55*2*(0.3+0.12)+28*(2*0.25+0.15)+50.9*2*0.3))/4,2)</f>
        <v>25.19</v>
      </c>
      <c r="H190" s="560">
        <v>98.8</v>
      </c>
      <c r="I190" s="501">
        <f>TRUNC(H190*1.2824,2)</f>
        <v>126.7</v>
      </c>
      <c r="J190" s="1583">
        <f t="shared" si="18"/>
        <v>3191.57</v>
      </c>
      <c r="K190" s="484"/>
      <c r="L190" s="484"/>
      <c r="M190" s="484"/>
      <c r="N190" s="484"/>
      <c r="O190" s="484"/>
      <c r="P190" s="484"/>
      <c r="Q190" s="484"/>
      <c r="R190" s="484"/>
      <c r="S190" s="484"/>
      <c r="T190" s="484"/>
    </row>
    <row r="191" spans="1:20" s="274" customFormat="1" ht="119.25" customHeight="1">
      <c r="A191" s="1590" t="s">
        <v>1095</v>
      </c>
      <c r="B191" s="1217">
        <v>92775</v>
      </c>
      <c r="C191" s="1155" t="s">
        <v>3222</v>
      </c>
      <c r="D191" s="1217" t="s">
        <v>83</v>
      </c>
      <c r="E191" s="462" t="s">
        <v>1131</v>
      </c>
      <c r="F191" s="1217" t="s">
        <v>1108</v>
      </c>
      <c r="G191" s="1217">
        <f>TRUNC(((((13*3.4/0.15*0.78)+(7*3.05)/0.15*0.68)+(78.9/0.2*0.68))*0.154),2)</f>
        <v>91.61</v>
      </c>
      <c r="H191" s="560">
        <v>18.079999999999998</v>
      </c>
      <c r="I191" s="501">
        <f t="shared" ref="I191:I198" si="19">TRUNC(H191*1.2824,2)</f>
        <v>23.18</v>
      </c>
      <c r="J191" s="1582">
        <f t="shared" si="18"/>
        <v>2123.5100000000002</v>
      </c>
      <c r="K191" s="484"/>
      <c r="L191" s="484"/>
      <c r="M191" s="484"/>
      <c r="N191" s="484"/>
      <c r="O191" s="484"/>
      <c r="P191" s="484"/>
      <c r="Q191" s="484"/>
      <c r="R191" s="484"/>
      <c r="S191" s="484"/>
      <c r="T191" s="484"/>
    </row>
    <row r="192" spans="1:20" s="274" customFormat="1" ht="63.75">
      <c r="A192" s="1590" t="s">
        <v>1096</v>
      </c>
      <c r="B192" s="1217">
        <v>92777</v>
      </c>
      <c r="C192" s="1155" t="s">
        <v>248</v>
      </c>
      <c r="D192" s="1217" t="s">
        <v>83</v>
      </c>
      <c r="E192" s="462" t="s">
        <v>1109</v>
      </c>
      <c r="F192" s="1217" t="s">
        <v>1121</v>
      </c>
      <c r="G192" s="1217">
        <f>TRUNC(((28.45*0.1)*4+7*4*(2.55+0.25+0.25))*0.395,2)</f>
        <v>38.22</v>
      </c>
      <c r="H192" s="1082">
        <v>16.34</v>
      </c>
      <c r="I192" s="501">
        <f t="shared" si="19"/>
        <v>20.95</v>
      </c>
      <c r="J192" s="1582">
        <f t="shared" si="18"/>
        <v>800.7</v>
      </c>
      <c r="K192" s="484"/>
      <c r="L192" s="484"/>
      <c r="M192" s="484"/>
      <c r="N192" s="484"/>
      <c r="O192" s="484"/>
      <c r="P192" s="484"/>
      <c r="Q192" s="484"/>
      <c r="R192" s="484"/>
      <c r="S192" s="484"/>
      <c r="T192" s="484"/>
    </row>
    <row r="193" spans="1:20" s="274" customFormat="1" ht="53.25" customHeight="1">
      <c r="A193" s="1590" t="s">
        <v>1097</v>
      </c>
      <c r="B193" s="1217">
        <v>92778</v>
      </c>
      <c r="C193" s="789" t="s">
        <v>249</v>
      </c>
      <c r="D193" s="558" t="s">
        <v>83</v>
      </c>
      <c r="E193" s="462" t="s">
        <v>3082</v>
      </c>
      <c r="F193" s="1217" t="s">
        <v>3083</v>
      </c>
      <c r="G193" s="1217">
        <f>TRUNC(((78.9+0.1)*4*0.617+13*4*0.617*(1.3+2.85+0.25+0.03+0.1)),2)</f>
        <v>340.31</v>
      </c>
      <c r="H193" s="560">
        <v>14.5</v>
      </c>
      <c r="I193" s="501">
        <f t="shared" si="19"/>
        <v>18.59</v>
      </c>
      <c r="J193" s="1582">
        <f t="shared" si="18"/>
        <v>6326.36</v>
      </c>
      <c r="K193" s="484"/>
      <c r="L193" s="484"/>
      <c r="M193" s="484"/>
      <c r="N193" s="484"/>
      <c r="O193" s="484"/>
      <c r="P193" s="484"/>
      <c r="Q193" s="484"/>
      <c r="R193" s="484"/>
      <c r="S193" s="484"/>
      <c r="T193" s="484"/>
    </row>
    <row r="194" spans="1:20" s="274" customFormat="1" ht="25.5">
      <c r="A194" s="1590" t="s">
        <v>1098</v>
      </c>
      <c r="B194" s="1217">
        <v>93188</v>
      </c>
      <c r="C194" s="789" t="s">
        <v>241</v>
      </c>
      <c r="D194" s="1217" t="s">
        <v>77</v>
      </c>
      <c r="E194" s="462" t="s">
        <v>1092</v>
      </c>
      <c r="F194" s="1217" t="s">
        <v>1113</v>
      </c>
      <c r="G194" s="1217">
        <f>TRUNC(2*1.3,2)</f>
        <v>2.6</v>
      </c>
      <c r="H194" s="560">
        <v>74.67</v>
      </c>
      <c r="I194" s="501">
        <f t="shared" si="19"/>
        <v>95.75</v>
      </c>
      <c r="J194" s="1582">
        <f t="shared" si="18"/>
        <v>248.95</v>
      </c>
      <c r="K194" s="484"/>
      <c r="L194" s="484"/>
      <c r="M194" s="484"/>
      <c r="N194" s="484"/>
      <c r="O194" s="484"/>
      <c r="P194" s="484"/>
      <c r="Q194" s="484"/>
      <c r="R194" s="484"/>
      <c r="S194" s="484"/>
      <c r="T194" s="484"/>
    </row>
    <row r="195" spans="1:20" s="274" customFormat="1" ht="25.5">
      <c r="A195" s="1590" t="s">
        <v>1099</v>
      </c>
      <c r="B195" s="1217">
        <v>93187</v>
      </c>
      <c r="C195" s="443" t="s">
        <v>243</v>
      </c>
      <c r="D195" s="1217" t="s">
        <v>77</v>
      </c>
      <c r="E195" s="462" t="s">
        <v>1091</v>
      </c>
      <c r="F195" s="1217" t="s">
        <v>1114</v>
      </c>
      <c r="G195" s="1217">
        <f>TRUNC(8*2.4,2)</f>
        <v>19.2</v>
      </c>
      <c r="H195" s="1082">
        <v>90.42</v>
      </c>
      <c r="I195" s="501">
        <f t="shared" si="19"/>
        <v>115.95</v>
      </c>
      <c r="J195" s="1582">
        <f t="shared" si="18"/>
        <v>2226.2399999999998</v>
      </c>
      <c r="K195" s="484"/>
      <c r="L195" s="484"/>
      <c r="M195" s="484"/>
      <c r="N195" s="484"/>
      <c r="O195" s="484"/>
      <c r="P195" s="484"/>
      <c r="Q195" s="484"/>
      <c r="R195" s="484"/>
      <c r="S195" s="484"/>
      <c r="T195" s="484"/>
    </row>
    <row r="196" spans="1:20" s="274" customFormat="1" ht="53.25" customHeight="1">
      <c r="A196" s="1590" t="s">
        <v>1100</v>
      </c>
      <c r="B196" s="1217">
        <v>93204</v>
      </c>
      <c r="C196" s="443" t="s">
        <v>893</v>
      </c>
      <c r="D196" s="1217" t="s">
        <v>77</v>
      </c>
      <c r="E196" s="976" t="s">
        <v>1117</v>
      </c>
      <c r="F196" s="1217" t="s">
        <v>1110</v>
      </c>
      <c r="G196" s="1217">
        <f>TRUNC(4*8-2*0.9,2)</f>
        <v>30.2</v>
      </c>
      <c r="H196" s="560">
        <v>56.37</v>
      </c>
      <c r="I196" s="1239">
        <f t="shared" si="19"/>
        <v>72.28</v>
      </c>
      <c r="J196" s="1582">
        <f t="shared" si="18"/>
        <v>2182.85</v>
      </c>
      <c r="K196" s="484"/>
      <c r="L196" s="484"/>
      <c r="M196" s="484"/>
      <c r="N196" s="484"/>
      <c r="O196" s="484"/>
      <c r="P196" s="484"/>
      <c r="Q196" s="484"/>
      <c r="R196" s="484"/>
      <c r="S196" s="484"/>
      <c r="T196" s="484"/>
    </row>
    <row r="197" spans="1:20" s="274" customFormat="1" ht="51">
      <c r="A197" s="1590" t="s">
        <v>1101</v>
      </c>
      <c r="B197" s="1217">
        <v>102477</v>
      </c>
      <c r="C197" s="1155" t="s">
        <v>3229</v>
      </c>
      <c r="D197" s="1217" t="s">
        <v>88</v>
      </c>
      <c r="E197" s="462" t="s">
        <v>1112</v>
      </c>
      <c r="F197" s="1217" t="s">
        <v>1115</v>
      </c>
      <c r="G197" s="1217">
        <f>TRUNC((13*2.85*0.12*0.3+7*0.12*0.25*2.55+78.9*0.12*0.25),2)</f>
        <v>4.2300000000000004</v>
      </c>
      <c r="H197" s="1082">
        <v>597.5</v>
      </c>
      <c r="I197" s="501">
        <f t="shared" si="19"/>
        <v>766.23</v>
      </c>
      <c r="J197" s="1583">
        <f t="shared" si="18"/>
        <v>3241.15</v>
      </c>
      <c r="K197" s="484"/>
      <c r="L197" s="484"/>
      <c r="M197" s="484"/>
      <c r="N197" s="484"/>
      <c r="O197" s="484"/>
      <c r="P197" s="484"/>
      <c r="Q197" s="484"/>
      <c r="R197" s="484"/>
      <c r="S197" s="484"/>
      <c r="T197" s="484"/>
    </row>
    <row r="198" spans="1:20" ht="23.25" customHeight="1">
      <c r="A198" s="1590" t="s">
        <v>1102</v>
      </c>
      <c r="B198" s="1217">
        <v>103670</v>
      </c>
      <c r="C198" s="789" t="s">
        <v>894</v>
      </c>
      <c r="D198" s="1217" t="s">
        <v>88</v>
      </c>
      <c r="E198" s="462" t="s">
        <v>1441</v>
      </c>
      <c r="F198" s="1217">
        <v>4.2300000000000004</v>
      </c>
      <c r="G198" s="1217">
        <f>G197</f>
        <v>4.2300000000000004</v>
      </c>
      <c r="H198" s="1082">
        <v>217.85</v>
      </c>
      <c r="I198" s="501">
        <f t="shared" si="19"/>
        <v>279.37</v>
      </c>
      <c r="J198" s="1582">
        <f t="shared" si="18"/>
        <v>1181.73</v>
      </c>
      <c r="K198" s="484"/>
      <c r="L198" s="484"/>
      <c r="M198" s="154"/>
      <c r="N198" s="154"/>
      <c r="O198" s="154"/>
      <c r="P198" s="154"/>
      <c r="Q198" s="154"/>
      <c r="R198" s="154"/>
      <c r="S198" s="154"/>
      <c r="T198" s="154"/>
    </row>
    <row r="199" spans="1:20" s="274" customFormat="1" ht="15.75" customHeight="1">
      <c r="A199" s="1590"/>
      <c r="B199" s="1217"/>
      <c r="C199" s="443"/>
      <c r="D199" s="1217"/>
      <c r="E199" s="462"/>
      <c r="F199" s="462"/>
      <c r="G199" s="2038" t="s">
        <v>2144</v>
      </c>
      <c r="H199" s="2039"/>
      <c r="I199" s="2040"/>
      <c r="J199" s="1606">
        <f>SUM(J189:J198)</f>
        <v>34823.97</v>
      </c>
      <c r="K199" s="154" t="s">
        <v>1747</v>
      </c>
      <c r="L199" s="484"/>
      <c r="M199" s="484"/>
      <c r="N199" s="484"/>
      <c r="O199" s="484"/>
      <c r="P199" s="484"/>
      <c r="Q199" s="484"/>
      <c r="R199" s="484"/>
      <c r="S199" s="484"/>
      <c r="T199" s="484"/>
    </row>
    <row r="200" spans="1:20" s="274" customFormat="1" ht="6.75" customHeight="1">
      <c r="A200" s="1577"/>
      <c r="B200" s="1240"/>
      <c r="C200" s="1261"/>
      <c r="D200" s="1262"/>
      <c r="E200" s="1250"/>
      <c r="F200" s="1250"/>
      <c r="G200" s="1250"/>
      <c r="H200" s="1264"/>
      <c r="I200" s="1252"/>
      <c r="J200" s="1609"/>
      <c r="K200" s="484"/>
      <c r="L200" s="484"/>
      <c r="M200" s="484"/>
      <c r="N200" s="484"/>
      <c r="O200" s="484"/>
      <c r="P200" s="484"/>
      <c r="Q200" s="484"/>
      <c r="R200" s="484"/>
      <c r="S200" s="484"/>
      <c r="T200" s="484"/>
    </row>
    <row r="201" spans="1:20" ht="21.75" customHeight="1">
      <c r="A201" s="1595" t="s">
        <v>939</v>
      </c>
      <c r="B201" s="1995" t="s">
        <v>2148</v>
      </c>
      <c r="C201" s="1996"/>
      <c r="D201" s="1996"/>
      <c r="E201" s="1996"/>
      <c r="F201" s="2007"/>
      <c r="G201" s="1253"/>
      <c r="H201" s="1215"/>
      <c r="I201" s="1252"/>
      <c r="J201" s="1630"/>
    </row>
    <row r="202" spans="1:20" s="274" customFormat="1" ht="6.75" customHeight="1">
      <c r="A202" s="1577"/>
      <c r="B202" s="1240"/>
      <c r="C202" s="1255"/>
      <c r="D202" s="1256"/>
      <c r="E202" s="1250"/>
      <c r="F202" s="1250"/>
      <c r="G202" s="1250"/>
      <c r="H202" s="1257"/>
      <c r="I202" s="1258"/>
      <c r="J202" s="1604"/>
      <c r="K202" s="484"/>
      <c r="L202" s="484"/>
      <c r="M202" s="484"/>
      <c r="N202" s="484"/>
      <c r="O202" s="484"/>
      <c r="P202" s="484"/>
      <c r="Q202" s="484"/>
      <c r="R202" s="484"/>
      <c r="S202" s="484"/>
      <c r="T202" s="484"/>
    </row>
    <row r="203" spans="1:20" s="318" customFormat="1" ht="105" customHeight="1">
      <c r="A203" s="1611" t="s">
        <v>1431</v>
      </c>
      <c r="B203" s="480">
        <v>94207</v>
      </c>
      <c r="C203" s="789" t="s">
        <v>321</v>
      </c>
      <c r="D203" s="480" t="s">
        <v>81</v>
      </c>
      <c r="E203" s="1263" t="s">
        <v>2362</v>
      </c>
      <c r="F203" s="808" t="s">
        <v>2368</v>
      </c>
      <c r="G203" s="808">
        <f>TRUNC(((3.18+0.8+3.18+2.2)*(8.15+8.3+0.8*2))+2*2*(2.2-0.8),2)</f>
        <v>174.54</v>
      </c>
      <c r="H203" s="1260">
        <v>44.03</v>
      </c>
      <c r="I203" s="501">
        <f>TRUNC(H203*1.2824,2)</f>
        <v>56.46</v>
      </c>
      <c r="J203" s="1583">
        <f>TRUNC(G203*I203,2)</f>
        <v>9854.52</v>
      </c>
      <c r="K203" s="250"/>
      <c r="L203" s="250"/>
      <c r="M203" s="250"/>
      <c r="N203" s="250"/>
      <c r="O203" s="250"/>
      <c r="P203" s="250"/>
      <c r="Q203" s="250"/>
      <c r="R203" s="250"/>
      <c r="S203" s="250"/>
      <c r="T203" s="250"/>
    </row>
    <row r="204" spans="1:20" s="595" customFormat="1" ht="27.75" customHeight="1">
      <c r="A204" s="1611" t="s">
        <v>1432</v>
      </c>
      <c r="B204" s="798" t="str">
        <f>'[3]COMPOSIÇÕES DESSA PLANILHA'!$B$129</f>
        <v xml:space="preserve">COMPO 08 </v>
      </c>
      <c r="C204" s="799" t="str">
        <f>'[3]COMPOSIÇÕES DESSA PLANILHA'!$C$129</f>
        <v>PINTURA HIDROFUGANTE COM SILICONE SOBRE TELHADO DE AMIANTO, UMA DEMAO</v>
      </c>
      <c r="D204" s="800" t="s">
        <v>81</v>
      </c>
      <c r="E204" s="800" t="s">
        <v>2353</v>
      </c>
      <c r="F204" s="800"/>
      <c r="G204" s="673">
        <f>G203</f>
        <v>174.54</v>
      </c>
      <c r="H204" s="803">
        <f>'COMPOSIÇÕES DESSA PLANILHA'!H140</f>
        <v>17.25</v>
      </c>
      <c r="I204" s="802">
        <f t="shared" ref="I204" si="20">TRUNC(H204*1.2824,2)</f>
        <v>22.12</v>
      </c>
      <c r="J204" s="1612">
        <f t="shared" ref="J204" si="21">TRUNC(G204*I204,2)</f>
        <v>3860.82</v>
      </c>
    </row>
    <row r="205" spans="1:20" s="274" customFormat="1" ht="38.25">
      <c r="A205" s="1611" t="s">
        <v>1433</v>
      </c>
      <c r="B205" s="1217">
        <v>94223</v>
      </c>
      <c r="C205" s="443" t="s">
        <v>787</v>
      </c>
      <c r="D205" s="1217"/>
      <c r="E205" s="462" t="s">
        <v>2363</v>
      </c>
      <c r="F205" s="1217" t="s">
        <v>2369</v>
      </c>
      <c r="G205" s="1217">
        <f>TRUNC(8.15+8.3+ 2*0.8,2)</f>
        <v>18.05</v>
      </c>
      <c r="H205" s="1082">
        <v>76.64</v>
      </c>
      <c r="I205" s="501">
        <f>TRUNC(H205*1.2824,2)</f>
        <v>98.28</v>
      </c>
      <c r="J205" s="1583">
        <f>TRUNC(G205*I205,2)</f>
        <v>1773.95</v>
      </c>
      <c r="K205" s="484"/>
      <c r="L205" s="484"/>
      <c r="M205" s="484"/>
      <c r="N205" s="484"/>
      <c r="O205" s="484"/>
      <c r="P205" s="484"/>
      <c r="Q205" s="484"/>
      <c r="R205" s="484"/>
      <c r="S205" s="484"/>
      <c r="T205" s="484"/>
    </row>
    <row r="206" spans="1:20" s="274" customFormat="1" ht="51">
      <c r="A206" s="1611" t="s">
        <v>1434</v>
      </c>
      <c r="B206" s="1217">
        <v>92580</v>
      </c>
      <c r="C206" s="789" t="s">
        <v>988</v>
      </c>
      <c r="D206" s="1217" t="s">
        <v>81</v>
      </c>
      <c r="E206" s="462" t="s">
        <v>2367</v>
      </c>
      <c r="F206" s="1217" t="str">
        <f>F203</f>
        <v>TRUNCAR(((3,18+0,8+3,18+2,2)*(8,15+8,3+0,8*2))+2*2*(2,2-0,8);2)</v>
      </c>
      <c r="G206" s="1217">
        <f>G203</f>
        <v>174.54</v>
      </c>
      <c r="H206" s="1082">
        <v>54.39</v>
      </c>
      <c r="I206" s="501">
        <f>TRUNC(H206*1.2824,2)</f>
        <v>69.739999999999995</v>
      </c>
      <c r="J206" s="1583">
        <f>TRUNC(G206*I206,2)</f>
        <v>12172.41</v>
      </c>
      <c r="K206" s="484"/>
      <c r="L206" s="484"/>
      <c r="M206" s="484"/>
      <c r="N206" s="484"/>
      <c r="O206" s="484"/>
      <c r="P206" s="484"/>
      <c r="Q206" s="484"/>
      <c r="R206" s="484"/>
      <c r="S206" s="484"/>
      <c r="T206" s="484"/>
    </row>
    <row r="207" spans="1:20" s="274" customFormat="1" ht="63.75">
      <c r="A207" s="1611" t="s">
        <v>2356</v>
      </c>
      <c r="B207" s="1217">
        <v>92612</v>
      </c>
      <c r="C207" s="443" t="s">
        <v>1224</v>
      </c>
      <c r="D207" s="1217" t="s">
        <v>8</v>
      </c>
      <c r="E207" s="1217" t="s">
        <v>1222</v>
      </c>
      <c r="F207" s="1217">
        <v>4</v>
      </c>
      <c r="G207" s="1217">
        <v>4</v>
      </c>
      <c r="H207" s="1082">
        <v>1564.83</v>
      </c>
      <c r="I207" s="501">
        <f>TRUNC(H207*1.2824,2)</f>
        <v>2006.73</v>
      </c>
      <c r="J207" s="1583">
        <f>TRUNC(G207*I207,2)</f>
        <v>8026.92</v>
      </c>
      <c r="K207" s="484"/>
      <c r="L207" s="484"/>
      <c r="M207" s="484"/>
      <c r="N207" s="484"/>
      <c r="O207" s="484"/>
      <c r="P207" s="484"/>
      <c r="Q207" s="484"/>
      <c r="R207" s="484"/>
      <c r="S207" s="484"/>
      <c r="T207" s="484"/>
    </row>
    <row r="208" spans="1:20" s="274" customFormat="1" ht="17.25" customHeight="1">
      <c r="A208" s="1605"/>
      <c r="B208" s="1217"/>
      <c r="C208" s="443"/>
      <c r="D208" s="462"/>
      <c r="E208" s="462"/>
      <c r="F208" s="462"/>
      <c r="G208" s="2038" t="s">
        <v>2144</v>
      </c>
      <c r="H208" s="2039"/>
      <c r="I208" s="2040"/>
      <c r="J208" s="1606">
        <f>SUM(J203:J207)</f>
        <v>35688.620000000003</v>
      </c>
      <c r="K208" s="484" t="s">
        <v>1747</v>
      </c>
      <c r="L208" s="484"/>
      <c r="M208" s="484"/>
      <c r="N208" s="484"/>
      <c r="O208" s="484"/>
      <c r="P208" s="484"/>
      <c r="Q208" s="484"/>
      <c r="R208" s="484"/>
      <c r="S208" s="484"/>
      <c r="T208" s="484"/>
    </row>
    <row r="209" spans="1:20" s="274" customFormat="1" ht="6.75" customHeight="1">
      <c r="A209" s="1577"/>
      <c r="B209" s="1240"/>
      <c r="C209" s="1261"/>
      <c r="D209" s="1262"/>
      <c r="E209" s="1250"/>
      <c r="F209" s="1250"/>
      <c r="G209" s="1250"/>
      <c r="H209" s="1264"/>
      <c r="I209" s="1252"/>
      <c r="J209" s="1609"/>
      <c r="K209" s="484"/>
      <c r="L209" s="484"/>
      <c r="M209" s="484"/>
      <c r="N209" s="484"/>
      <c r="O209" s="484"/>
      <c r="P209" s="484"/>
      <c r="Q209" s="484"/>
      <c r="R209" s="484"/>
      <c r="S209" s="484"/>
      <c r="T209" s="484"/>
    </row>
    <row r="210" spans="1:20" ht="21.75" customHeight="1">
      <c r="A210" s="1595" t="s">
        <v>940</v>
      </c>
      <c r="B210" s="1995" t="s">
        <v>910</v>
      </c>
      <c r="C210" s="1996"/>
      <c r="D210" s="1996"/>
      <c r="E210" s="1996"/>
      <c r="F210" s="2007"/>
      <c r="G210" s="1253"/>
      <c r="H210" s="1215"/>
      <c r="I210" s="1216"/>
      <c r="J210" s="1602"/>
    </row>
    <row r="211" spans="1:20" s="274" customFormat="1" ht="6.75" customHeight="1">
      <c r="A211" s="1577"/>
      <c r="B211" s="1240"/>
      <c r="C211" s="1255"/>
      <c r="D211" s="1256"/>
      <c r="E211" s="1250"/>
      <c r="F211" s="1250"/>
      <c r="G211" s="1250"/>
      <c r="H211" s="1257"/>
      <c r="I211" s="1258"/>
      <c r="J211" s="1604"/>
      <c r="K211" s="484"/>
      <c r="L211" s="484"/>
      <c r="M211" s="484"/>
      <c r="N211" s="484"/>
      <c r="O211" s="484"/>
      <c r="P211" s="484"/>
      <c r="Q211" s="484"/>
      <c r="R211" s="484"/>
      <c r="S211" s="484"/>
      <c r="T211" s="484"/>
    </row>
    <row r="212" spans="1:20" s="492" customFormat="1" ht="90.75" customHeight="1">
      <c r="A212" s="1590" t="s">
        <v>1784</v>
      </c>
      <c r="B212" s="1217">
        <v>87905</v>
      </c>
      <c r="C212" s="443" t="s">
        <v>851</v>
      </c>
      <c r="D212" s="462" t="s">
        <v>81</v>
      </c>
      <c r="E212" s="462" t="s">
        <v>1783</v>
      </c>
      <c r="F212" s="1217" t="s">
        <v>1782</v>
      </c>
      <c r="G212" s="558">
        <f>TRUNC(((135.89*2+(4*8*0.19)+2*16.45*0.55+2*6.3*0.55)-(3*6 *2.85)-(4*2*3*3*0.15/2)),2)</f>
        <v>246.18</v>
      </c>
      <c r="H212" s="1082">
        <v>7.04</v>
      </c>
      <c r="I212" s="1136">
        <f t="shared" ref="I212:I219" si="22">TRUNC(H212*1.2824,2)</f>
        <v>9.02</v>
      </c>
      <c r="J212" s="1583">
        <f t="shared" ref="J212:J219" si="23">TRUNC(I212*G212,2)</f>
        <v>2220.54</v>
      </c>
      <c r="L212" s="492" t="s">
        <v>926</v>
      </c>
    </row>
    <row r="213" spans="1:20" s="492" customFormat="1" ht="83.25" customHeight="1">
      <c r="A213" s="1590" t="s">
        <v>1307</v>
      </c>
      <c r="B213" s="462">
        <v>87894</v>
      </c>
      <c r="C213" s="443" t="s">
        <v>1292</v>
      </c>
      <c r="D213" s="1217" t="s">
        <v>81</v>
      </c>
      <c r="E213" s="462" t="s">
        <v>1330</v>
      </c>
      <c r="F213" s="1217" t="s">
        <v>1443</v>
      </c>
      <c r="G213" s="558">
        <f>TRUNC((3*6*2.85*2)+2*2*3*3*0.15/2+14*2.55*(0.12+0.12+0.25+0.25)+(16.45+8)*(0.12+0.25+0.25),2)</f>
        <v>146.87</v>
      </c>
      <c r="H213" s="560">
        <v>5.4</v>
      </c>
      <c r="I213" s="1136">
        <f t="shared" si="22"/>
        <v>6.92</v>
      </c>
      <c r="J213" s="1582">
        <f t="shared" si="23"/>
        <v>1016.34</v>
      </c>
      <c r="K213" s="154"/>
    </row>
    <row r="214" spans="1:20" s="492" customFormat="1" ht="76.5">
      <c r="A214" s="1590" t="s">
        <v>1308</v>
      </c>
      <c r="B214" s="462">
        <v>89173</v>
      </c>
      <c r="C214" s="443" t="s">
        <v>1258</v>
      </c>
      <c r="D214" s="1217" t="s">
        <v>81</v>
      </c>
      <c r="E214" s="1217" t="s">
        <v>1785</v>
      </c>
      <c r="F214" s="1217" t="s">
        <v>1443</v>
      </c>
      <c r="G214" s="558">
        <f>TRUNC((3*6*2.85*2)+2*2*3*3*0.15/2+14*2.55*(0.12+0.12+0.25+0.25)+(16.45+8)*(0.12+0.25+0.25),2)</f>
        <v>146.87</v>
      </c>
      <c r="H214" s="560">
        <v>29.82</v>
      </c>
      <c r="I214" s="1297">
        <f t="shared" si="22"/>
        <v>38.24</v>
      </c>
      <c r="J214" s="1582">
        <f t="shared" si="23"/>
        <v>5616.3</v>
      </c>
    </row>
    <row r="215" spans="1:20" s="492" customFormat="1" ht="51">
      <c r="A215" s="1590" t="s">
        <v>1309</v>
      </c>
      <c r="B215" s="462">
        <v>87777</v>
      </c>
      <c r="C215" s="443" t="s">
        <v>1259</v>
      </c>
      <c r="D215" s="1217" t="s">
        <v>81</v>
      </c>
      <c r="E215" s="1217" t="s">
        <v>1786</v>
      </c>
      <c r="F215" s="1217" t="s">
        <v>1782</v>
      </c>
      <c r="G215" s="558">
        <f>TRUNC(((135.89*2+(4*8*0.19)+2*16.45*0.55+2*6.3*0.55)-(3*6 *2.85)-(4*2*3*3*0.15/2)),2)</f>
        <v>246.18</v>
      </c>
      <c r="H215" s="560">
        <v>49.94</v>
      </c>
      <c r="I215" s="1297">
        <f t="shared" si="22"/>
        <v>64.040000000000006</v>
      </c>
      <c r="J215" s="1582">
        <f t="shared" si="23"/>
        <v>15765.36</v>
      </c>
    </row>
    <row r="216" spans="1:20" ht="51">
      <c r="A216" s="1590" t="s">
        <v>1310</v>
      </c>
      <c r="B216" s="1263">
        <v>87640</v>
      </c>
      <c r="C216" s="1155" t="s">
        <v>233</v>
      </c>
      <c r="D216" s="480" t="s">
        <v>81</v>
      </c>
      <c r="E216" s="1263" t="s">
        <v>1787</v>
      </c>
      <c r="F216" s="480">
        <f>48*2+41.19</f>
        <v>137.19</v>
      </c>
      <c r="G216" s="1057">
        <f>48*2+41.19</f>
        <v>137.19</v>
      </c>
      <c r="H216" s="1260">
        <v>41.93</v>
      </c>
      <c r="I216" s="1136">
        <f t="shared" si="22"/>
        <v>53.77</v>
      </c>
      <c r="J216" s="1582">
        <f t="shared" si="23"/>
        <v>7376.7</v>
      </c>
    </row>
    <row r="217" spans="1:20" ht="51" customHeight="1">
      <c r="A217" s="1590" t="s">
        <v>1311</v>
      </c>
      <c r="B217" s="462">
        <v>87251</v>
      </c>
      <c r="C217" s="1155" t="s">
        <v>1278</v>
      </c>
      <c r="D217" s="462"/>
      <c r="E217" s="1263" t="s">
        <v>1788</v>
      </c>
      <c r="F217" s="1217" t="s">
        <v>1425</v>
      </c>
      <c r="G217" s="558">
        <f>TRUNC(137.19+2*0.9*0.15,2)</f>
        <v>137.46</v>
      </c>
      <c r="H217" s="560">
        <v>46.11</v>
      </c>
      <c r="I217" s="1136">
        <f t="shared" si="22"/>
        <v>59.13</v>
      </c>
      <c r="J217" s="1582">
        <f t="shared" si="23"/>
        <v>8128</v>
      </c>
    </row>
    <row r="218" spans="1:20" ht="38.25">
      <c r="A218" s="1590" t="s">
        <v>1312</v>
      </c>
      <c r="B218" s="1217">
        <v>88649</v>
      </c>
      <c r="C218" s="1155" t="s">
        <v>1699</v>
      </c>
      <c r="D218" s="462" t="s">
        <v>77</v>
      </c>
      <c r="E218" s="1263" t="s">
        <v>1789</v>
      </c>
      <c r="F218" s="1217" t="s">
        <v>1790</v>
      </c>
      <c r="G218" s="558">
        <f>TRUNC(28*2+2*8.15+7*2*(0.12+0.25)-4*0.9,2)</f>
        <v>73.88</v>
      </c>
      <c r="H218" s="560">
        <v>7.46</v>
      </c>
      <c r="I218" s="1136">
        <f t="shared" si="22"/>
        <v>9.56</v>
      </c>
      <c r="J218" s="1582">
        <f>TRUNC(I218*G218,2)</f>
        <v>706.29</v>
      </c>
    </row>
    <row r="219" spans="1:20" s="274" customFormat="1" ht="38.25">
      <c r="A219" s="1590" t="s">
        <v>1313</v>
      </c>
      <c r="B219" s="1219" t="s">
        <v>1269</v>
      </c>
      <c r="C219" s="789" t="s">
        <v>457</v>
      </c>
      <c r="D219" s="301" t="s">
        <v>88</v>
      </c>
      <c r="E219" s="462" t="s">
        <v>1340</v>
      </c>
      <c r="F219" s="1217" t="s">
        <v>1426</v>
      </c>
      <c r="G219" s="1217">
        <f>TRUNC(137.19*0.04,2)</f>
        <v>5.48</v>
      </c>
      <c r="H219" s="1082">
        <f>'COMPOSIÇÕES DESSA PLANILHA'!H247</f>
        <v>168.04</v>
      </c>
      <c r="I219" s="501">
        <f t="shared" si="22"/>
        <v>215.49</v>
      </c>
      <c r="J219" s="1582">
        <f t="shared" si="23"/>
        <v>1180.8800000000001</v>
      </c>
      <c r="K219" s="484"/>
      <c r="L219" s="484"/>
      <c r="M219" s="484"/>
      <c r="N219" s="484"/>
      <c r="O219" s="484"/>
      <c r="P219" s="484"/>
      <c r="Q219" s="484"/>
      <c r="R219" s="484"/>
      <c r="S219" s="484"/>
      <c r="T219" s="484"/>
    </row>
    <row r="220" spans="1:20" s="274" customFormat="1" ht="17.25" customHeight="1">
      <c r="A220" s="1581"/>
      <c r="B220" s="1217"/>
      <c r="C220" s="443"/>
      <c r="D220" s="1217"/>
      <c r="E220" s="462"/>
      <c r="F220" s="1217"/>
      <c r="G220" s="2038" t="s">
        <v>2144</v>
      </c>
      <c r="H220" s="2039"/>
      <c r="I220" s="2040"/>
      <c r="J220" s="1606">
        <f>SUM(J212:J219)</f>
        <v>42010.41</v>
      </c>
      <c r="K220" s="154" t="s">
        <v>1257</v>
      </c>
      <c r="L220" s="484"/>
      <c r="M220" s="484"/>
      <c r="N220" s="484"/>
      <c r="O220" s="484"/>
      <c r="P220" s="484"/>
      <c r="Q220" s="484"/>
      <c r="R220" s="484"/>
      <c r="S220" s="484"/>
      <c r="T220" s="484"/>
    </row>
    <row r="221" spans="1:20" s="274" customFormat="1" ht="6.75" customHeight="1">
      <c r="A221" s="1607"/>
      <c r="B221" s="1240"/>
      <c r="C221" s="1261"/>
      <c r="D221" s="1262"/>
      <c r="E221" s="1250"/>
      <c r="F221" s="1250"/>
      <c r="G221" s="1250"/>
      <c r="H221" s="1264"/>
      <c r="I221" s="1252"/>
      <c r="J221" s="1609"/>
      <c r="K221" s="484"/>
      <c r="L221" s="484"/>
      <c r="M221" s="484"/>
      <c r="N221" s="484"/>
      <c r="O221" s="484"/>
      <c r="P221" s="484"/>
      <c r="Q221" s="484"/>
      <c r="R221" s="484"/>
      <c r="S221" s="484"/>
      <c r="T221" s="484"/>
    </row>
    <row r="222" spans="1:20" ht="21.75" customHeight="1">
      <c r="A222" s="1631" t="s">
        <v>941</v>
      </c>
      <c r="B222" s="1988" t="s">
        <v>479</v>
      </c>
      <c r="C222" s="1989"/>
      <c r="D222" s="1989"/>
      <c r="E222" s="1989"/>
      <c r="F222" s="1990"/>
      <c r="G222" s="1253"/>
      <c r="H222" s="1215"/>
      <c r="I222" s="1216"/>
      <c r="J222" s="1602"/>
    </row>
    <row r="223" spans="1:20" s="274" customFormat="1" ht="6.75" customHeight="1">
      <c r="A223" s="1603"/>
      <c r="B223" s="1240"/>
      <c r="C223" s="1255"/>
      <c r="D223" s="1256"/>
      <c r="E223" s="1250"/>
      <c r="F223" s="1250"/>
      <c r="G223" s="1250"/>
      <c r="H223" s="1257"/>
      <c r="I223" s="1258"/>
      <c r="J223" s="1604"/>
      <c r="K223" s="484"/>
      <c r="L223" s="484"/>
      <c r="M223" s="484"/>
      <c r="N223" s="484"/>
      <c r="O223" s="484"/>
      <c r="P223" s="484"/>
      <c r="Q223" s="484"/>
      <c r="R223" s="484"/>
      <c r="S223" s="484"/>
      <c r="T223" s="484"/>
    </row>
    <row r="224" spans="1:20" ht="38.25" customHeight="1">
      <c r="A224" s="1614" t="s">
        <v>1314</v>
      </c>
      <c r="B224" s="1057">
        <v>91341</v>
      </c>
      <c r="C224" s="1159" t="s">
        <v>1409</v>
      </c>
      <c r="D224" s="1057" t="s">
        <v>81</v>
      </c>
      <c r="E224" s="1057" t="s">
        <v>1412</v>
      </c>
      <c r="F224" s="1057">
        <f>TRUNC(2*0.9*2.1,2)</f>
        <v>3.78</v>
      </c>
      <c r="G224" s="558">
        <f>TRUNC(2*0.9*2.1,2)</f>
        <v>3.78</v>
      </c>
      <c r="H224" s="560">
        <v>712.25</v>
      </c>
      <c r="I224" s="1239">
        <f t="shared" ref="I224:I231" si="24">TRUNC(H224*1.2824,2)</f>
        <v>913.38</v>
      </c>
      <c r="J224" s="1582">
        <f t="shared" ref="J224:J231" si="25">TRUNC(G224*I224,2)</f>
        <v>3452.57</v>
      </c>
      <c r="K224" s="485">
        <f>6.6*2+16.7*2+17*2+24+28*2+36*2+20*2+32.6+24+77.18</f>
        <v>406.38</v>
      </c>
    </row>
    <row r="225" spans="1:20" ht="60">
      <c r="A225" s="1614" t="s">
        <v>1814</v>
      </c>
      <c r="B225" s="558" t="s">
        <v>1714</v>
      </c>
      <c r="C225" s="557" t="s">
        <v>2178</v>
      </c>
      <c r="D225" s="1057" t="s">
        <v>8</v>
      </c>
      <c r="E225" s="1057" t="s">
        <v>1712</v>
      </c>
      <c r="F225" s="1057">
        <v>2</v>
      </c>
      <c r="G225" s="1057">
        <v>2</v>
      </c>
      <c r="H225" s="560">
        <f>'COMPOSIÇÕES DESSA PLANILHA'!H479</f>
        <v>82.84</v>
      </c>
      <c r="I225" s="501">
        <f t="shared" si="24"/>
        <v>106.23</v>
      </c>
      <c r="J225" s="1583">
        <f t="shared" si="25"/>
        <v>212.46</v>
      </c>
    </row>
    <row r="226" spans="1:20" s="274" customFormat="1" ht="63.75">
      <c r="A226" s="1614" t="s">
        <v>1315</v>
      </c>
      <c r="B226" s="558">
        <v>94573</v>
      </c>
      <c r="C226" s="1159" t="s">
        <v>1799</v>
      </c>
      <c r="D226" s="558" t="s">
        <v>81</v>
      </c>
      <c r="E226" s="754" t="s">
        <v>1417</v>
      </c>
      <c r="F226" s="558">
        <f>TRUNC(8*2*1.2,2)</f>
        <v>19.2</v>
      </c>
      <c r="G226" s="558">
        <f>TRUNC(8*2*1.2,2)</f>
        <v>19.2</v>
      </c>
      <c r="H226" s="1082">
        <v>555.94000000000005</v>
      </c>
      <c r="I226" s="501">
        <f t="shared" si="24"/>
        <v>712.93</v>
      </c>
      <c r="J226" s="1583">
        <f t="shared" si="25"/>
        <v>13688.25</v>
      </c>
      <c r="K226" s="484"/>
      <c r="L226" s="484"/>
      <c r="M226" s="484"/>
      <c r="N226" s="484"/>
      <c r="O226" s="484"/>
      <c r="P226" s="484"/>
      <c r="Q226" s="484"/>
      <c r="R226" s="484"/>
      <c r="S226" s="484"/>
      <c r="T226" s="484"/>
    </row>
    <row r="227" spans="1:20" ht="38.25">
      <c r="A227" s="1614" t="s">
        <v>1316</v>
      </c>
      <c r="B227" s="1057">
        <v>96116</v>
      </c>
      <c r="C227" s="1159" t="s">
        <v>190</v>
      </c>
      <c r="D227" s="1057" t="s">
        <v>81</v>
      </c>
      <c r="E227" s="1057" t="s">
        <v>1800</v>
      </c>
      <c r="F227" s="1057">
        <f>TRUNC(2*48+41.19+4*(3.18+0.85)*0.85+2*2*(8.15+0.85),2)</f>
        <v>186.89</v>
      </c>
      <c r="G227" s="1057">
        <f>TRUNC(2*48+41.19+4*(3.18+0.85)*0.85+2*2*(8.15+0.85),2)</f>
        <v>186.89</v>
      </c>
      <c r="H227" s="1260">
        <v>76.430000000000007</v>
      </c>
      <c r="I227" s="501">
        <f t="shared" si="24"/>
        <v>98.01</v>
      </c>
      <c r="J227" s="1583">
        <f t="shared" si="25"/>
        <v>18317.080000000002</v>
      </c>
    </row>
    <row r="228" spans="1:20" ht="25.5">
      <c r="A228" s="1614" t="s">
        <v>1317</v>
      </c>
      <c r="B228" s="1057">
        <v>96121</v>
      </c>
      <c r="C228" s="1159" t="s">
        <v>155</v>
      </c>
      <c r="D228" s="1057" t="s">
        <v>77</v>
      </c>
      <c r="E228" s="1057" t="s">
        <v>1423</v>
      </c>
      <c r="F228" s="1057" t="s">
        <v>1803</v>
      </c>
      <c r="G228" s="1057">
        <f>TRUNC((2*28+47.07+2*2*(8.15+0.85)+4*(3.18+0.85)),2)</f>
        <v>155.19</v>
      </c>
      <c r="H228" s="1260">
        <v>11.63</v>
      </c>
      <c r="I228" s="501">
        <f t="shared" si="24"/>
        <v>14.91</v>
      </c>
      <c r="J228" s="1583">
        <f t="shared" si="25"/>
        <v>2313.88</v>
      </c>
    </row>
    <row r="229" spans="1:20" ht="51" customHeight="1">
      <c r="A229" s="1614" t="s">
        <v>1801</v>
      </c>
      <c r="B229" s="1057" t="s">
        <v>1794</v>
      </c>
      <c r="C229" s="1159" t="s">
        <v>1795</v>
      </c>
      <c r="D229" s="1057" t="s">
        <v>77</v>
      </c>
      <c r="E229" s="1057" t="s">
        <v>1797</v>
      </c>
      <c r="F229" s="1057" t="s">
        <v>1802</v>
      </c>
      <c r="G229" s="1057">
        <f>TRUNC((2*2*(8.15+0.85)+4*(3.18+0.85)),2)</f>
        <v>52.12</v>
      </c>
      <c r="H229" s="1260">
        <f>'COMPOSIÇÕES DESSA PLANILHA'!H497</f>
        <v>35.81</v>
      </c>
      <c r="I229" s="501">
        <f t="shared" si="24"/>
        <v>45.92</v>
      </c>
      <c r="J229" s="1583">
        <f t="shared" si="25"/>
        <v>2393.35</v>
      </c>
      <c r="K229" s="276"/>
    </row>
    <row r="230" spans="1:20" ht="38.25">
      <c r="A230" s="1614" t="s">
        <v>1806</v>
      </c>
      <c r="B230" s="1057">
        <v>101965</v>
      </c>
      <c r="C230" s="1159" t="s">
        <v>1717</v>
      </c>
      <c r="D230" s="1057" t="s">
        <v>77</v>
      </c>
      <c r="E230" s="1057" t="s">
        <v>1804</v>
      </c>
      <c r="F230" s="1057" t="s">
        <v>1805</v>
      </c>
      <c r="G230" s="1057">
        <f>8*2</f>
        <v>16</v>
      </c>
      <c r="H230" s="1260">
        <v>123.61</v>
      </c>
      <c r="I230" s="501">
        <f t="shared" si="24"/>
        <v>158.51</v>
      </c>
      <c r="J230" s="1583">
        <f t="shared" si="25"/>
        <v>2536.16</v>
      </c>
      <c r="K230" s="476"/>
    </row>
    <row r="231" spans="1:20" s="1134" customFormat="1" ht="43.5" customHeight="1">
      <c r="A231" s="1614" t="s">
        <v>3123</v>
      </c>
      <c r="B231" s="1266">
        <v>90830</v>
      </c>
      <c r="C231" s="557" t="s">
        <v>3077</v>
      </c>
      <c r="D231" s="1057" t="s">
        <v>8</v>
      </c>
      <c r="E231" s="558" t="s">
        <v>3120</v>
      </c>
      <c r="F231" s="1057">
        <v>2</v>
      </c>
      <c r="G231" s="1057">
        <v>2</v>
      </c>
      <c r="H231" s="1260">
        <v>165.45</v>
      </c>
      <c r="I231" s="1135">
        <f t="shared" si="24"/>
        <v>212.17</v>
      </c>
      <c r="J231" s="1615">
        <f t="shared" si="25"/>
        <v>424.34</v>
      </c>
      <c r="K231" s="485"/>
      <c r="L231" s="485"/>
      <c r="M231" s="485"/>
      <c r="N231" s="485"/>
      <c r="O231" s="485"/>
      <c r="P231" s="485"/>
      <c r="Q231" s="485"/>
      <c r="R231" s="485"/>
      <c r="S231" s="485"/>
      <c r="T231" s="485"/>
    </row>
    <row r="232" spans="1:20" s="274" customFormat="1" ht="19.5" customHeight="1">
      <c r="A232" s="1581"/>
      <c r="B232" s="1217"/>
      <c r="C232" s="443"/>
      <c r="D232" s="1217"/>
      <c r="E232" s="462"/>
      <c r="F232" s="1217"/>
      <c r="G232" s="2038" t="s">
        <v>2144</v>
      </c>
      <c r="H232" s="2039"/>
      <c r="I232" s="2040"/>
      <c r="J232" s="1606">
        <f>SUM(J224:J231)</f>
        <v>43338.09</v>
      </c>
      <c r="K232" s="154" t="s">
        <v>1747</v>
      </c>
      <c r="L232" s="484"/>
      <c r="M232" s="484"/>
      <c r="N232" s="484"/>
      <c r="O232" s="484"/>
      <c r="P232" s="484"/>
      <c r="Q232" s="484"/>
      <c r="R232" s="484"/>
      <c r="S232" s="484"/>
      <c r="T232" s="484"/>
    </row>
    <row r="233" spans="1:20" s="274" customFormat="1" ht="7.5" customHeight="1">
      <c r="A233" s="1607"/>
      <c r="B233" s="1240"/>
      <c r="C233" s="1261"/>
      <c r="D233" s="1262"/>
      <c r="E233" s="1250"/>
      <c r="F233" s="1250"/>
      <c r="G233" s="1250"/>
      <c r="H233" s="1264"/>
      <c r="I233" s="1252"/>
      <c r="J233" s="1609"/>
      <c r="K233" s="484"/>
      <c r="L233" s="484"/>
      <c r="M233" s="484"/>
      <c r="N233" s="484"/>
      <c r="O233" s="484"/>
      <c r="P233" s="484"/>
      <c r="Q233" s="484"/>
      <c r="R233" s="484"/>
      <c r="S233" s="484"/>
      <c r="T233" s="484"/>
    </row>
    <row r="234" spans="1:20" ht="21.75" customHeight="1">
      <c r="A234" s="1601" t="s">
        <v>942</v>
      </c>
      <c r="B234" s="1988" t="s">
        <v>602</v>
      </c>
      <c r="C234" s="1989"/>
      <c r="D234" s="1989"/>
      <c r="E234" s="1989"/>
      <c r="F234" s="1990"/>
      <c r="G234" s="1253"/>
      <c r="H234" s="1215"/>
      <c r="I234" s="1216"/>
      <c r="J234" s="1602"/>
    </row>
    <row r="235" spans="1:20" s="274" customFormat="1" ht="6.75" customHeight="1">
      <c r="A235" s="1603"/>
      <c r="B235" s="1240"/>
      <c r="C235" s="1255"/>
      <c r="D235" s="1256"/>
      <c r="E235" s="1250"/>
      <c r="F235" s="1250"/>
      <c r="G235" s="1250"/>
      <c r="H235" s="1257"/>
      <c r="I235" s="1258"/>
      <c r="J235" s="1604"/>
      <c r="K235" s="484"/>
      <c r="L235" s="484"/>
      <c r="M235" s="484"/>
      <c r="N235" s="484"/>
      <c r="O235" s="484"/>
      <c r="P235" s="484"/>
      <c r="Q235" s="484"/>
      <c r="R235" s="484"/>
      <c r="S235" s="484"/>
      <c r="T235" s="484"/>
    </row>
    <row r="236" spans="1:20" s="318" customFormat="1" ht="25.5" customHeight="1">
      <c r="A236" s="1590" t="s">
        <v>1811</v>
      </c>
      <c r="B236" s="462">
        <v>88495</v>
      </c>
      <c r="C236" s="443" t="s">
        <v>162</v>
      </c>
      <c r="D236" s="1217" t="s">
        <v>81</v>
      </c>
      <c r="E236" s="1217" t="s">
        <v>1807</v>
      </c>
      <c r="F236" s="1217">
        <f t="shared" ref="F236:G238" si="26">246.18+146.87</f>
        <v>393.05</v>
      </c>
      <c r="G236" s="1217">
        <f t="shared" si="26"/>
        <v>393.05</v>
      </c>
      <c r="H236" s="560">
        <v>9.82</v>
      </c>
      <c r="I236" s="1239">
        <f>TRUNC(H236*1.2824,2)</f>
        <v>12.59</v>
      </c>
      <c r="J236" s="1583">
        <f>TRUNC(G236*I236,2)</f>
        <v>4948.49</v>
      </c>
    </row>
    <row r="237" spans="1:20" s="318" customFormat="1" ht="30">
      <c r="A237" s="1590" t="s">
        <v>1812</v>
      </c>
      <c r="B237" s="462">
        <v>88485</v>
      </c>
      <c r="C237" s="1155" t="s">
        <v>166</v>
      </c>
      <c r="D237" s="1217" t="s">
        <v>20</v>
      </c>
      <c r="E237" s="1217" t="s">
        <v>1807</v>
      </c>
      <c r="F237" s="1217">
        <f t="shared" si="26"/>
        <v>393.05</v>
      </c>
      <c r="G237" s="1217">
        <f t="shared" si="26"/>
        <v>393.05</v>
      </c>
      <c r="H237" s="560">
        <v>1.75</v>
      </c>
      <c r="I237" s="501">
        <f>TRUNC(H237*1.2824,2)</f>
        <v>2.2400000000000002</v>
      </c>
      <c r="J237" s="1583">
        <f>TRUNC(G237*I237,2)</f>
        <v>880.43</v>
      </c>
    </row>
    <row r="238" spans="1:20" s="318" customFormat="1" ht="26.25" customHeight="1">
      <c r="A238" s="1590" t="s">
        <v>1813</v>
      </c>
      <c r="B238" s="462">
        <v>88489</v>
      </c>
      <c r="C238" s="789" t="s">
        <v>196</v>
      </c>
      <c r="D238" s="1217" t="s">
        <v>20</v>
      </c>
      <c r="E238" s="1217" t="s">
        <v>1807</v>
      </c>
      <c r="F238" s="1217">
        <f t="shared" si="26"/>
        <v>393.05</v>
      </c>
      <c r="G238" s="1217">
        <f t="shared" si="26"/>
        <v>393.05</v>
      </c>
      <c r="H238" s="560">
        <v>12.41</v>
      </c>
      <c r="I238" s="501">
        <f>TRUNC(H238*1.2824,2)</f>
        <v>15.91</v>
      </c>
      <c r="J238" s="1583">
        <f>TRUNC(G238*I238,2)</f>
        <v>6253.42</v>
      </c>
    </row>
    <row r="239" spans="1:20" s="274" customFormat="1" ht="17.25" customHeight="1">
      <c r="A239" s="1581"/>
      <c r="B239" s="1217"/>
      <c r="C239" s="443"/>
      <c r="D239" s="1217"/>
      <c r="E239" s="462"/>
      <c r="F239" s="1217"/>
      <c r="G239" s="2038" t="s">
        <v>2144</v>
      </c>
      <c r="H239" s="2039"/>
      <c r="I239" s="2040"/>
      <c r="J239" s="1606">
        <f>SUM(J236:J238)</f>
        <v>12082.34</v>
      </c>
      <c r="K239" s="484" t="s">
        <v>1747</v>
      </c>
      <c r="L239" s="484"/>
      <c r="M239" s="484"/>
      <c r="N239" s="484"/>
      <c r="O239" s="484"/>
      <c r="P239" s="484"/>
      <c r="Q239" s="484"/>
      <c r="R239" s="484"/>
      <c r="S239" s="484"/>
      <c r="T239" s="484"/>
    </row>
    <row r="240" spans="1:20" s="274" customFormat="1" ht="7.5" customHeight="1">
      <c r="A240" s="1577"/>
      <c r="B240" s="1240"/>
      <c r="C240" s="1261"/>
      <c r="D240" s="1262"/>
      <c r="E240" s="1250"/>
      <c r="F240" s="1250"/>
      <c r="G240" s="1250"/>
      <c r="H240" s="1264"/>
      <c r="I240" s="1252"/>
      <c r="J240" s="1609"/>
      <c r="K240" s="484"/>
      <c r="L240" s="484"/>
      <c r="M240" s="484"/>
      <c r="N240" s="484"/>
      <c r="O240" s="484"/>
      <c r="P240" s="484"/>
      <c r="Q240" s="484"/>
      <c r="R240" s="484"/>
      <c r="S240" s="484"/>
      <c r="T240" s="484"/>
    </row>
    <row r="241" spans="1:20" ht="21.75" customHeight="1">
      <c r="A241" s="1601" t="s">
        <v>1510</v>
      </c>
      <c r="B241" s="1988" t="s">
        <v>1677</v>
      </c>
      <c r="C241" s="1989"/>
      <c r="D241" s="1989"/>
      <c r="E241" s="1989"/>
      <c r="F241" s="1990"/>
      <c r="G241" s="1253"/>
      <c r="H241" s="1215"/>
      <c r="I241" s="1216"/>
      <c r="J241" s="1602"/>
    </row>
    <row r="242" spans="1:20" s="274" customFormat="1" ht="6.75" customHeight="1">
      <c r="A242" s="1577"/>
      <c r="B242" s="1240"/>
      <c r="C242" s="1255"/>
      <c r="D242" s="1256"/>
      <c r="E242" s="1250"/>
      <c r="F242" s="1250"/>
      <c r="G242" s="1250"/>
      <c r="H242" s="1257"/>
      <c r="I242" s="1258"/>
      <c r="J242" s="1604"/>
      <c r="K242" s="484"/>
      <c r="L242" s="484"/>
      <c r="M242" s="484"/>
      <c r="N242" s="484"/>
      <c r="O242" s="484"/>
      <c r="P242" s="484"/>
      <c r="Q242" s="484"/>
      <c r="R242" s="484"/>
      <c r="S242" s="484"/>
      <c r="T242" s="484"/>
    </row>
    <row r="243" spans="1:20" s="489" customFormat="1" ht="33.75" customHeight="1">
      <c r="A243" s="1614" t="s">
        <v>1514</v>
      </c>
      <c r="B243" s="1285" t="s">
        <v>1691</v>
      </c>
      <c r="C243" s="789" t="s">
        <v>1688</v>
      </c>
      <c r="D243" s="1263" t="s">
        <v>81</v>
      </c>
      <c r="E243" s="1250" t="s">
        <v>1692</v>
      </c>
      <c r="F243" s="1132" t="s">
        <v>1809</v>
      </c>
      <c r="G243" s="1132">
        <f>TRUNC((9.96+0.51+4*0.75)*0.25+0.75*0.75+0.5*0.75,2)</f>
        <v>4.3</v>
      </c>
      <c r="H243" s="1286">
        <f>'COMPOSIÇÕES DESSA PLANILHA'!H451</f>
        <v>105.32</v>
      </c>
      <c r="I243" s="501">
        <f>TRUNC(H243*1.2824,2)</f>
        <v>135.06</v>
      </c>
      <c r="J243" s="1583">
        <f>TRUNC(G243*I243,2)</f>
        <v>580.75</v>
      </c>
      <c r="K243" s="154"/>
      <c r="L243" s="154"/>
      <c r="M243" s="488"/>
      <c r="N243" s="488"/>
      <c r="O243" s="488"/>
      <c r="P243" s="488"/>
      <c r="Q243" s="488"/>
      <c r="R243" s="488"/>
      <c r="S243" s="488"/>
      <c r="T243" s="488"/>
    </row>
    <row r="244" spans="1:20" s="318" customFormat="1" ht="12.75" customHeight="1">
      <c r="A244" s="1590"/>
      <c r="B244" s="462"/>
      <c r="C244" s="1290"/>
      <c r="D244" s="1140"/>
      <c r="E244" s="1140"/>
      <c r="F244" s="1140"/>
      <c r="G244" s="2038" t="s">
        <v>2144</v>
      </c>
      <c r="H244" s="2039"/>
      <c r="I244" s="2040"/>
      <c r="J244" s="1606">
        <f>SUM(J243:J243)</f>
        <v>580.75</v>
      </c>
      <c r="K244" s="487" t="s">
        <v>1816</v>
      </c>
      <c r="L244" s="487"/>
      <c r="M244" s="250"/>
      <c r="N244" s="250"/>
      <c r="O244" s="250"/>
      <c r="P244" s="250"/>
      <c r="Q244" s="250"/>
      <c r="R244" s="250"/>
      <c r="S244" s="250"/>
      <c r="T244" s="250"/>
    </row>
    <row r="245" spans="1:20" s="274" customFormat="1" ht="7.5" customHeight="1">
      <c r="A245" s="1577"/>
      <c r="B245" s="1240"/>
      <c r="C245" s="1261"/>
      <c r="D245" s="1262"/>
      <c r="E245" s="1250"/>
      <c r="F245" s="1250"/>
      <c r="G245" s="1250"/>
      <c r="H245" s="1264"/>
      <c r="I245" s="1252"/>
      <c r="J245" s="1609"/>
      <c r="K245" s="484"/>
      <c r="L245" s="484"/>
      <c r="M245" s="484"/>
      <c r="N245" s="484"/>
      <c r="O245" s="484"/>
      <c r="P245" s="484"/>
      <c r="Q245" s="484"/>
      <c r="R245" s="484"/>
      <c r="S245" s="484"/>
      <c r="T245" s="484"/>
    </row>
    <row r="246" spans="1:20" ht="21.75" customHeight="1">
      <c r="A246" s="1595" t="s">
        <v>1697</v>
      </c>
      <c r="B246" s="1988" t="s">
        <v>767</v>
      </c>
      <c r="C246" s="1989"/>
      <c r="D246" s="1989"/>
      <c r="E246" s="1989"/>
      <c r="F246" s="1990"/>
      <c r="G246" s="1253"/>
      <c r="H246" s="1215"/>
      <c r="I246" s="1216"/>
      <c r="J246" s="1602"/>
    </row>
    <row r="247" spans="1:20" s="274" customFormat="1" ht="6.75" customHeight="1">
      <c r="A247" s="1577"/>
      <c r="B247" s="1240"/>
      <c r="C247" s="1255"/>
      <c r="D247" s="1256"/>
      <c r="E247" s="1250"/>
      <c r="F247" s="1250"/>
      <c r="G247" s="1250"/>
      <c r="H247" s="1257"/>
      <c r="I247" s="1258"/>
      <c r="J247" s="1604"/>
      <c r="K247" s="484"/>
      <c r="L247" s="484"/>
      <c r="M247" s="484"/>
      <c r="N247" s="484"/>
      <c r="O247" s="484"/>
      <c r="P247" s="484"/>
      <c r="Q247" s="484"/>
      <c r="R247" s="484"/>
      <c r="S247" s="484"/>
      <c r="T247" s="484"/>
    </row>
    <row r="248" spans="1:20" s="489" customFormat="1" ht="15">
      <c r="A248" s="1614" t="s">
        <v>2149</v>
      </c>
      <c r="B248" s="1285">
        <v>99824</v>
      </c>
      <c r="C248" s="789" t="s">
        <v>775</v>
      </c>
      <c r="D248" s="1263" t="s">
        <v>81</v>
      </c>
      <c r="E248" s="1217" t="s">
        <v>1896</v>
      </c>
      <c r="F248" s="1263" t="s">
        <v>1895</v>
      </c>
      <c r="G248" s="1263">
        <f>TRUNC(2*0.9*2.1,2)*2</f>
        <v>7.56</v>
      </c>
      <c r="H248" s="1286">
        <v>1.85</v>
      </c>
      <c r="I248" s="501">
        <f>TRUNC(H248*1.2824,2)</f>
        <v>2.37</v>
      </c>
      <c r="J248" s="1583">
        <f>TRUNC(G248*I248,2)</f>
        <v>17.91</v>
      </c>
      <c r="K248" s="154"/>
      <c r="L248" s="154"/>
      <c r="M248" s="488"/>
      <c r="N248" s="488"/>
      <c r="O248" s="488"/>
      <c r="P248" s="488"/>
      <c r="Q248" s="488"/>
      <c r="R248" s="488"/>
      <c r="S248" s="488"/>
      <c r="T248" s="488"/>
    </row>
    <row r="249" spans="1:20" s="489" customFormat="1" ht="30">
      <c r="A249" s="1614" t="s">
        <v>2150</v>
      </c>
      <c r="B249" s="1285">
        <v>99814</v>
      </c>
      <c r="C249" s="789" t="s">
        <v>1810</v>
      </c>
      <c r="D249" s="1263" t="s">
        <v>81</v>
      </c>
      <c r="E249" s="1217" t="s">
        <v>1815</v>
      </c>
      <c r="F249" s="480" t="s">
        <v>1424</v>
      </c>
      <c r="G249" s="1132">
        <f>G216</f>
        <v>137.19</v>
      </c>
      <c r="H249" s="1286">
        <v>1.48</v>
      </c>
      <c r="I249" s="501">
        <f>TRUNC(H249*1.2824,2)</f>
        <v>1.89</v>
      </c>
      <c r="J249" s="1583">
        <f>TRUNC(G249*I249,2)</f>
        <v>259.27999999999997</v>
      </c>
      <c r="K249" s="154"/>
      <c r="L249" s="154"/>
      <c r="M249" s="488"/>
      <c r="N249" s="488"/>
      <c r="O249" s="488"/>
      <c r="P249" s="488"/>
      <c r="Q249" s="488"/>
      <c r="R249" s="488"/>
      <c r="S249" s="488"/>
      <c r="T249" s="488"/>
    </row>
    <row r="250" spans="1:20" s="491" customFormat="1" ht="30">
      <c r="A250" s="1614" t="s">
        <v>2151</v>
      </c>
      <c r="B250" s="1288">
        <v>99821</v>
      </c>
      <c r="C250" s="1265" t="s">
        <v>768</v>
      </c>
      <c r="D250" s="480" t="s">
        <v>81</v>
      </c>
      <c r="E250" s="1217" t="s">
        <v>1897</v>
      </c>
      <c r="F250" s="1217" t="s">
        <v>1898</v>
      </c>
      <c r="G250" s="1217">
        <f>TRUNC(8*2*1.2,2)*2</f>
        <v>38.4</v>
      </c>
      <c r="H250" s="560">
        <v>2.21</v>
      </c>
      <c r="I250" s="501">
        <f>TRUNC(H250*1.2824,2)</f>
        <v>2.83</v>
      </c>
      <c r="J250" s="1583">
        <f>TRUNC(G250*I250,2)</f>
        <v>108.67</v>
      </c>
      <c r="K250" s="154"/>
      <c r="L250" s="154"/>
      <c r="M250" s="490"/>
      <c r="N250" s="490"/>
      <c r="O250" s="490"/>
      <c r="P250" s="490"/>
      <c r="Q250" s="490"/>
      <c r="R250" s="490"/>
      <c r="S250" s="490"/>
      <c r="T250" s="490"/>
    </row>
    <row r="251" spans="1:20" s="318" customFormat="1" ht="12.75" customHeight="1">
      <c r="A251" s="1590"/>
      <c r="B251" s="462"/>
      <c r="C251" s="1265"/>
      <c r="D251" s="1140"/>
      <c r="E251" s="1217"/>
      <c r="F251" s="1217"/>
      <c r="G251" s="2038" t="s">
        <v>2144</v>
      </c>
      <c r="H251" s="2039"/>
      <c r="I251" s="2040"/>
      <c r="J251" s="1606">
        <f>SUM(J248:J250)</f>
        <v>385.86</v>
      </c>
      <c r="K251" s="487"/>
      <c r="L251" s="487"/>
      <c r="M251" s="250"/>
      <c r="N251" s="250"/>
      <c r="O251" s="250"/>
      <c r="P251" s="250"/>
      <c r="Q251" s="250"/>
      <c r="R251" s="250"/>
      <c r="S251" s="250"/>
      <c r="T251" s="250"/>
    </row>
    <row r="252" spans="1:20" s="274" customFormat="1" ht="6.75" customHeight="1">
      <c r="A252" s="1607"/>
      <c r="B252" s="1240"/>
      <c r="C252" s="1261"/>
      <c r="D252" s="1262"/>
      <c r="E252" s="1250"/>
      <c r="F252" s="1250"/>
      <c r="G252" s="1250"/>
      <c r="H252" s="1264"/>
      <c r="I252" s="1252"/>
      <c r="J252" s="1609"/>
      <c r="K252" s="484"/>
      <c r="L252" s="484"/>
      <c r="M252" s="484"/>
      <c r="N252" s="484"/>
      <c r="O252" s="484"/>
      <c r="P252" s="484"/>
      <c r="Q252" s="484"/>
      <c r="R252" s="484"/>
      <c r="S252" s="484"/>
      <c r="T252" s="484"/>
    </row>
    <row r="253" spans="1:20" ht="21.75" customHeight="1">
      <c r="A253" s="1626"/>
      <c r="B253" s="1311"/>
      <c r="C253" s="1186"/>
      <c r="D253" s="1187"/>
      <c r="E253" s="1187"/>
      <c r="F253" s="1273"/>
      <c r="G253" s="1980" t="s">
        <v>2152</v>
      </c>
      <c r="H253" s="1981"/>
      <c r="I253" s="1982"/>
      <c r="J253" s="1584">
        <f>J185+J199+J208+J220+J232+J239+J244+J251</f>
        <v>192551.91</v>
      </c>
      <c r="K253" s="154" t="s">
        <v>105</v>
      </c>
      <c r="L253" s="154"/>
      <c r="M253" s="154"/>
      <c r="N253" s="154"/>
      <c r="O253" s="154"/>
      <c r="P253" s="154"/>
      <c r="Q253" s="154"/>
      <c r="R253" s="154"/>
      <c r="S253" s="154"/>
      <c r="T253" s="154"/>
    </row>
    <row r="254" spans="1:20" s="504" customFormat="1" ht="6.75" customHeight="1">
      <c r="A254" s="1594"/>
      <c r="B254" s="1229"/>
      <c r="C254" s="1229"/>
      <c r="D254" s="1229"/>
      <c r="E254" s="1229"/>
      <c r="F254" s="1229"/>
      <c r="G254" s="1229"/>
      <c r="H254" s="1230"/>
      <c r="I254" s="1231"/>
      <c r="J254" s="1586"/>
    </row>
    <row r="255" spans="1:20" s="504" customFormat="1" ht="29.25" customHeight="1">
      <c r="A255" s="1627">
        <v>5</v>
      </c>
      <c r="B255" s="1980" t="s">
        <v>982</v>
      </c>
      <c r="C255" s="1981"/>
      <c r="D255" s="1982"/>
      <c r="E255" s="2056" t="s">
        <v>1026</v>
      </c>
      <c r="F255" s="2057"/>
      <c r="G255" s="1250"/>
      <c r="H255" s="1292"/>
      <c r="I255" s="1293"/>
      <c r="J255" s="1628"/>
    </row>
    <row r="256" spans="1:20" s="504" customFormat="1" ht="6.75" customHeight="1">
      <c r="A256" s="1597"/>
      <c r="B256" s="1228"/>
      <c r="C256" s="1228"/>
      <c r="D256" s="1228"/>
      <c r="E256" s="1228"/>
      <c r="F256" s="1228"/>
      <c r="G256" s="1294"/>
      <c r="H256" s="1295"/>
      <c r="I256" s="1296"/>
      <c r="J256" s="1629"/>
    </row>
    <row r="257" spans="1:20" s="274" customFormat="1" ht="6.75" customHeight="1">
      <c r="A257" s="1577"/>
      <c r="B257" s="1311"/>
      <c r="C257" s="1212"/>
      <c r="D257" s="1213"/>
      <c r="E257" s="1214"/>
      <c r="F257" s="1214"/>
      <c r="G257" s="1214"/>
      <c r="H257" s="1215"/>
      <c r="I257" s="1216"/>
      <c r="J257" s="1578"/>
      <c r="K257" s="484"/>
      <c r="L257" s="484"/>
      <c r="M257" s="484"/>
      <c r="N257" s="484"/>
      <c r="O257" s="484"/>
      <c r="P257" s="484"/>
      <c r="Q257" s="484"/>
      <c r="R257" s="484"/>
      <c r="S257" s="484"/>
      <c r="T257" s="484"/>
    </row>
    <row r="258" spans="1:20" ht="21.75" customHeight="1">
      <c r="A258" s="1601" t="s">
        <v>974</v>
      </c>
      <c r="B258" s="1995" t="s">
        <v>1508</v>
      </c>
      <c r="C258" s="1996"/>
      <c r="D258" s="1996"/>
      <c r="E258" s="1996"/>
      <c r="F258" s="2007"/>
      <c r="G258" s="1253"/>
      <c r="H258" s="1215"/>
      <c r="I258" s="1216"/>
      <c r="J258" s="1602"/>
    </row>
    <row r="259" spans="1:20" s="274" customFormat="1" ht="6.75" customHeight="1">
      <c r="A259" s="1603"/>
      <c r="B259" s="1240"/>
      <c r="C259" s="1255"/>
      <c r="D259" s="1256"/>
      <c r="E259" s="1250"/>
      <c r="F259" s="1250"/>
      <c r="G259" s="1250"/>
      <c r="H259" s="1257"/>
      <c r="I259" s="1258"/>
      <c r="J259" s="1604"/>
      <c r="K259" s="484"/>
      <c r="L259" s="484"/>
      <c r="M259" s="484"/>
      <c r="N259" s="484"/>
      <c r="O259" s="484"/>
      <c r="P259" s="484"/>
      <c r="Q259" s="484"/>
      <c r="R259" s="484"/>
      <c r="S259" s="484"/>
      <c r="T259" s="484"/>
    </row>
    <row r="260" spans="1:20" s="274" customFormat="1" ht="33.75" customHeight="1">
      <c r="A260" s="2042" t="s">
        <v>975</v>
      </c>
      <c r="B260" s="2036">
        <v>99059</v>
      </c>
      <c r="C260" s="2044" t="s">
        <v>898</v>
      </c>
      <c r="D260" s="1259" t="s">
        <v>473</v>
      </c>
      <c r="E260" s="462" t="s">
        <v>879</v>
      </c>
      <c r="F260" s="462">
        <f>TRUNC((4*8+3*6.3),2)</f>
        <v>50.9</v>
      </c>
      <c r="G260" s="2036">
        <f>50.9+28</f>
        <v>78.900000000000006</v>
      </c>
      <c r="H260" s="2058">
        <v>47.45</v>
      </c>
      <c r="I260" s="2048">
        <f>TRUNC(H260*1.2824,2)</f>
        <v>60.84</v>
      </c>
      <c r="J260" s="2031">
        <f>TRUNC(G260*I260,2)</f>
        <v>4800.2700000000004</v>
      </c>
      <c r="K260" s="484"/>
      <c r="L260" s="484"/>
      <c r="M260" s="484"/>
      <c r="N260" s="484"/>
      <c r="O260" s="484"/>
      <c r="P260" s="484"/>
      <c r="Q260" s="484"/>
      <c r="R260" s="484"/>
      <c r="S260" s="484"/>
      <c r="T260" s="484"/>
    </row>
    <row r="261" spans="1:20" s="274" customFormat="1" ht="39.75" customHeight="1">
      <c r="A261" s="2043"/>
      <c r="B261" s="2037"/>
      <c r="C261" s="2045"/>
      <c r="D261" s="1259" t="s">
        <v>473</v>
      </c>
      <c r="E261" s="462" t="s">
        <v>1022</v>
      </c>
      <c r="F261" s="462">
        <f>TRUNC((8+8+6*2),2)</f>
        <v>28</v>
      </c>
      <c r="G261" s="2037"/>
      <c r="H261" s="2059"/>
      <c r="I261" s="2049"/>
      <c r="J261" s="2032"/>
      <c r="K261" s="484"/>
      <c r="L261" s="484"/>
      <c r="M261" s="484"/>
      <c r="N261" s="484"/>
      <c r="O261" s="484"/>
      <c r="P261" s="484"/>
      <c r="Q261" s="484"/>
      <c r="R261" s="484"/>
      <c r="S261" s="484"/>
      <c r="T261" s="484"/>
    </row>
    <row r="262" spans="1:20" s="274" customFormat="1" ht="57.75" customHeight="1">
      <c r="A262" s="1605" t="s">
        <v>1225</v>
      </c>
      <c r="B262" s="462">
        <v>93358</v>
      </c>
      <c r="C262" s="443" t="s">
        <v>885</v>
      </c>
      <c r="D262" s="462" t="s">
        <v>88</v>
      </c>
      <c r="E262" s="462" t="s">
        <v>901</v>
      </c>
      <c r="F262" s="462" t="s">
        <v>1017</v>
      </c>
      <c r="G262" s="462">
        <f>TRUNC((50.9*0.25*0.25)+(28*0.2*0.2)+(13*0.81),2)</f>
        <v>14.83</v>
      </c>
      <c r="H262" s="560">
        <v>63.37</v>
      </c>
      <c r="I262" s="501">
        <f t="shared" ref="I262:I275" si="27">TRUNC(H262*1.2824,2)</f>
        <v>81.260000000000005</v>
      </c>
      <c r="J262" s="1583">
        <f t="shared" ref="J262:J276" si="28">TRUNC(G262*I262,2)</f>
        <v>1205.08</v>
      </c>
      <c r="K262" s="484"/>
      <c r="L262" s="484"/>
      <c r="M262" s="484"/>
      <c r="N262" s="484"/>
      <c r="O262" s="484"/>
      <c r="P262" s="484"/>
      <c r="Q262" s="484"/>
      <c r="R262" s="484"/>
      <c r="S262" s="484"/>
      <c r="T262" s="484"/>
    </row>
    <row r="263" spans="1:20" s="274" customFormat="1" ht="38.25">
      <c r="A263" s="1605" t="s">
        <v>1226</v>
      </c>
      <c r="B263" s="462">
        <v>101616</v>
      </c>
      <c r="C263" s="443" t="s">
        <v>167</v>
      </c>
      <c r="D263" s="462" t="s">
        <v>20</v>
      </c>
      <c r="E263" s="462" t="s">
        <v>896</v>
      </c>
      <c r="F263" s="462" t="s">
        <v>1018</v>
      </c>
      <c r="G263" s="462">
        <f>TRUNC((50.9*0.25)+(28*0.2)+(13*0.81),2)</f>
        <v>28.85</v>
      </c>
      <c r="H263" s="1082">
        <v>4.6100000000000003</v>
      </c>
      <c r="I263" s="501">
        <f t="shared" si="27"/>
        <v>5.91</v>
      </c>
      <c r="J263" s="1583">
        <f t="shared" si="28"/>
        <v>170.5</v>
      </c>
      <c r="K263" s="484"/>
      <c r="L263" s="484"/>
      <c r="M263" s="484"/>
      <c r="N263" s="484"/>
      <c r="O263" s="484"/>
      <c r="P263" s="484"/>
      <c r="Q263" s="484"/>
      <c r="R263" s="484"/>
      <c r="S263" s="484"/>
      <c r="T263" s="484"/>
    </row>
    <row r="264" spans="1:20" s="274" customFormat="1" ht="51">
      <c r="A264" s="1605" t="s">
        <v>1227</v>
      </c>
      <c r="B264" s="462">
        <v>101176</v>
      </c>
      <c r="C264" s="443" t="s">
        <v>897</v>
      </c>
      <c r="D264" s="462" t="s">
        <v>77</v>
      </c>
      <c r="E264" s="480" t="s">
        <v>1038</v>
      </c>
      <c r="F264" s="480">
        <v>7</v>
      </c>
      <c r="G264" s="462">
        <v>7</v>
      </c>
      <c r="H264" s="560">
        <v>130.66</v>
      </c>
      <c r="I264" s="501">
        <f t="shared" si="27"/>
        <v>167.55</v>
      </c>
      <c r="J264" s="1583">
        <f t="shared" si="28"/>
        <v>1172.8499999999999</v>
      </c>
      <c r="K264" s="484"/>
      <c r="L264" s="484"/>
      <c r="M264" s="484"/>
      <c r="N264" s="484"/>
      <c r="O264" s="484"/>
      <c r="P264" s="484"/>
      <c r="Q264" s="484"/>
      <c r="R264" s="484"/>
      <c r="S264" s="484"/>
      <c r="T264" s="484"/>
    </row>
    <row r="265" spans="1:20" s="274" customFormat="1" ht="124.5" customHeight="1">
      <c r="A265" s="1605" t="s">
        <v>1228</v>
      </c>
      <c r="B265" s="462">
        <v>96995</v>
      </c>
      <c r="C265" s="443" t="s">
        <v>186</v>
      </c>
      <c r="D265" s="1140" t="s">
        <v>81</v>
      </c>
      <c r="E265" s="462" t="s">
        <v>1028</v>
      </c>
      <c r="F265" s="462" t="s">
        <v>1029</v>
      </c>
      <c r="G265" s="462">
        <f>TRUNC((14.83)-((50.9*0.03*0.25+28*0.03*0.2+13*0.81*0.03)+(50.9*0.15*(0.25-0.03))+(28*0.12*(0.25-0.03))+(13*0.203)+(13*0.5*0.12*0.3)),2)</f>
        <v>8.67</v>
      </c>
      <c r="H265" s="1082">
        <v>38.42</v>
      </c>
      <c r="I265" s="501">
        <f t="shared" si="27"/>
        <v>49.26</v>
      </c>
      <c r="J265" s="1583">
        <f t="shared" si="28"/>
        <v>427.08</v>
      </c>
      <c r="K265" s="484"/>
      <c r="L265" s="484"/>
      <c r="M265" s="484"/>
      <c r="N265" s="484"/>
      <c r="O265" s="484"/>
      <c r="P265" s="484"/>
      <c r="Q265" s="484"/>
      <c r="R265" s="484"/>
      <c r="S265" s="484"/>
      <c r="T265" s="484"/>
    </row>
    <row r="266" spans="1:20" s="274" customFormat="1" ht="38.25">
      <c r="A266" s="1605" t="s">
        <v>1229</v>
      </c>
      <c r="B266" s="1140">
        <v>96535</v>
      </c>
      <c r="C266" s="443" t="s">
        <v>886</v>
      </c>
      <c r="D266" s="462" t="s">
        <v>81</v>
      </c>
      <c r="E266" s="462" t="s">
        <v>887</v>
      </c>
      <c r="F266" s="462" t="s">
        <v>904</v>
      </c>
      <c r="G266" s="462">
        <f>TRUNC(13*(2*0.85+2*0.8)*0.1/4,2)</f>
        <v>1.07</v>
      </c>
      <c r="H266" s="560">
        <v>120.99</v>
      </c>
      <c r="I266" s="501">
        <f t="shared" si="27"/>
        <v>155.15</v>
      </c>
      <c r="J266" s="1583">
        <f t="shared" si="28"/>
        <v>166.01</v>
      </c>
      <c r="K266" s="484"/>
      <c r="L266" s="484"/>
      <c r="M266" s="484"/>
      <c r="N266" s="484"/>
      <c r="O266" s="484"/>
      <c r="P266" s="484"/>
      <c r="Q266" s="484"/>
      <c r="R266" s="484"/>
      <c r="S266" s="484"/>
      <c r="T266" s="484"/>
    </row>
    <row r="267" spans="1:20" s="274" customFormat="1" ht="38.25">
      <c r="A267" s="1605" t="s">
        <v>1525</v>
      </c>
      <c r="B267" s="462">
        <v>96536</v>
      </c>
      <c r="C267" s="443" t="s">
        <v>890</v>
      </c>
      <c r="D267" s="1140" t="s">
        <v>81</v>
      </c>
      <c r="E267" s="462" t="s">
        <v>907</v>
      </c>
      <c r="F267" s="462" t="s">
        <v>1019</v>
      </c>
      <c r="G267" s="462">
        <f>TRUNC(((50.9*2*0.3+28*2*0.2)/4),2)</f>
        <v>10.43</v>
      </c>
      <c r="H267" s="1082">
        <v>63.36</v>
      </c>
      <c r="I267" s="501">
        <f t="shared" si="27"/>
        <v>81.25</v>
      </c>
      <c r="J267" s="1583">
        <f t="shared" si="28"/>
        <v>847.43</v>
      </c>
      <c r="K267" s="484"/>
      <c r="L267" s="484"/>
      <c r="M267" s="484"/>
      <c r="N267" s="484"/>
      <c r="O267" s="484"/>
      <c r="P267" s="484"/>
      <c r="Q267" s="484"/>
      <c r="R267" s="484"/>
      <c r="S267" s="484"/>
      <c r="T267" s="484"/>
    </row>
    <row r="268" spans="1:20" s="274" customFormat="1" ht="51.75" customHeight="1">
      <c r="A268" s="1605" t="s">
        <v>1526</v>
      </c>
      <c r="B268" s="480">
        <v>92413</v>
      </c>
      <c r="C268" s="789" t="s">
        <v>892</v>
      </c>
      <c r="D268" s="462" t="s">
        <v>81</v>
      </c>
      <c r="E268" s="462" t="s">
        <v>912</v>
      </c>
      <c r="F268" s="462" t="s">
        <v>911</v>
      </c>
      <c r="G268" s="462">
        <f>TRUNC(13*2*(0.2+0.3)*0.5/4,2)</f>
        <v>1.62</v>
      </c>
      <c r="H268" s="560">
        <v>98.8</v>
      </c>
      <c r="I268" s="501">
        <f t="shared" si="27"/>
        <v>126.7</v>
      </c>
      <c r="J268" s="1583">
        <f t="shared" si="28"/>
        <v>205.25</v>
      </c>
      <c r="K268" s="484"/>
      <c r="L268" s="484"/>
      <c r="M268" s="484"/>
      <c r="N268" s="484"/>
      <c r="O268" s="484"/>
      <c r="P268" s="484"/>
      <c r="Q268" s="484"/>
      <c r="R268" s="484"/>
      <c r="S268" s="484"/>
      <c r="T268" s="484"/>
    </row>
    <row r="269" spans="1:20" s="274" customFormat="1" ht="51">
      <c r="A269" s="1605" t="s">
        <v>1527</v>
      </c>
      <c r="B269" s="480">
        <v>96543</v>
      </c>
      <c r="C269" s="789" t="s">
        <v>3219</v>
      </c>
      <c r="D269" s="462" t="s">
        <v>83</v>
      </c>
      <c r="E269" s="462" t="s">
        <v>1069</v>
      </c>
      <c r="F269" s="462" t="s">
        <v>1070</v>
      </c>
      <c r="G269" s="462">
        <f>TRUNC((50.9/0.2*0.84+28/0.16*0.68)*0.154,2)</f>
        <v>51.24</v>
      </c>
      <c r="H269" s="560">
        <v>18.09</v>
      </c>
      <c r="I269" s="501">
        <f t="shared" si="27"/>
        <v>23.19</v>
      </c>
      <c r="J269" s="1583">
        <f t="shared" si="28"/>
        <v>1188.25</v>
      </c>
      <c r="K269" s="484"/>
      <c r="L269" s="484"/>
      <c r="M269" s="484"/>
      <c r="N269" s="484"/>
      <c r="O269" s="484"/>
      <c r="P269" s="484"/>
      <c r="Q269" s="484"/>
      <c r="R269" s="484"/>
      <c r="S269" s="484"/>
      <c r="T269" s="484"/>
    </row>
    <row r="270" spans="1:20" s="274" customFormat="1" ht="38.25">
      <c r="A270" s="1605" t="s">
        <v>1533</v>
      </c>
      <c r="B270" s="480">
        <v>96545</v>
      </c>
      <c r="C270" s="789" t="s">
        <v>3227</v>
      </c>
      <c r="D270" s="462" t="s">
        <v>83</v>
      </c>
      <c r="E270" s="462" t="s">
        <v>888</v>
      </c>
      <c r="F270" s="462" t="s">
        <v>1020</v>
      </c>
      <c r="G270" s="462">
        <f>TRUNC(28*4*0.395,2)</f>
        <v>44.24</v>
      </c>
      <c r="H270" s="560">
        <v>16.36</v>
      </c>
      <c r="I270" s="501">
        <f t="shared" si="27"/>
        <v>20.98</v>
      </c>
      <c r="J270" s="1583">
        <f t="shared" si="28"/>
        <v>928.15</v>
      </c>
      <c r="K270" s="484"/>
      <c r="L270" s="484"/>
      <c r="M270" s="484"/>
      <c r="N270" s="484"/>
      <c r="O270" s="484"/>
      <c r="P270" s="484"/>
      <c r="Q270" s="484"/>
      <c r="R270" s="484"/>
      <c r="S270" s="484"/>
      <c r="T270" s="484"/>
    </row>
    <row r="271" spans="1:20" s="274" customFormat="1" ht="73.5" customHeight="1">
      <c r="A271" s="1605" t="s">
        <v>1534</v>
      </c>
      <c r="B271" s="480">
        <v>96546</v>
      </c>
      <c r="C271" s="789" t="s">
        <v>3221</v>
      </c>
      <c r="D271" s="462" t="s">
        <v>83</v>
      </c>
      <c r="E271" s="462" t="s">
        <v>1778</v>
      </c>
      <c r="F271" s="462" t="s">
        <v>905</v>
      </c>
      <c r="G271" s="462">
        <f>TRUNC((50.9*4+13*0.9*12)*0.617,2)</f>
        <v>212.24</v>
      </c>
      <c r="H271" s="560">
        <v>14.7</v>
      </c>
      <c r="I271" s="501">
        <f t="shared" si="27"/>
        <v>18.850000000000001</v>
      </c>
      <c r="J271" s="1583">
        <f t="shared" si="28"/>
        <v>4000.72</v>
      </c>
      <c r="K271" s="484"/>
      <c r="L271" s="484"/>
      <c r="M271" s="484"/>
      <c r="N271" s="484"/>
      <c r="O271" s="484"/>
      <c r="P271" s="484"/>
      <c r="Q271" s="484"/>
      <c r="R271" s="484"/>
      <c r="S271" s="484"/>
      <c r="T271" s="484"/>
    </row>
    <row r="272" spans="1:20" s="274" customFormat="1" ht="51">
      <c r="A272" s="1605" t="s">
        <v>1535</v>
      </c>
      <c r="B272" s="480">
        <v>92775</v>
      </c>
      <c r="C272" s="789" t="s">
        <v>3222</v>
      </c>
      <c r="D272" s="754" t="s">
        <v>83</v>
      </c>
      <c r="E272" s="462" t="s">
        <v>1071</v>
      </c>
      <c r="F272" s="462" t="s">
        <v>1072</v>
      </c>
      <c r="G272" s="462">
        <f>TRUNC(13/0.15*0.5*0.78*0.154,2)</f>
        <v>5.2</v>
      </c>
      <c r="H272" s="560">
        <v>18.079999999999998</v>
      </c>
      <c r="I272" s="501">
        <f t="shared" si="27"/>
        <v>23.18</v>
      </c>
      <c r="J272" s="1583">
        <f t="shared" si="28"/>
        <v>120.53</v>
      </c>
      <c r="K272" s="484"/>
      <c r="L272" s="484"/>
      <c r="M272" s="484"/>
      <c r="N272" s="484"/>
      <c r="O272" s="484"/>
      <c r="P272" s="484"/>
      <c r="Q272" s="484"/>
      <c r="R272" s="484"/>
      <c r="S272" s="484"/>
      <c r="T272" s="484"/>
    </row>
    <row r="273" spans="1:20" s="274" customFormat="1" ht="51">
      <c r="A273" s="1605" t="s">
        <v>1536</v>
      </c>
      <c r="B273" s="480">
        <v>102473</v>
      </c>
      <c r="C273" s="789" t="s">
        <v>3228</v>
      </c>
      <c r="D273" s="462" t="s">
        <v>88</v>
      </c>
      <c r="E273" s="462" t="s">
        <v>1023</v>
      </c>
      <c r="F273" s="462" t="s">
        <v>1024</v>
      </c>
      <c r="G273" s="462">
        <f>TRUNC(28.85*0.03,2)</f>
        <v>0.86</v>
      </c>
      <c r="H273" s="560">
        <v>462.83</v>
      </c>
      <c r="I273" s="501">
        <f t="shared" si="27"/>
        <v>593.53</v>
      </c>
      <c r="J273" s="1583">
        <f t="shared" si="28"/>
        <v>510.43</v>
      </c>
      <c r="K273" s="484"/>
      <c r="L273" s="484"/>
      <c r="M273" s="484"/>
      <c r="N273" s="484"/>
      <c r="O273" s="484"/>
      <c r="P273" s="484"/>
      <c r="Q273" s="484"/>
      <c r="R273" s="484"/>
      <c r="S273" s="484"/>
      <c r="T273" s="484"/>
    </row>
    <row r="274" spans="1:20" s="274" customFormat="1" ht="87.75" customHeight="1">
      <c r="A274" s="1605" t="s">
        <v>1537</v>
      </c>
      <c r="B274" s="480">
        <v>102477</v>
      </c>
      <c r="C274" s="789" t="s">
        <v>3223</v>
      </c>
      <c r="D274" s="1217" t="s">
        <v>88</v>
      </c>
      <c r="E274" s="462" t="s">
        <v>3224</v>
      </c>
      <c r="F274" s="1217" t="s">
        <v>1776</v>
      </c>
      <c r="G274" s="1217">
        <f>TRUNC((13*0.203+13*0.5*0.12*0.3)+(50.9*0.15*0.3+28*0.12*0.25),2)</f>
        <v>6</v>
      </c>
      <c r="H274" s="560">
        <v>597.5</v>
      </c>
      <c r="I274" s="501">
        <f t="shared" si="27"/>
        <v>766.23</v>
      </c>
      <c r="J274" s="1583">
        <f t="shared" si="28"/>
        <v>4597.38</v>
      </c>
      <c r="K274" s="484"/>
      <c r="L274" s="484"/>
      <c r="M274" s="484"/>
      <c r="N274" s="484"/>
      <c r="O274" s="484"/>
      <c r="P274" s="484"/>
      <c r="Q274" s="484"/>
      <c r="R274" s="484"/>
      <c r="S274" s="484"/>
      <c r="T274" s="484"/>
    </row>
    <row r="275" spans="1:20" s="274" customFormat="1" ht="39.75" customHeight="1">
      <c r="A275" s="1605" t="s">
        <v>1538</v>
      </c>
      <c r="B275" s="462">
        <v>103670</v>
      </c>
      <c r="C275" s="789" t="s">
        <v>894</v>
      </c>
      <c r="D275" s="1217" t="s">
        <v>88</v>
      </c>
      <c r="E275" s="1217" t="s">
        <v>1777</v>
      </c>
      <c r="F275" s="1217">
        <f>3.04+21.33</f>
        <v>24.37</v>
      </c>
      <c r="G275" s="1217">
        <f>G273+G274</f>
        <v>6.86</v>
      </c>
      <c r="H275" s="1082">
        <v>217.85</v>
      </c>
      <c r="I275" s="501">
        <f t="shared" si="27"/>
        <v>279.37</v>
      </c>
      <c r="J275" s="1583">
        <f t="shared" si="28"/>
        <v>1916.47</v>
      </c>
      <c r="K275" s="484"/>
      <c r="L275" s="484"/>
      <c r="M275" s="484"/>
      <c r="N275" s="484"/>
      <c r="O275" s="484"/>
      <c r="P275" s="484"/>
      <c r="Q275" s="484"/>
      <c r="R275" s="484"/>
      <c r="S275" s="484"/>
      <c r="T275" s="484"/>
    </row>
    <row r="276" spans="1:20" s="318" customFormat="1" ht="38.25">
      <c r="A276" s="1605" t="s">
        <v>1539</v>
      </c>
      <c r="B276" s="462">
        <v>98555</v>
      </c>
      <c r="C276" s="443" t="s">
        <v>780</v>
      </c>
      <c r="D276" s="480" t="s">
        <v>81</v>
      </c>
      <c r="E276" s="480" t="s">
        <v>1021</v>
      </c>
      <c r="F276" s="480" t="s">
        <v>1025</v>
      </c>
      <c r="G276" s="480">
        <f>TRUNC(50.9*(2*0.3+0.15)+28*(2*0.25+0.12),2)</f>
        <v>55.53</v>
      </c>
      <c r="H276" s="1260">
        <v>19.46</v>
      </c>
      <c r="I276" s="501">
        <f>TRUNC(H276*1.2824,2)</f>
        <v>24.95</v>
      </c>
      <c r="J276" s="1583">
        <f t="shared" si="28"/>
        <v>1385.47</v>
      </c>
      <c r="K276" s="250"/>
      <c r="L276" s="250"/>
      <c r="M276" s="250"/>
      <c r="N276" s="250"/>
      <c r="O276" s="250"/>
      <c r="P276" s="250"/>
      <c r="Q276" s="250"/>
      <c r="R276" s="250"/>
      <c r="S276" s="250"/>
      <c r="T276" s="250"/>
    </row>
    <row r="277" spans="1:20" s="274" customFormat="1" ht="17.25" customHeight="1">
      <c r="A277" s="1590"/>
      <c r="B277" s="462"/>
      <c r="C277" s="443"/>
      <c r="D277" s="462"/>
      <c r="E277" s="462"/>
      <c r="F277" s="462"/>
      <c r="G277" s="2038" t="s">
        <v>2144</v>
      </c>
      <c r="H277" s="2039"/>
      <c r="I277" s="2040"/>
      <c r="J277" s="1606">
        <f>SUM(J260:J276)</f>
        <v>23641.87</v>
      </c>
      <c r="K277" s="484" t="s">
        <v>1257</v>
      </c>
      <c r="L277" s="484"/>
      <c r="M277" s="484"/>
      <c r="N277" s="484"/>
      <c r="O277" s="484"/>
      <c r="P277" s="484"/>
      <c r="Q277" s="484"/>
      <c r="R277" s="484"/>
      <c r="S277" s="484"/>
      <c r="T277" s="484"/>
    </row>
    <row r="278" spans="1:20" s="274" customFormat="1" ht="6.75" customHeight="1">
      <c r="A278" s="1607"/>
      <c r="B278" s="1240"/>
      <c r="C278" s="1261"/>
      <c r="D278" s="1262"/>
      <c r="E278" s="1250"/>
      <c r="F278" s="1250"/>
      <c r="G278" s="1250"/>
      <c r="H278" s="1251"/>
      <c r="I278" s="1252"/>
      <c r="J278" s="1609"/>
      <c r="K278" s="484"/>
      <c r="L278" s="484"/>
      <c r="M278" s="484"/>
      <c r="N278" s="484"/>
      <c r="O278" s="484"/>
      <c r="P278" s="484"/>
      <c r="Q278" s="484"/>
      <c r="R278" s="484"/>
      <c r="S278" s="484"/>
      <c r="T278" s="484"/>
    </row>
    <row r="279" spans="1:20" ht="21.75" customHeight="1">
      <c r="A279" s="1601" t="s">
        <v>2153</v>
      </c>
      <c r="B279" s="2033" t="s">
        <v>2106</v>
      </c>
      <c r="C279" s="2034"/>
      <c r="D279" s="2034"/>
      <c r="E279" s="2034"/>
      <c r="F279" s="2035"/>
      <c r="G279" s="1253"/>
      <c r="H279" s="1215"/>
      <c r="I279" s="1216"/>
      <c r="J279" s="1602"/>
    </row>
    <row r="280" spans="1:20" s="274" customFormat="1" ht="6.75" customHeight="1">
      <c r="A280" s="1603"/>
      <c r="B280" s="1240"/>
      <c r="C280" s="1255"/>
      <c r="D280" s="1256"/>
      <c r="E280" s="1250"/>
      <c r="F280" s="1250"/>
      <c r="G280" s="1250"/>
      <c r="H280" s="1257"/>
      <c r="I280" s="1258"/>
      <c r="J280" s="1604"/>
      <c r="K280" s="484"/>
      <c r="L280" s="484"/>
      <c r="M280" s="484"/>
      <c r="N280" s="484"/>
      <c r="O280" s="484"/>
      <c r="P280" s="484"/>
      <c r="Q280" s="484"/>
      <c r="R280" s="484"/>
      <c r="S280" s="484"/>
      <c r="T280" s="484"/>
    </row>
    <row r="281" spans="1:20" s="274" customFormat="1" ht="127.5">
      <c r="A281" s="1590" t="s">
        <v>1230</v>
      </c>
      <c r="B281" s="1140">
        <v>103328</v>
      </c>
      <c r="C281" s="1155" t="s">
        <v>891</v>
      </c>
      <c r="D281" s="462" t="s">
        <v>81</v>
      </c>
      <c r="E281" s="462" t="s">
        <v>1118</v>
      </c>
      <c r="F281" s="1217" t="s">
        <v>1445</v>
      </c>
      <c r="G281" s="1217">
        <f>TRUNC((50.9*2.85+6*3*3*0.15/2+16*(0.3+0.3+0.2))-(2*0.9*2.1+8*2*1.2)-(2*8*0.19),2)</f>
        <v>135.88999999999999</v>
      </c>
      <c r="H281" s="1082">
        <v>76.33</v>
      </c>
      <c r="I281" s="501">
        <f>TRUNC(H281*1.2824,2)</f>
        <v>97.88</v>
      </c>
      <c r="J281" s="1583">
        <f t="shared" ref="J281:J290" si="29">TRUNC(G281*I281,2)</f>
        <v>13300.91</v>
      </c>
      <c r="K281" s="484"/>
      <c r="L281" s="484"/>
      <c r="M281" s="484"/>
      <c r="N281" s="484"/>
      <c r="O281" s="484"/>
      <c r="P281" s="484"/>
      <c r="Q281" s="484"/>
      <c r="R281" s="484"/>
      <c r="S281" s="484"/>
      <c r="T281" s="484"/>
    </row>
    <row r="282" spans="1:20" s="274" customFormat="1" ht="76.5">
      <c r="A282" s="1590" t="s">
        <v>1231</v>
      </c>
      <c r="B282" s="480">
        <v>92413</v>
      </c>
      <c r="C282" s="789" t="s">
        <v>1065</v>
      </c>
      <c r="D282" s="1217" t="s">
        <v>81</v>
      </c>
      <c r="E282" s="462" t="s">
        <v>1093</v>
      </c>
      <c r="F282" s="1217" t="s">
        <v>1107</v>
      </c>
      <c r="G282" s="1217">
        <f>TRUNC(((13*2*2.85*(0.35+0.15)+7*2.55*2*(0.3+0.12)+28*(2*0.25+0.15)+50.9*2*0.3))/4,2)</f>
        <v>25.19</v>
      </c>
      <c r="H282" s="560">
        <v>98.8</v>
      </c>
      <c r="I282" s="501">
        <f>TRUNC(H282*1.2824,2)</f>
        <v>126.7</v>
      </c>
      <c r="J282" s="1583">
        <f t="shared" si="29"/>
        <v>3191.57</v>
      </c>
      <c r="K282" s="484"/>
      <c r="L282" s="484"/>
      <c r="M282" s="484"/>
      <c r="N282" s="484"/>
      <c r="O282" s="484"/>
      <c r="P282" s="484"/>
      <c r="Q282" s="484"/>
      <c r="R282" s="484"/>
      <c r="S282" s="484"/>
      <c r="T282" s="484"/>
    </row>
    <row r="283" spans="1:20" s="274" customFormat="1" ht="119.25" customHeight="1">
      <c r="A283" s="1590" t="s">
        <v>1232</v>
      </c>
      <c r="B283" s="1217">
        <v>92775</v>
      </c>
      <c r="C283" s="1155" t="s">
        <v>3222</v>
      </c>
      <c r="D283" s="1217" t="s">
        <v>83</v>
      </c>
      <c r="E283" s="462" t="s">
        <v>1131</v>
      </c>
      <c r="F283" s="1217" t="s">
        <v>1108</v>
      </c>
      <c r="G283" s="1217">
        <f>TRUNC(((((13*3.4/0.15*0.78)+(7*3.05)/0.15*0.68)+(78.9/0.2*0.68))*0.154),2)</f>
        <v>91.61</v>
      </c>
      <c r="H283" s="560">
        <v>18.079999999999998</v>
      </c>
      <c r="I283" s="501">
        <f t="shared" ref="I283:I290" si="30">TRUNC(H283*1.2824,2)</f>
        <v>23.18</v>
      </c>
      <c r="J283" s="1582">
        <f t="shared" si="29"/>
        <v>2123.5100000000002</v>
      </c>
      <c r="K283" s="484"/>
      <c r="L283" s="484"/>
      <c r="M283" s="484"/>
      <c r="N283" s="484"/>
      <c r="O283" s="484"/>
      <c r="P283" s="484"/>
      <c r="Q283" s="484"/>
      <c r="R283" s="484"/>
      <c r="S283" s="484"/>
      <c r="T283" s="484"/>
    </row>
    <row r="284" spans="1:20" s="274" customFormat="1" ht="63.75">
      <c r="A284" s="1590" t="s">
        <v>1233</v>
      </c>
      <c r="B284" s="1217">
        <v>92777</v>
      </c>
      <c r="C284" s="1155" t="s">
        <v>248</v>
      </c>
      <c r="D284" s="1217" t="s">
        <v>83</v>
      </c>
      <c r="E284" s="462" t="s">
        <v>1109</v>
      </c>
      <c r="F284" s="1217" t="s">
        <v>1121</v>
      </c>
      <c r="G284" s="1217">
        <f>TRUNC(((28.45*0.1)*4+7*4*(2.55+0.25+0.25))*0.395,2)</f>
        <v>38.22</v>
      </c>
      <c r="H284" s="1082">
        <v>16.34</v>
      </c>
      <c r="I284" s="501">
        <f t="shared" si="30"/>
        <v>20.95</v>
      </c>
      <c r="J284" s="1582">
        <f t="shared" si="29"/>
        <v>800.7</v>
      </c>
      <c r="K284" s="484"/>
      <c r="L284" s="484"/>
      <c r="M284" s="484"/>
      <c r="N284" s="484"/>
      <c r="O284" s="484"/>
      <c r="P284" s="484"/>
      <c r="Q284" s="484"/>
      <c r="R284" s="484"/>
      <c r="S284" s="484"/>
      <c r="T284" s="484"/>
    </row>
    <row r="285" spans="1:20" s="274" customFormat="1" ht="53.25" customHeight="1">
      <c r="A285" s="1590" t="s">
        <v>1234</v>
      </c>
      <c r="B285" s="1217">
        <v>92778</v>
      </c>
      <c r="C285" s="789" t="s">
        <v>249</v>
      </c>
      <c r="D285" s="558" t="s">
        <v>83</v>
      </c>
      <c r="E285" s="462" t="s">
        <v>3084</v>
      </c>
      <c r="F285" s="1217">
        <f>TRUNC(((78.9+0.1)*4*0.617+13*4*0.617*(1.3+2.85+0.25+0.03+0.1)),2)</f>
        <v>340.31</v>
      </c>
      <c r="G285" s="1217">
        <f>TRUNC(((78.9+0.1)*4*0.617+13*4*0.617*(1.3+2.85+0.25+0.03+0.1)),2)</f>
        <v>340.31</v>
      </c>
      <c r="H285" s="560">
        <v>14.5</v>
      </c>
      <c r="I285" s="501">
        <f t="shared" si="30"/>
        <v>18.59</v>
      </c>
      <c r="J285" s="1582">
        <f t="shared" si="29"/>
        <v>6326.36</v>
      </c>
      <c r="K285" s="484"/>
      <c r="L285" s="484"/>
      <c r="M285" s="484"/>
      <c r="N285" s="484"/>
      <c r="O285" s="484"/>
      <c r="P285" s="484"/>
      <c r="Q285" s="484"/>
      <c r="R285" s="484"/>
      <c r="S285" s="484"/>
      <c r="T285" s="484"/>
    </row>
    <row r="286" spans="1:20" s="274" customFormat="1" ht="25.5">
      <c r="A286" s="1590" t="s">
        <v>1235</v>
      </c>
      <c r="B286" s="1217">
        <v>93188</v>
      </c>
      <c r="C286" s="789" t="s">
        <v>241</v>
      </c>
      <c r="D286" s="1217" t="s">
        <v>77</v>
      </c>
      <c r="E286" s="462" t="s">
        <v>1092</v>
      </c>
      <c r="F286" s="1217" t="s">
        <v>1113</v>
      </c>
      <c r="G286" s="1217">
        <f>TRUNC(2*1.3,2)</f>
        <v>2.6</v>
      </c>
      <c r="H286" s="560">
        <v>74.67</v>
      </c>
      <c r="I286" s="501">
        <f t="shared" si="30"/>
        <v>95.75</v>
      </c>
      <c r="J286" s="1582">
        <f t="shared" si="29"/>
        <v>248.95</v>
      </c>
      <c r="K286" s="484"/>
      <c r="L286" s="484"/>
      <c r="M286" s="484"/>
      <c r="N286" s="484"/>
      <c r="O286" s="484"/>
      <c r="P286" s="484"/>
      <c r="Q286" s="484"/>
      <c r="R286" s="484"/>
      <c r="S286" s="484"/>
      <c r="T286" s="484"/>
    </row>
    <row r="287" spans="1:20" s="274" customFormat="1" ht="25.5">
      <c r="A287" s="1590" t="s">
        <v>1577</v>
      </c>
      <c r="B287" s="1217">
        <v>93187</v>
      </c>
      <c r="C287" s="443" t="s">
        <v>243</v>
      </c>
      <c r="D287" s="1217" t="s">
        <v>77</v>
      </c>
      <c r="E287" s="462" t="s">
        <v>1091</v>
      </c>
      <c r="F287" s="1217" t="s">
        <v>1114</v>
      </c>
      <c r="G287" s="1217">
        <f>TRUNC(8*2.4,2)</f>
        <v>19.2</v>
      </c>
      <c r="H287" s="1082">
        <v>90.42</v>
      </c>
      <c r="I287" s="501">
        <f t="shared" si="30"/>
        <v>115.95</v>
      </c>
      <c r="J287" s="1582">
        <f t="shared" si="29"/>
        <v>2226.2399999999998</v>
      </c>
      <c r="K287" s="484"/>
      <c r="L287" s="484"/>
      <c r="M287" s="484"/>
      <c r="N287" s="484"/>
      <c r="O287" s="484"/>
      <c r="P287" s="484"/>
      <c r="Q287" s="484"/>
      <c r="R287" s="484"/>
      <c r="S287" s="484"/>
      <c r="T287" s="484"/>
    </row>
    <row r="288" spans="1:20" s="274" customFormat="1" ht="59.25" customHeight="1">
      <c r="A288" s="1590" t="s">
        <v>1578</v>
      </c>
      <c r="B288" s="1217">
        <v>93204</v>
      </c>
      <c r="C288" s="443" t="s">
        <v>893</v>
      </c>
      <c r="D288" s="1217" t="s">
        <v>77</v>
      </c>
      <c r="E288" s="976" t="s">
        <v>1117</v>
      </c>
      <c r="F288" s="1217" t="s">
        <v>1110</v>
      </c>
      <c r="G288" s="1217">
        <f>TRUNC(4*8-2*0.9,2)</f>
        <v>30.2</v>
      </c>
      <c r="H288" s="560">
        <v>56.37</v>
      </c>
      <c r="I288" s="1239">
        <f t="shared" si="30"/>
        <v>72.28</v>
      </c>
      <c r="J288" s="1582">
        <f t="shared" si="29"/>
        <v>2182.85</v>
      </c>
      <c r="K288" s="484"/>
      <c r="L288" s="484"/>
      <c r="M288" s="484"/>
      <c r="N288" s="484"/>
      <c r="O288" s="484"/>
      <c r="P288" s="484"/>
      <c r="Q288" s="484"/>
      <c r="R288" s="484"/>
      <c r="S288" s="484"/>
      <c r="T288" s="484"/>
    </row>
    <row r="289" spans="1:20" s="274" customFormat="1" ht="51">
      <c r="A289" s="1590" t="s">
        <v>1579</v>
      </c>
      <c r="B289" s="1217">
        <v>102477</v>
      </c>
      <c r="C289" s="1155" t="s">
        <v>3230</v>
      </c>
      <c r="D289" s="1217" t="s">
        <v>88</v>
      </c>
      <c r="E289" s="462" t="s">
        <v>1112</v>
      </c>
      <c r="F289" s="1217" t="s">
        <v>1115</v>
      </c>
      <c r="G289" s="1217">
        <f>TRUNC((13*2.85*0.12*0.3+7*0.12*0.25*2.55+78.9*0.12*0.25),2)</f>
        <v>4.2300000000000004</v>
      </c>
      <c r="H289" s="1082">
        <v>597.5</v>
      </c>
      <c r="I289" s="501">
        <f t="shared" si="30"/>
        <v>766.23</v>
      </c>
      <c r="J289" s="1583">
        <f t="shared" si="29"/>
        <v>3241.15</v>
      </c>
      <c r="K289" s="484"/>
      <c r="L289" s="484"/>
      <c r="M289" s="484"/>
      <c r="N289" s="484"/>
      <c r="O289" s="484"/>
      <c r="P289" s="484"/>
      <c r="Q289" s="484"/>
      <c r="R289" s="484"/>
      <c r="S289" s="484"/>
      <c r="T289" s="484"/>
    </row>
    <row r="290" spans="1:20" ht="53.25" customHeight="1">
      <c r="A290" s="1590" t="s">
        <v>1580</v>
      </c>
      <c r="B290" s="1217">
        <v>103670</v>
      </c>
      <c r="C290" s="789" t="s">
        <v>894</v>
      </c>
      <c r="D290" s="1217" t="s">
        <v>88</v>
      </c>
      <c r="E290" s="462" t="str">
        <f>E289</f>
        <v>CONCRETAGEM de 13 PILARES de 12X30CM*2,85)+7 DE 12X25M * 2,55M++VIGAS DO RESPALDO DE 12X25CM =50,9+28=78,9M)</v>
      </c>
      <c r="F290" s="1217">
        <v>4.2300000000000004</v>
      </c>
      <c r="G290" s="1217">
        <f>G289</f>
        <v>4.2300000000000004</v>
      </c>
      <c r="H290" s="1082">
        <v>217.85</v>
      </c>
      <c r="I290" s="501">
        <f t="shared" si="30"/>
        <v>279.37</v>
      </c>
      <c r="J290" s="1582">
        <f t="shared" si="29"/>
        <v>1181.73</v>
      </c>
      <c r="K290" s="484"/>
      <c r="L290" s="484"/>
      <c r="M290" s="154"/>
      <c r="N290" s="154"/>
      <c r="O290" s="154"/>
      <c r="P290" s="154"/>
      <c r="Q290" s="154"/>
      <c r="R290" s="154"/>
      <c r="S290" s="154"/>
      <c r="T290" s="154"/>
    </row>
    <row r="291" spans="1:20" s="274" customFormat="1" ht="15.75" customHeight="1">
      <c r="A291" s="1590"/>
      <c r="B291" s="1217"/>
      <c r="C291" s="443"/>
      <c r="D291" s="1217"/>
      <c r="E291" s="462"/>
      <c r="F291" s="462"/>
      <c r="G291" s="2038" t="s">
        <v>2144</v>
      </c>
      <c r="H291" s="2039"/>
      <c r="I291" s="2040"/>
      <c r="J291" s="1606">
        <f>SUM(J281:J290)</f>
        <v>34823.97</v>
      </c>
      <c r="K291" s="154" t="s">
        <v>1747</v>
      </c>
      <c r="L291" s="484"/>
      <c r="M291" s="484"/>
      <c r="N291" s="484"/>
      <c r="O291" s="484"/>
      <c r="P291" s="484"/>
      <c r="Q291" s="484"/>
      <c r="R291" s="484"/>
      <c r="S291" s="484"/>
      <c r="T291" s="484"/>
    </row>
    <row r="292" spans="1:20" s="274" customFormat="1" ht="6.75" customHeight="1">
      <c r="A292" s="1577"/>
      <c r="B292" s="1240"/>
      <c r="C292" s="1261"/>
      <c r="D292" s="1262"/>
      <c r="E292" s="1250"/>
      <c r="F292" s="1250"/>
      <c r="G292" s="1250"/>
      <c r="H292" s="1264"/>
      <c r="I292" s="1252"/>
      <c r="J292" s="1609"/>
      <c r="K292" s="484"/>
      <c r="L292" s="484"/>
      <c r="M292" s="484"/>
      <c r="N292" s="484"/>
      <c r="O292" s="484"/>
      <c r="P292" s="484"/>
      <c r="Q292" s="484"/>
      <c r="R292" s="484"/>
      <c r="S292" s="484"/>
      <c r="T292" s="484"/>
    </row>
    <row r="293" spans="1:20" ht="21.75" customHeight="1">
      <c r="A293" s="1595" t="s">
        <v>976</v>
      </c>
      <c r="B293" s="1988" t="s">
        <v>2148</v>
      </c>
      <c r="C293" s="1989"/>
      <c r="D293" s="1989"/>
      <c r="E293" s="1989"/>
      <c r="F293" s="1990"/>
      <c r="G293" s="1253"/>
      <c r="H293" s="1215"/>
      <c r="I293" s="1216"/>
      <c r="J293" s="1602"/>
    </row>
    <row r="294" spans="1:20" s="274" customFormat="1" ht="6.75" customHeight="1">
      <c r="A294" s="1577"/>
      <c r="B294" s="1240"/>
      <c r="C294" s="1255"/>
      <c r="D294" s="1256"/>
      <c r="E294" s="1250"/>
      <c r="F294" s="1250"/>
      <c r="G294" s="1250"/>
      <c r="H294" s="1257"/>
      <c r="I294" s="1258"/>
      <c r="J294" s="1604"/>
      <c r="K294" s="484"/>
      <c r="L294" s="484"/>
      <c r="M294" s="484"/>
      <c r="N294" s="484"/>
      <c r="O294" s="484"/>
      <c r="P294" s="484"/>
      <c r="Q294" s="484"/>
      <c r="R294" s="484"/>
      <c r="S294" s="484"/>
      <c r="T294" s="484"/>
    </row>
    <row r="295" spans="1:20" s="318" customFormat="1" ht="114.75">
      <c r="A295" s="1632" t="s">
        <v>1236</v>
      </c>
      <c r="B295" s="480">
        <v>94207</v>
      </c>
      <c r="C295" s="789" t="s">
        <v>321</v>
      </c>
      <c r="D295" s="480" t="s">
        <v>81</v>
      </c>
      <c r="E295" s="1263" t="s">
        <v>2362</v>
      </c>
      <c r="F295" s="808" t="s">
        <v>2368</v>
      </c>
      <c r="G295" s="808">
        <f>TRUNC(((3.18+0.8+3.18+2.2)*(8.15+8.3+0.8*2))+2*2*(2.2-0.8),2)</f>
        <v>174.54</v>
      </c>
      <c r="H295" s="1260">
        <v>44.03</v>
      </c>
      <c r="I295" s="501">
        <f>TRUNC(H295*1.2824,2)</f>
        <v>56.46</v>
      </c>
      <c r="J295" s="1583">
        <f>TRUNC(G295*I295,2)</f>
        <v>9854.52</v>
      </c>
      <c r="K295" s="250"/>
      <c r="L295" s="250"/>
      <c r="M295" s="250"/>
      <c r="N295" s="250"/>
      <c r="O295" s="250"/>
      <c r="P295" s="250"/>
      <c r="Q295" s="250"/>
      <c r="R295" s="250"/>
      <c r="S295" s="250"/>
      <c r="T295" s="250"/>
    </row>
    <row r="296" spans="1:20" s="595" customFormat="1" ht="27.75" customHeight="1">
      <c r="A296" s="1632" t="s">
        <v>1237</v>
      </c>
      <c r="B296" s="798" t="str">
        <f>'[3]COMPOSIÇÕES DESSA PLANILHA'!$B$129</f>
        <v xml:space="preserve">COMPO 08 </v>
      </c>
      <c r="C296" s="799" t="str">
        <f>'[3]COMPOSIÇÕES DESSA PLANILHA'!$C$129</f>
        <v>PINTURA HIDROFUGANTE COM SILICONE SOBRE TELHADO DE AMIANTO, UMA DEMAO</v>
      </c>
      <c r="D296" s="800" t="s">
        <v>81</v>
      </c>
      <c r="E296" s="800" t="s">
        <v>2353</v>
      </c>
      <c r="F296" s="800"/>
      <c r="G296" s="673">
        <f>G295</f>
        <v>174.54</v>
      </c>
      <c r="H296" s="803">
        <f>'COMPOSIÇÕES DESSA PLANILHA'!H140</f>
        <v>17.25</v>
      </c>
      <c r="I296" s="802">
        <f t="shared" ref="I296" si="31">TRUNC(H296*1.2824,2)</f>
        <v>22.12</v>
      </c>
      <c r="J296" s="1612">
        <f t="shared" ref="J296" si="32">TRUNC(G296*I296,2)</f>
        <v>3860.82</v>
      </c>
    </row>
    <row r="297" spans="1:20" s="274" customFormat="1" ht="38.25">
      <c r="A297" s="1632" t="s">
        <v>1238</v>
      </c>
      <c r="B297" s="1217">
        <v>94223</v>
      </c>
      <c r="C297" s="443" t="s">
        <v>787</v>
      </c>
      <c r="D297" s="1217"/>
      <c r="E297" s="462" t="s">
        <v>2363</v>
      </c>
      <c r="F297" s="1217" t="s">
        <v>2369</v>
      </c>
      <c r="G297" s="1217">
        <f>TRUNC(8.15+8.3+ 2*0.8,2)</f>
        <v>18.05</v>
      </c>
      <c r="H297" s="1082">
        <v>76.64</v>
      </c>
      <c r="I297" s="501">
        <f>TRUNC(H297*1.2824,2)</f>
        <v>98.28</v>
      </c>
      <c r="J297" s="1583">
        <f>TRUNC(G297*I297,2)</f>
        <v>1773.95</v>
      </c>
      <c r="K297" s="484"/>
      <c r="L297" s="484"/>
      <c r="M297" s="484"/>
      <c r="N297" s="484"/>
      <c r="O297" s="484"/>
      <c r="P297" s="484"/>
      <c r="Q297" s="484"/>
      <c r="R297" s="484"/>
      <c r="S297" s="484"/>
      <c r="T297" s="484"/>
    </row>
    <row r="298" spans="1:20" s="274" customFormat="1" ht="51">
      <c r="A298" s="1632" t="s">
        <v>1239</v>
      </c>
      <c r="B298" s="1217">
        <v>92580</v>
      </c>
      <c r="C298" s="789" t="s">
        <v>988</v>
      </c>
      <c r="D298" s="1217" t="s">
        <v>81</v>
      </c>
      <c r="E298" s="462" t="s">
        <v>1779</v>
      </c>
      <c r="F298" s="1217" t="str">
        <f>F295</f>
        <v>TRUNCAR(((3,18+0,8+3,18+2,2)*(8,15+8,3+0,8*2))+2*2*(2,2-0,8);2)</v>
      </c>
      <c r="G298" s="1217">
        <f>G295</f>
        <v>174.54</v>
      </c>
      <c r="H298" s="1082">
        <v>54.39</v>
      </c>
      <c r="I298" s="501">
        <f>TRUNC(H298*1.2824,2)</f>
        <v>69.739999999999995</v>
      </c>
      <c r="J298" s="1583">
        <f>TRUNC(G298*I298,2)</f>
        <v>12172.41</v>
      </c>
      <c r="K298" s="484"/>
      <c r="L298" s="484"/>
      <c r="M298" s="484"/>
      <c r="N298" s="484"/>
      <c r="O298" s="484"/>
      <c r="P298" s="484"/>
      <c r="Q298" s="484"/>
      <c r="R298" s="484"/>
      <c r="S298" s="484"/>
      <c r="T298" s="484"/>
    </row>
    <row r="299" spans="1:20" s="274" customFormat="1" ht="63.75">
      <c r="A299" s="1632" t="s">
        <v>2358</v>
      </c>
      <c r="B299" s="1217">
        <v>92612</v>
      </c>
      <c r="C299" s="443" t="s">
        <v>1224</v>
      </c>
      <c r="D299" s="1217" t="s">
        <v>8</v>
      </c>
      <c r="E299" s="1217" t="s">
        <v>1222</v>
      </c>
      <c r="F299" s="1217">
        <v>4</v>
      </c>
      <c r="G299" s="1217">
        <v>4</v>
      </c>
      <c r="H299" s="1082">
        <v>1564.83</v>
      </c>
      <c r="I299" s="501">
        <f>TRUNC(H299*1.2824,2)</f>
        <v>2006.73</v>
      </c>
      <c r="J299" s="1583">
        <f>TRUNC(G299*I299,2)</f>
        <v>8026.92</v>
      </c>
      <c r="K299" s="484"/>
      <c r="L299" s="484"/>
      <c r="M299" s="484"/>
      <c r="N299" s="484"/>
      <c r="O299" s="484"/>
      <c r="P299" s="484"/>
      <c r="Q299" s="484"/>
      <c r="R299" s="484"/>
      <c r="S299" s="484"/>
      <c r="T299" s="484"/>
    </row>
    <row r="300" spans="1:20" s="274" customFormat="1" ht="17.25" customHeight="1">
      <c r="A300" s="1605"/>
      <c r="B300" s="1217"/>
      <c r="C300" s="443"/>
      <c r="D300" s="462"/>
      <c r="E300" s="462"/>
      <c r="F300" s="462"/>
      <c r="G300" s="2038" t="s">
        <v>2144</v>
      </c>
      <c r="H300" s="2039"/>
      <c r="I300" s="2040"/>
      <c r="J300" s="1606">
        <f>SUM(J295:J299)</f>
        <v>35688.620000000003</v>
      </c>
      <c r="K300" s="484" t="s">
        <v>1747</v>
      </c>
      <c r="L300" s="484"/>
      <c r="M300" s="484"/>
      <c r="N300" s="484"/>
      <c r="O300" s="484"/>
      <c r="P300" s="484"/>
      <c r="Q300" s="484"/>
      <c r="R300" s="484"/>
      <c r="S300" s="484"/>
      <c r="T300" s="484"/>
    </row>
    <row r="301" spans="1:20" s="274" customFormat="1" ht="6.75" customHeight="1">
      <c r="A301" s="1607"/>
      <c r="B301" s="1240"/>
      <c r="C301" s="1261"/>
      <c r="D301" s="1262"/>
      <c r="E301" s="1250"/>
      <c r="F301" s="1250"/>
      <c r="G301" s="1250"/>
      <c r="H301" s="1264"/>
      <c r="I301" s="1252"/>
      <c r="J301" s="1609"/>
      <c r="K301" s="484"/>
      <c r="L301" s="484"/>
      <c r="M301" s="484"/>
      <c r="N301" s="484"/>
      <c r="O301" s="484"/>
      <c r="P301" s="484"/>
      <c r="Q301" s="484"/>
      <c r="R301" s="484"/>
      <c r="S301" s="484"/>
      <c r="T301" s="484"/>
    </row>
    <row r="302" spans="1:20" ht="21.75" customHeight="1">
      <c r="A302" s="1601" t="s">
        <v>977</v>
      </c>
      <c r="B302" s="1988" t="s">
        <v>910</v>
      </c>
      <c r="C302" s="1989"/>
      <c r="D302" s="1989"/>
      <c r="E302" s="1989"/>
      <c r="F302" s="1990"/>
      <c r="G302" s="1253"/>
      <c r="H302" s="1215"/>
      <c r="I302" s="1216"/>
      <c r="J302" s="1602"/>
    </row>
    <row r="303" spans="1:20" s="274" customFormat="1" ht="6.75" customHeight="1">
      <c r="A303" s="1603"/>
      <c r="B303" s="1240"/>
      <c r="C303" s="1255"/>
      <c r="D303" s="1256"/>
      <c r="E303" s="1250"/>
      <c r="F303" s="1250"/>
      <c r="G303" s="1250"/>
      <c r="H303" s="1257"/>
      <c r="I303" s="1258"/>
      <c r="J303" s="1604"/>
      <c r="K303" s="484"/>
      <c r="L303" s="484"/>
      <c r="M303" s="484"/>
      <c r="N303" s="484"/>
      <c r="O303" s="484"/>
      <c r="P303" s="484"/>
      <c r="Q303" s="484"/>
      <c r="R303" s="484"/>
      <c r="S303" s="484"/>
      <c r="T303" s="484"/>
    </row>
    <row r="304" spans="1:20" s="492" customFormat="1" ht="90.75" customHeight="1">
      <c r="A304" s="1590" t="s">
        <v>1240</v>
      </c>
      <c r="B304" s="1217">
        <v>87905</v>
      </c>
      <c r="C304" s="443" t="s">
        <v>851</v>
      </c>
      <c r="D304" s="462" t="s">
        <v>81</v>
      </c>
      <c r="E304" s="462" t="s">
        <v>1783</v>
      </c>
      <c r="F304" s="1217" t="s">
        <v>1782</v>
      </c>
      <c r="G304" s="1217">
        <f>TRUNC(((135.89*2+(4*8*0.19)+2*16.45*0.55+2*6.3*0.55)-(3*6 *2.85)-(4*2*3*3*0.15/2)),2)</f>
        <v>246.18</v>
      </c>
      <c r="H304" s="1082">
        <v>7.04</v>
      </c>
      <c r="I304" s="501">
        <f t="shared" ref="I304:I311" si="33">TRUNC(H304*1.2824,2)</f>
        <v>9.02</v>
      </c>
      <c r="J304" s="1583">
        <f t="shared" ref="J304:J309" si="34">TRUNC(I304*G304,2)</f>
        <v>2220.54</v>
      </c>
      <c r="L304" s="492" t="s">
        <v>926</v>
      </c>
    </row>
    <row r="305" spans="1:20" s="492" customFormat="1" ht="83.25" customHeight="1">
      <c r="A305" s="1590" t="s">
        <v>1241</v>
      </c>
      <c r="B305" s="462">
        <v>87894</v>
      </c>
      <c r="C305" s="443" t="s">
        <v>1292</v>
      </c>
      <c r="D305" s="1217" t="s">
        <v>81</v>
      </c>
      <c r="E305" s="462" t="s">
        <v>1330</v>
      </c>
      <c r="F305" s="1217" t="s">
        <v>1443</v>
      </c>
      <c r="G305" s="1217">
        <f>TRUNC((3*6*2.85*2)+2*2*3*3*0.15/2+14*2.55*(0.12+0.12+0.25+0.25)+(16.45+8)*(0.12+0.25+0.25),2)</f>
        <v>146.87</v>
      </c>
      <c r="H305" s="560">
        <v>5.4</v>
      </c>
      <c r="I305" s="501">
        <f t="shared" si="33"/>
        <v>6.92</v>
      </c>
      <c r="J305" s="1582">
        <f t="shared" si="34"/>
        <v>1016.34</v>
      </c>
      <c r="K305" s="154"/>
    </row>
    <row r="306" spans="1:20" s="492" customFormat="1" ht="76.5">
      <c r="A306" s="1590" t="s">
        <v>1242</v>
      </c>
      <c r="B306" s="462">
        <v>89173</v>
      </c>
      <c r="C306" s="443" t="s">
        <v>1258</v>
      </c>
      <c r="D306" s="1217" t="s">
        <v>81</v>
      </c>
      <c r="E306" s="1217" t="s">
        <v>1785</v>
      </c>
      <c r="F306" s="1217" t="s">
        <v>1443</v>
      </c>
      <c r="G306" s="1217">
        <f>TRUNC((3*6*2.85*2)+2*2*3*3*0.15/2+14*2.55*(0.12+0.12+0.25+0.25)+(16.45+8)*(0.12+0.25+0.25),2)</f>
        <v>146.87</v>
      </c>
      <c r="H306" s="560">
        <v>29.82</v>
      </c>
      <c r="I306" s="1239">
        <f t="shared" si="33"/>
        <v>38.24</v>
      </c>
      <c r="J306" s="1582">
        <f t="shared" si="34"/>
        <v>5616.3</v>
      </c>
    </row>
    <row r="307" spans="1:20" s="492" customFormat="1" ht="51">
      <c r="A307" s="1590" t="s">
        <v>1243</v>
      </c>
      <c r="B307" s="462">
        <v>87777</v>
      </c>
      <c r="C307" s="443" t="s">
        <v>1259</v>
      </c>
      <c r="D307" s="1217" t="s">
        <v>81</v>
      </c>
      <c r="E307" s="1217" t="s">
        <v>1786</v>
      </c>
      <c r="F307" s="1217" t="s">
        <v>1782</v>
      </c>
      <c r="G307" s="1217">
        <f>TRUNC(((135.89*2+(4*8*0.19)+2*16.45*0.55+2*6.3*0.55)-(3*6 *2.85)-(4*2*3*3*0.15/2)),2)</f>
        <v>246.18</v>
      </c>
      <c r="H307" s="560">
        <v>49.94</v>
      </c>
      <c r="I307" s="1239">
        <f t="shared" si="33"/>
        <v>64.040000000000006</v>
      </c>
      <c r="J307" s="1582">
        <f t="shared" si="34"/>
        <v>15765.36</v>
      </c>
    </row>
    <row r="308" spans="1:20" ht="51">
      <c r="A308" s="1590" t="s">
        <v>1244</v>
      </c>
      <c r="B308" s="1263">
        <v>87640</v>
      </c>
      <c r="C308" s="1155" t="s">
        <v>233</v>
      </c>
      <c r="D308" s="480" t="s">
        <v>81</v>
      </c>
      <c r="E308" s="1263" t="s">
        <v>1787</v>
      </c>
      <c r="F308" s="480">
        <f>48*2+41.19</f>
        <v>137.19</v>
      </c>
      <c r="G308" s="480">
        <f>48*2+41.19</f>
        <v>137.19</v>
      </c>
      <c r="H308" s="1260">
        <v>41.93</v>
      </c>
      <c r="I308" s="501">
        <f t="shared" si="33"/>
        <v>53.77</v>
      </c>
      <c r="J308" s="1582">
        <f t="shared" si="34"/>
        <v>7376.7</v>
      </c>
    </row>
    <row r="309" spans="1:20" ht="51" customHeight="1">
      <c r="A309" s="1590" t="s">
        <v>1245</v>
      </c>
      <c r="B309" s="462">
        <v>87251</v>
      </c>
      <c r="C309" s="1155" t="s">
        <v>1278</v>
      </c>
      <c r="D309" s="462" t="s">
        <v>81</v>
      </c>
      <c r="E309" s="1263" t="s">
        <v>1788</v>
      </c>
      <c r="F309" s="1217" t="s">
        <v>1425</v>
      </c>
      <c r="G309" s="1217">
        <f>TRUNC(137.19+2*0.9*0.15,2)</f>
        <v>137.46</v>
      </c>
      <c r="H309" s="560">
        <v>46.11</v>
      </c>
      <c r="I309" s="501">
        <f t="shared" si="33"/>
        <v>59.13</v>
      </c>
      <c r="J309" s="1582">
        <f t="shared" si="34"/>
        <v>8128</v>
      </c>
    </row>
    <row r="310" spans="1:20" ht="38.25">
      <c r="A310" s="1590" t="s">
        <v>1581</v>
      </c>
      <c r="B310" s="1217">
        <v>88649</v>
      </c>
      <c r="C310" s="1155" t="s">
        <v>1699</v>
      </c>
      <c r="D310" s="462" t="s">
        <v>77</v>
      </c>
      <c r="E310" s="1263" t="s">
        <v>1789</v>
      </c>
      <c r="F310" s="1217" t="s">
        <v>1790</v>
      </c>
      <c r="G310" s="1217">
        <f>TRUNC(28*2+2*8.15+7*2*(0.12+0.25)-4*0.9,2)</f>
        <v>73.88</v>
      </c>
      <c r="H310" s="560">
        <v>7.46</v>
      </c>
      <c r="I310" s="501">
        <f t="shared" si="33"/>
        <v>9.56</v>
      </c>
      <c r="J310" s="1582">
        <f>TRUNC(I310*G310,2)</f>
        <v>706.29</v>
      </c>
    </row>
    <row r="311" spans="1:20" s="274" customFormat="1" ht="38.25">
      <c r="A311" s="1590" t="s">
        <v>1701</v>
      </c>
      <c r="B311" s="1219" t="s">
        <v>1269</v>
      </c>
      <c r="C311" s="789" t="s">
        <v>457</v>
      </c>
      <c r="D311" s="301" t="s">
        <v>88</v>
      </c>
      <c r="E311" s="462" t="s">
        <v>1340</v>
      </c>
      <c r="F311" s="1217" t="s">
        <v>1426</v>
      </c>
      <c r="G311" s="1217">
        <f>TRUNC(137.19*0.04,2)</f>
        <v>5.48</v>
      </c>
      <c r="H311" s="1082">
        <f>'COMPOSIÇÕES DESSA PLANILHA'!H247</f>
        <v>168.04</v>
      </c>
      <c r="I311" s="501">
        <f t="shared" si="33"/>
        <v>215.49</v>
      </c>
      <c r="J311" s="1582">
        <f>TRUNC(I311*G311,2)</f>
        <v>1180.8800000000001</v>
      </c>
      <c r="K311" s="484"/>
      <c r="L311" s="484"/>
      <c r="M311" s="484"/>
      <c r="N311" s="484"/>
      <c r="O311" s="484"/>
      <c r="P311" s="484"/>
      <c r="Q311" s="484"/>
      <c r="R311" s="484"/>
      <c r="S311" s="484"/>
      <c r="T311" s="484"/>
    </row>
    <row r="312" spans="1:20" s="274" customFormat="1" ht="17.25" customHeight="1">
      <c r="A312" s="1581"/>
      <c r="B312" s="1217"/>
      <c r="C312" s="443"/>
      <c r="D312" s="1217"/>
      <c r="E312" s="462"/>
      <c r="F312" s="1217"/>
      <c r="G312" s="2038" t="s">
        <v>2144</v>
      </c>
      <c r="H312" s="2039"/>
      <c r="I312" s="2040"/>
      <c r="J312" s="1606">
        <f>SUM(J304:J311)</f>
        <v>42010.41</v>
      </c>
      <c r="K312" s="154" t="s">
        <v>1257</v>
      </c>
      <c r="L312" s="484"/>
      <c r="M312" s="484"/>
      <c r="N312" s="484"/>
      <c r="O312" s="484"/>
      <c r="P312" s="484"/>
      <c r="Q312" s="484"/>
      <c r="R312" s="484"/>
      <c r="S312" s="484"/>
      <c r="T312" s="484"/>
    </row>
    <row r="313" spans="1:20" s="274" customFormat="1" ht="6.75" customHeight="1">
      <c r="A313" s="1577"/>
      <c r="B313" s="1240"/>
      <c r="C313" s="1261"/>
      <c r="D313" s="1262"/>
      <c r="E313" s="1250"/>
      <c r="F313" s="1250"/>
      <c r="G313" s="1250"/>
      <c r="H313" s="1264"/>
      <c r="I313" s="1252"/>
      <c r="J313" s="1609"/>
      <c r="K313" s="484"/>
      <c r="L313" s="484"/>
      <c r="M313" s="484"/>
      <c r="N313" s="484"/>
      <c r="O313" s="484"/>
      <c r="P313" s="484"/>
      <c r="Q313" s="484"/>
      <c r="R313" s="484"/>
      <c r="S313" s="484"/>
      <c r="T313" s="484"/>
    </row>
    <row r="314" spans="1:20" ht="21.75" customHeight="1">
      <c r="A314" s="1595" t="s">
        <v>979</v>
      </c>
      <c r="B314" s="1988" t="s">
        <v>479</v>
      </c>
      <c r="C314" s="1989"/>
      <c r="D314" s="1989"/>
      <c r="E314" s="1989"/>
      <c r="F314" s="1990"/>
      <c r="G314" s="1253"/>
      <c r="H314" s="1215"/>
      <c r="I314" s="1216"/>
      <c r="J314" s="1602"/>
    </row>
    <row r="315" spans="1:20" s="274" customFormat="1" ht="6.75" customHeight="1">
      <c r="A315" s="1577"/>
      <c r="B315" s="1240"/>
      <c r="C315" s="1255"/>
      <c r="D315" s="1256"/>
      <c r="E315" s="1250"/>
      <c r="F315" s="1250"/>
      <c r="G315" s="1250"/>
      <c r="H315" s="1257"/>
      <c r="I315" s="1258"/>
      <c r="J315" s="1604"/>
      <c r="K315" s="484"/>
      <c r="L315" s="484"/>
      <c r="M315" s="484"/>
      <c r="N315" s="484"/>
      <c r="O315" s="484"/>
      <c r="P315" s="484"/>
      <c r="Q315" s="484"/>
      <c r="R315" s="484"/>
      <c r="S315" s="484"/>
      <c r="T315" s="484"/>
    </row>
    <row r="316" spans="1:20" ht="38.25" customHeight="1">
      <c r="A316" s="1632" t="s">
        <v>1246</v>
      </c>
      <c r="B316" s="480">
        <v>91341</v>
      </c>
      <c r="C316" s="1155" t="s">
        <v>1409</v>
      </c>
      <c r="D316" s="480" t="s">
        <v>81</v>
      </c>
      <c r="E316" s="1263" t="s">
        <v>1412</v>
      </c>
      <c r="F316" s="1263">
        <f>TRUNC(2*0.9*2.1,2)</f>
        <v>3.78</v>
      </c>
      <c r="G316" s="1217">
        <f>TRUNC(2*0.9*2.1,2)</f>
        <v>3.78</v>
      </c>
      <c r="H316" s="560">
        <v>712.25</v>
      </c>
      <c r="I316" s="1239">
        <f t="shared" ref="I316:I323" si="35">TRUNC(H316*1.2824,2)</f>
        <v>913.38</v>
      </c>
      <c r="J316" s="1582">
        <f t="shared" ref="J316:J323" si="36">TRUNC(G316*I316,2)</f>
        <v>3452.57</v>
      </c>
      <c r="K316" s="485">
        <v>3490.98</v>
      </c>
    </row>
    <row r="317" spans="1:20" ht="38.25">
      <c r="A317" s="1632" t="s">
        <v>1247</v>
      </c>
      <c r="B317" s="1217" t="s">
        <v>1714</v>
      </c>
      <c r="C317" s="630" t="s">
        <v>1763</v>
      </c>
      <c r="D317" s="480" t="s">
        <v>8</v>
      </c>
      <c r="E317" s="1263" t="s">
        <v>1712</v>
      </c>
      <c r="F317" s="1263">
        <v>2</v>
      </c>
      <c r="G317" s="480">
        <v>2</v>
      </c>
      <c r="H317" s="560">
        <f>H225</f>
        <v>82.84</v>
      </c>
      <c r="I317" s="501">
        <f t="shared" si="35"/>
        <v>106.23</v>
      </c>
      <c r="J317" s="1583">
        <f t="shared" si="36"/>
        <v>212.46</v>
      </c>
      <c r="K317" s="485">
        <v>212.46</v>
      </c>
    </row>
    <row r="318" spans="1:20" s="274" customFormat="1" ht="63.75">
      <c r="A318" s="1632" t="s">
        <v>1248</v>
      </c>
      <c r="B318" s="1217">
        <v>94573</v>
      </c>
      <c r="C318" s="1155" t="s">
        <v>1799</v>
      </c>
      <c r="D318" s="1217" t="s">
        <v>81</v>
      </c>
      <c r="E318" s="462" t="s">
        <v>1417</v>
      </c>
      <c r="F318" s="1217">
        <f>TRUNC(8*2*1.2,2)</f>
        <v>19.2</v>
      </c>
      <c r="G318" s="1217">
        <f>TRUNC(8*2*1.2,2)</f>
        <v>19.2</v>
      </c>
      <c r="H318" s="1082">
        <v>555.94000000000005</v>
      </c>
      <c r="I318" s="501">
        <f t="shared" si="35"/>
        <v>712.93</v>
      </c>
      <c r="J318" s="1583">
        <f t="shared" si="36"/>
        <v>13688.25</v>
      </c>
      <c r="K318" s="484">
        <v>14769.79</v>
      </c>
      <c r="L318" s="484"/>
      <c r="M318" s="484"/>
      <c r="N318" s="484"/>
      <c r="O318" s="484"/>
      <c r="P318" s="484"/>
      <c r="Q318" s="484"/>
      <c r="R318" s="484"/>
      <c r="S318" s="484"/>
      <c r="T318" s="484"/>
    </row>
    <row r="319" spans="1:20" ht="38.25">
      <c r="A319" s="1632" t="s">
        <v>1249</v>
      </c>
      <c r="B319" s="1263">
        <v>96116</v>
      </c>
      <c r="C319" s="1155" t="s">
        <v>190</v>
      </c>
      <c r="D319" s="480" t="s">
        <v>81</v>
      </c>
      <c r="E319" s="1263" t="s">
        <v>1800</v>
      </c>
      <c r="F319" s="480">
        <f>TRUNC(2*48+41.19+4*(3.18+0.85)*0.85+2*2*(8.15+0.85),2)</f>
        <v>186.89</v>
      </c>
      <c r="G319" s="480">
        <f>TRUNC(2*48+41.19+4*(3.18+0.85)*0.85+2*2*(8.15+0.85),2)</f>
        <v>186.89</v>
      </c>
      <c r="H319" s="1260">
        <v>76.430000000000007</v>
      </c>
      <c r="I319" s="501">
        <f t="shared" si="35"/>
        <v>98.01</v>
      </c>
      <c r="J319" s="1583">
        <f t="shared" si="36"/>
        <v>18317.080000000002</v>
      </c>
      <c r="K319" s="485">
        <v>18578.73</v>
      </c>
    </row>
    <row r="320" spans="1:20" ht="25.5">
      <c r="A320" s="1632" t="s">
        <v>1250</v>
      </c>
      <c r="B320" s="1263">
        <v>96121</v>
      </c>
      <c r="C320" s="789" t="s">
        <v>155</v>
      </c>
      <c r="D320" s="480" t="s">
        <v>77</v>
      </c>
      <c r="E320" s="1263" t="s">
        <v>1423</v>
      </c>
      <c r="F320" s="1263" t="s">
        <v>1803</v>
      </c>
      <c r="G320" s="1263">
        <f>TRUNC((2*28+47.07+2*2*(8.15+0.85)+4*(3.18+0.85)),2)</f>
        <v>155.19</v>
      </c>
      <c r="H320" s="1260">
        <v>11.63</v>
      </c>
      <c r="I320" s="501">
        <f t="shared" si="35"/>
        <v>14.91</v>
      </c>
      <c r="J320" s="1583">
        <f t="shared" si="36"/>
        <v>2313.88</v>
      </c>
      <c r="K320" s="485">
        <v>2368.19</v>
      </c>
    </row>
    <row r="321" spans="1:20" ht="54.75" customHeight="1">
      <c r="A321" s="1632" t="s">
        <v>1817</v>
      </c>
      <c r="B321" s="480" t="s">
        <v>1794</v>
      </c>
      <c r="C321" s="789" t="s">
        <v>1795</v>
      </c>
      <c r="D321" s="480" t="s">
        <v>77</v>
      </c>
      <c r="E321" s="1263" t="s">
        <v>1797</v>
      </c>
      <c r="F321" s="480" t="s">
        <v>1802</v>
      </c>
      <c r="G321" s="480">
        <f>TRUNC((2*2*(8.15+0.85)+4*(3.18+0.85)),2)</f>
        <v>52.12</v>
      </c>
      <c r="H321" s="1260">
        <f>H229</f>
        <v>35.81</v>
      </c>
      <c r="I321" s="501">
        <f t="shared" si="35"/>
        <v>45.92</v>
      </c>
      <c r="J321" s="1583">
        <f t="shared" si="36"/>
        <v>2393.35</v>
      </c>
      <c r="K321" s="276">
        <v>2393.35</v>
      </c>
    </row>
    <row r="322" spans="1:20" ht="38.25">
      <c r="A322" s="1632" t="s">
        <v>1818</v>
      </c>
      <c r="B322" s="480">
        <v>101965</v>
      </c>
      <c r="C322" s="1155" t="s">
        <v>1717</v>
      </c>
      <c r="D322" s="480" t="s">
        <v>77</v>
      </c>
      <c r="E322" s="1263" t="s">
        <v>1804</v>
      </c>
      <c r="F322" s="480" t="s">
        <v>1805</v>
      </c>
      <c r="G322" s="480">
        <f>8*2</f>
        <v>16</v>
      </c>
      <c r="H322" s="1260">
        <v>123.61</v>
      </c>
      <c r="I322" s="501">
        <f t="shared" si="35"/>
        <v>158.51</v>
      </c>
      <c r="J322" s="1583">
        <f t="shared" si="36"/>
        <v>2536.16</v>
      </c>
      <c r="K322" s="476">
        <v>2337.6</v>
      </c>
    </row>
    <row r="323" spans="1:20" s="1134" customFormat="1" ht="43.5" customHeight="1">
      <c r="A323" s="1614" t="s">
        <v>3124</v>
      </c>
      <c r="B323" s="1266">
        <v>90830</v>
      </c>
      <c r="C323" s="557" t="s">
        <v>3077</v>
      </c>
      <c r="D323" s="1057" t="s">
        <v>8</v>
      </c>
      <c r="E323" s="558" t="s">
        <v>3120</v>
      </c>
      <c r="F323" s="1057">
        <v>2</v>
      </c>
      <c r="G323" s="1057">
        <v>2</v>
      </c>
      <c r="H323" s="1260">
        <v>165.45</v>
      </c>
      <c r="I323" s="1135">
        <f t="shared" si="35"/>
        <v>212.17</v>
      </c>
      <c r="J323" s="1615">
        <f t="shared" si="36"/>
        <v>424.34</v>
      </c>
      <c r="K323" s="485"/>
      <c r="L323" s="485"/>
      <c r="M323" s="485"/>
      <c r="N323" s="485"/>
      <c r="O323" s="485"/>
      <c r="P323" s="485"/>
      <c r="Q323" s="485"/>
      <c r="R323" s="485"/>
      <c r="S323" s="485"/>
      <c r="T323" s="485"/>
    </row>
    <row r="324" spans="1:20" s="274" customFormat="1" ht="19.5" customHeight="1">
      <c r="A324" s="1581"/>
      <c r="B324" s="1217"/>
      <c r="C324" s="443"/>
      <c r="D324" s="1217"/>
      <c r="E324" s="462"/>
      <c r="F324" s="1217"/>
      <c r="G324" s="2038" t="s">
        <v>2144</v>
      </c>
      <c r="H324" s="2039"/>
      <c r="I324" s="2040"/>
      <c r="J324" s="1606">
        <f>SUM(J316:J323)</f>
        <v>43338.09</v>
      </c>
      <c r="K324" s="154">
        <v>44151.1</v>
      </c>
      <c r="L324" s="484"/>
      <c r="M324" s="484"/>
      <c r="N324" s="484"/>
      <c r="O324" s="484"/>
      <c r="P324" s="484"/>
      <c r="Q324" s="484"/>
      <c r="R324" s="484"/>
      <c r="S324" s="484"/>
      <c r="T324" s="484"/>
    </row>
    <row r="325" spans="1:20" s="274" customFormat="1" ht="7.5" customHeight="1">
      <c r="A325" s="1577"/>
      <c r="B325" s="1240"/>
      <c r="C325" s="1261"/>
      <c r="D325" s="1262"/>
      <c r="E325" s="1250"/>
      <c r="F325" s="1250"/>
      <c r="G325" s="1250"/>
      <c r="H325" s="1264"/>
      <c r="I325" s="1252"/>
      <c r="J325" s="1609"/>
      <c r="K325" s="484"/>
      <c r="L325" s="484"/>
      <c r="M325" s="484"/>
      <c r="N325" s="484"/>
      <c r="O325" s="484"/>
      <c r="P325" s="484"/>
      <c r="Q325" s="484"/>
      <c r="R325" s="484"/>
      <c r="S325" s="484"/>
      <c r="T325" s="484"/>
    </row>
    <row r="326" spans="1:20" ht="21.75" customHeight="1">
      <c r="A326" s="1595" t="s">
        <v>978</v>
      </c>
      <c r="B326" s="1988" t="s">
        <v>602</v>
      </c>
      <c r="C326" s="1989"/>
      <c r="D326" s="1989"/>
      <c r="E326" s="1989"/>
      <c r="F326" s="1989"/>
      <c r="G326" s="1214"/>
      <c r="H326" s="1298"/>
      <c r="I326" s="1216"/>
      <c r="J326" s="1602"/>
    </row>
    <row r="327" spans="1:20" s="274" customFormat="1" ht="6.75" customHeight="1">
      <c r="A327" s="1577"/>
      <c r="B327" s="1240"/>
      <c r="C327" s="1255"/>
      <c r="D327" s="1256"/>
      <c r="E327" s="1250"/>
      <c r="F327" s="1250"/>
      <c r="G327" s="1250"/>
      <c r="H327" s="1257"/>
      <c r="I327" s="1258"/>
      <c r="J327" s="1604"/>
      <c r="K327" s="484"/>
      <c r="L327" s="484"/>
      <c r="M327" s="484"/>
      <c r="N327" s="484"/>
      <c r="O327" s="484"/>
      <c r="P327" s="484"/>
      <c r="Q327" s="484"/>
      <c r="R327" s="484"/>
      <c r="S327" s="484"/>
      <c r="T327" s="484"/>
    </row>
    <row r="328" spans="1:20" s="318" customFormat="1" ht="25.5" customHeight="1">
      <c r="A328" s="1590" t="s">
        <v>1254</v>
      </c>
      <c r="B328" s="462">
        <v>88495</v>
      </c>
      <c r="C328" s="443" t="s">
        <v>162</v>
      </c>
      <c r="D328" s="1217" t="s">
        <v>81</v>
      </c>
      <c r="E328" s="1217" t="s">
        <v>1807</v>
      </c>
      <c r="F328" s="1217">
        <f t="shared" ref="F328:G330" si="37">246.18+146.87</f>
        <v>393.05</v>
      </c>
      <c r="G328" s="1217">
        <f t="shared" si="37"/>
        <v>393.05</v>
      </c>
      <c r="H328" s="560">
        <v>9.82</v>
      </c>
      <c r="I328" s="1239">
        <f>TRUNC(H328*1.2824,2)</f>
        <v>12.59</v>
      </c>
      <c r="J328" s="1583">
        <f>TRUNC(G328*I328,2)</f>
        <v>4948.49</v>
      </c>
    </row>
    <row r="329" spans="1:20" s="318" customFormat="1" ht="30">
      <c r="A329" s="1590" t="s">
        <v>1255</v>
      </c>
      <c r="B329" s="462">
        <v>88485</v>
      </c>
      <c r="C329" s="1155" t="s">
        <v>166</v>
      </c>
      <c r="D329" s="1217" t="s">
        <v>20</v>
      </c>
      <c r="E329" s="1217" t="s">
        <v>1807</v>
      </c>
      <c r="F329" s="1217">
        <f t="shared" si="37"/>
        <v>393.05</v>
      </c>
      <c r="G329" s="1217">
        <f t="shared" si="37"/>
        <v>393.05</v>
      </c>
      <c r="H329" s="560">
        <v>1.75</v>
      </c>
      <c r="I329" s="501">
        <f>TRUNC(H329*1.2824,2)</f>
        <v>2.2400000000000002</v>
      </c>
      <c r="J329" s="1583">
        <f>TRUNC(G329*I329,2)</f>
        <v>880.43</v>
      </c>
    </row>
    <row r="330" spans="1:20" s="318" customFormat="1" ht="26.25" customHeight="1">
      <c r="A330" s="1590" t="s">
        <v>1256</v>
      </c>
      <c r="B330" s="462">
        <v>88489</v>
      </c>
      <c r="C330" s="789" t="s">
        <v>196</v>
      </c>
      <c r="D330" s="1217" t="s">
        <v>20</v>
      </c>
      <c r="E330" s="1217" t="s">
        <v>1807</v>
      </c>
      <c r="F330" s="1217">
        <f t="shared" si="37"/>
        <v>393.05</v>
      </c>
      <c r="G330" s="1217">
        <f t="shared" si="37"/>
        <v>393.05</v>
      </c>
      <c r="H330" s="560">
        <v>12.41</v>
      </c>
      <c r="I330" s="501">
        <f>TRUNC(H330*1.2824,2)</f>
        <v>15.91</v>
      </c>
      <c r="J330" s="1583">
        <f>TRUNC(G330*I330,2)</f>
        <v>6253.42</v>
      </c>
    </row>
    <row r="331" spans="1:20" s="274" customFormat="1" ht="17.25" customHeight="1">
      <c r="A331" s="1581"/>
      <c r="B331" s="1217"/>
      <c r="C331" s="443"/>
      <c r="D331" s="1217"/>
      <c r="E331" s="462"/>
      <c r="F331" s="1217"/>
      <c r="G331" s="2038" t="s">
        <v>2144</v>
      </c>
      <c r="H331" s="2039"/>
      <c r="I331" s="2040"/>
      <c r="J331" s="1606">
        <f>SUM(J328:J330)</f>
        <v>12082.34</v>
      </c>
      <c r="K331" s="484" t="s">
        <v>1747</v>
      </c>
      <c r="L331" s="484"/>
      <c r="M331" s="484"/>
      <c r="N331" s="484"/>
      <c r="O331" s="484"/>
      <c r="P331" s="484"/>
      <c r="Q331" s="484"/>
      <c r="R331" s="484"/>
      <c r="S331" s="484"/>
      <c r="T331" s="484"/>
    </row>
    <row r="332" spans="1:20" s="274" customFormat="1" ht="7.5" customHeight="1">
      <c r="A332" s="1577"/>
      <c r="B332" s="1240"/>
      <c r="C332" s="1261"/>
      <c r="D332" s="1262"/>
      <c r="E332" s="1250"/>
      <c r="F332" s="1250"/>
      <c r="G332" s="1250"/>
      <c r="H332" s="1264"/>
      <c r="I332" s="1252"/>
      <c r="J332" s="1609"/>
      <c r="K332" s="484"/>
      <c r="L332" s="484"/>
      <c r="M332" s="484"/>
      <c r="N332" s="484"/>
      <c r="O332" s="484"/>
      <c r="P332" s="484"/>
      <c r="Q332" s="484"/>
      <c r="R332" s="484"/>
      <c r="S332" s="484"/>
      <c r="T332" s="484"/>
    </row>
    <row r="333" spans="1:20" ht="21.75" customHeight="1">
      <c r="A333" s="1601" t="s">
        <v>1582</v>
      </c>
      <c r="B333" s="1988" t="s">
        <v>1677</v>
      </c>
      <c r="C333" s="1989"/>
      <c r="D333" s="1989"/>
      <c r="E333" s="1989"/>
      <c r="F333" s="1990"/>
      <c r="G333" s="1299"/>
      <c r="H333" s="507"/>
      <c r="I333" s="1300"/>
      <c r="J333" s="1633"/>
    </row>
    <row r="334" spans="1:20" s="274" customFormat="1" ht="6.75" customHeight="1">
      <c r="A334" s="1577"/>
      <c r="B334" s="1240"/>
      <c r="C334" s="1255"/>
      <c r="D334" s="1256"/>
      <c r="E334" s="1250"/>
      <c r="F334" s="1250"/>
      <c r="G334" s="1250"/>
      <c r="H334" s="1257"/>
      <c r="I334" s="1258"/>
      <c r="J334" s="1604"/>
      <c r="K334" s="484"/>
      <c r="L334" s="484"/>
      <c r="M334" s="484"/>
      <c r="N334" s="484"/>
      <c r="O334" s="484"/>
      <c r="P334" s="484"/>
      <c r="Q334" s="484"/>
      <c r="R334" s="484"/>
      <c r="S334" s="484"/>
      <c r="T334" s="484"/>
    </row>
    <row r="335" spans="1:20" s="489" customFormat="1" ht="38.25">
      <c r="A335" s="1614" t="s">
        <v>1583</v>
      </c>
      <c r="B335" s="1285" t="s">
        <v>1691</v>
      </c>
      <c r="C335" s="789" t="s">
        <v>1688</v>
      </c>
      <c r="D335" s="1263" t="s">
        <v>81</v>
      </c>
      <c r="E335" s="1217" t="s">
        <v>1692</v>
      </c>
      <c r="F335" s="1132" t="s">
        <v>1809</v>
      </c>
      <c r="G335" s="1132">
        <f>TRUNC((9.96+0.51+4*0.75)*0.25+0.75*0.75+0.5*0.75,2)</f>
        <v>4.3</v>
      </c>
      <c r="H335" s="1286">
        <f>'COMPOSIÇÕES DESSA PLANILHA'!H451</f>
        <v>105.32</v>
      </c>
      <c r="I335" s="501">
        <f>TRUNC(H335*1.2824,2)</f>
        <v>135.06</v>
      </c>
      <c r="J335" s="1583">
        <f>TRUNC(G335*I335,2)</f>
        <v>580.75</v>
      </c>
      <c r="K335" s="154"/>
      <c r="L335" s="154"/>
      <c r="M335" s="488"/>
      <c r="N335" s="488"/>
      <c r="O335" s="488"/>
      <c r="P335" s="488"/>
      <c r="Q335" s="488"/>
      <c r="R335" s="488"/>
      <c r="S335" s="488"/>
      <c r="T335" s="488"/>
    </row>
    <row r="336" spans="1:20" s="318" customFormat="1" ht="12.75" customHeight="1">
      <c r="A336" s="1590"/>
      <c r="B336" s="462"/>
      <c r="C336" s="1290"/>
      <c r="D336" s="1140"/>
      <c r="E336" s="1140"/>
      <c r="F336" s="1140"/>
      <c r="G336" s="2038" t="s">
        <v>2144</v>
      </c>
      <c r="H336" s="2039"/>
      <c r="I336" s="2040"/>
      <c r="J336" s="1606">
        <f>SUM(J335:J335)</f>
        <v>580.75</v>
      </c>
      <c r="K336" s="487" t="s">
        <v>1816</v>
      </c>
      <c r="L336" s="487"/>
      <c r="M336" s="250"/>
      <c r="N336" s="250"/>
      <c r="O336" s="250"/>
      <c r="P336" s="250"/>
      <c r="Q336" s="250"/>
      <c r="R336" s="250"/>
      <c r="S336" s="250"/>
      <c r="T336" s="250"/>
    </row>
    <row r="337" spans="1:20" s="274" customFormat="1" ht="7.5" customHeight="1">
      <c r="A337" s="1577"/>
      <c r="B337" s="1240"/>
      <c r="C337" s="1261"/>
      <c r="D337" s="1262"/>
      <c r="E337" s="1250"/>
      <c r="F337" s="1250"/>
      <c r="G337" s="1250"/>
      <c r="H337" s="1264"/>
      <c r="I337" s="1252"/>
      <c r="J337" s="1609"/>
      <c r="K337" s="484"/>
      <c r="L337" s="484"/>
      <c r="M337" s="484"/>
      <c r="N337" s="484"/>
      <c r="O337" s="484"/>
      <c r="P337" s="484"/>
      <c r="Q337" s="484"/>
      <c r="R337" s="484"/>
      <c r="S337" s="484"/>
      <c r="T337" s="484"/>
    </row>
    <row r="338" spans="1:20" ht="21.75" customHeight="1">
      <c r="A338" s="1595" t="s">
        <v>1696</v>
      </c>
      <c r="B338" s="1988" t="s">
        <v>767</v>
      </c>
      <c r="C338" s="1989"/>
      <c r="D338" s="1989"/>
      <c r="E338" s="1989"/>
      <c r="F338" s="1990"/>
      <c r="G338" s="1299"/>
      <c r="H338" s="507"/>
      <c r="I338" s="1300"/>
      <c r="J338" s="1633"/>
    </row>
    <row r="339" spans="1:20" s="274" customFormat="1" ht="6.75" customHeight="1">
      <c r="A339" s="1577"/>
      <c r="B339" s="1240"/>
      <c r="C339" s="1255"/>
      <c r="D339" s="1256"/>
      <c r="E339" s="1250"/>
      <c r="F339" s="1250"/>
      <c r="G339" s="1250"/>
      <c r="H339" s="1257"/>
      <c r="I339" s="1258"/>
      <c r="J339" s="1604"/>
      <c r="K339" s="484"/>
      <c r="L339" s="484"/>
      <c r="M339" s="484"/>
      <c r="N339" s="484"/>
      <c r="O339" s="484"/>
      <c r="P339" s="484"/>
      <c r="Q339" s="484"/>
      <c r="R339" s="484"/>
      <c r="S339" s="484"/>
      <c r="T339" s="484"/>
    </row>
    <row r="340" spans="1:20" s="489" customFormat="1" ht="15">
      <c r="A340" s="1614" t="s">
        <v>2154</v>
      </c>
      <c r="B340" s="1285">
        <v>99824</v>
      </c>
      <c r="C340" s="789" t="s">
        <v>775</v>
      </c>
      <c r="D340" s="1263" t="s">
        <v>81</v>
      </c>
      <c r="E340" s="1217" t="s">
        <v>1896</v>
      </c>
      <c r="F340" s="1263" t="s">
        <v>1895</v>
      </c>
      <c r="G340" s="1263">
        <f>TRUNC(2*0.9*2.1,2)*2</f>
        <v>7.56</v>
      </c>
      <c r="H340" s="1286">
        <v>1.85</v>
      </c>
      <c r="I340" s="501">
        <f>TRUNC(H340*1.2824,2)</f>
        <v>2.37</v>
      </c>
      <c r="J340" s="1583">
        <f>TRUNC(G340*I340,2)</f>
        <v>17.91</v>
      </c>
      <c r="K340" s="154"/>
      <c r="L340" s="154"/>
      <c r="M340" s="488"/>
      <c r="N340" s="488"/>
      <c r="O340" s="488"/>
      <c r="P340" s="488"/>
      <c r="Q340" s="488"/>
      <c r="R340" s="488"/>
      <c r="S340" s="488"/>
      <c r="T340" s="488"/>
    </row>
    <row r="341" spans="1:20" s="489" customFormat="1" ht="30">
      <c r="A341" s="1614" t="s">
        <v>2155</v>
      </c>
      <c r="B341" s="1285">
        <v>99814</v>
      </c>
      <c r="C341" s="789" t="s">
        <v>1810</v>
      </c>
      <c r="D341" s="1263" t="s">
        <v>81</v>
      </c>
      <c r="E341" s="1217" t="s">
        <v>1815</v>
      </c>
      <c r="F341" s="480" t="s">
        <v>1424</v>
      </c>
      <c r="G341" s="1132">
        <f>G308</f>
        <v>137.19</v>
      </c>
      <c r="H341" s="1286">
        <v>1.48</v>
      </c>
      <c r="I341" s="501">
        <f>TRUNC(H341*1.2824,2)</f>
        <v>1.89</v>
      </c>
      <c r="J341" s="1583">
        <f>TRUNC(G341*I341,2)</f>
        <v>259.27999999999997</v>
      </c>
      <c r="K341" s="154"/>
      <c r="L341" s="154"/>
      <c r="M341" s="488"/>
      <c r="N341" s="488"/>
      <c r="O341" s="488"/>
      <c r="P341" s="488"/>
      <c r="Q341" s="488"/>
      <c r="R341" s="488"/>
      <c r="S341" s="488"/>
      <c r="T341" s="488"/>
    </row>
    <row r="342" spans="1:20" s="491" customFormat="1" ht="30">
      <c r="A342" s="1614" t="s">
        <v>2156</v>
      </c>
      <c r="B342" s="1288">
        <v>99821</v>
      </c>
      <c r="C342" s="1265" t="s">
        <v>768</v>
      </c>
      <c r="D342" s="480" t="s">
        <v>81</v>
      </c>
      <c r="E342" s="1217" t="s">
        <v>1897</v>
      </c>
      <c r="F342" s="1217" t="s">
        <v>1898</v>
      </c>
      <c r="G342" s="1217">
        <f>TRUNC(8*2*1.2,2)*2</f>
        <v>38.4</v>
      </c>
      <c r="H342" s="560">
        <v>2.21</v>
      </c>
      <c r="I342" s="501">
        <f>TRUNC(H342*1.2824,2)</f>
        <v>2.83</v>
      </c>
      <c r="J342" s="1583">
        <f>TRUNC(G342*I342,2)</f>
        <v>108.67</v>
      </c>
      <c r="K342" s="154"/>
      <c r="L342" s="154"/>
      <c r="M342" s="490"/>
      <c r="N342" s="490"/>
      <c r="O342" s="490"/>
      <c r="P342" s="490"/>
      <c r="Q342" s="490"/>
      <c r="R342" s="490"/>
      <c r="S342" s="490"/>
      <c r="T342" s="490"/>
    </row>
    <row r="343" spans="1:20" s="318" customFormat="1" ht="12.75" customHeight="1">
      <c r="A343" s="1590"/>
      <c r="B343" s="462"/>
      <c r="C343" s="1265"/>
      <c r="D343" s="1140"/>
      <c r="E343" s="1217"/>
      <c r="F343" s="1217"/>
      <c r="G343" s="2038" t="s">
        <v>2144</v>
      </c>
      <c r="H343" s="2039"/>
      <c r="I343" s="2040"/>
      <c r="J343" s="1606">
        <f>SUM(J340:J342)</f>
        <v>385.86</v>
      </c>
      <c r="K343" s="487"/>
      <c r="L343" s="487"/>
      <c r="M343" s="250"/>
      <c r="N343" s="250"/>
      <c r="O343" s="250"/>
      <c r="P343" s="250"/>
      <c r="Q343" s="250"/>
      <c r="R343" s="250"/>
      <c r="S343" s="250"/>
      <c r="T343" s="250"/>
    </row>
    <row r="344" spans="1:20" s="274" customFormat="1" ht="6.75" customHeight="1">
      <c r="A344" s="1607"/>
      <c r="B344" s="1240"/>
      <c r="C344" s="1261"/>
      <c r="D344" s="1262"/>
      <c r="E344" s="1250"/>
      <c r="F344" s="1250"/>
      <c r="G344" s="1250"/>
      <c r="H344" s="1264"/>
      <c r="I344" s="1252"/>
      <c r="J344" s="1609"/>
      <c r="K344" s="484"/>
      <c r="L344" s="484"/>
      <c r="M344" s="484"/>
      <c r="N344" s="484"/>
      <c r="O344" s="484"/>
      <c r="P344" s="484"/>
      <c r="Q344" s="484"/>
      <c r="R344" s="484"/>
      <c r="S344" s="484"/>
      <c r="T344" s="484"/>
    </row>
    <row r="345" spans="1:20" ht="18" customHeight="1">
      <c r="A345" s="1626"/>
      <c r="B345" s="1311"/>
      <c r="C345" s="1186"/>
      <c r="D345" s="1187"/>
      <c r="E345" s="1187"/>
      <c r="F345" s="1273"/>
      <c r="G345" s="1980" t="s">
        <v>2157</v>
      </c>
      <c r="H345" s="1981"/>
      <c r="I345" s="1982"/>
      <c r="J345" s="1584">
        <f>J277+J291+J300+J312+J324+J331+J336+J343</f>
        <v>192551.91</v>
      </c>
      <c r="K345" s="154" t="s">
        <v>105</v>
      </c>
      <c r="L345" s="154"/>
      <c r="M345" s="154"/>
      <c r="N345" s="154"/>
      <c r="O345" s="154"/>
      <c r="P345" s="154"/>
      <c r="Q345" s="154"/>
      <c r="R345" s="154"/>
      <c r="S345" s="154"/>
      <c r="T345" s="154"/>
    </row>
    <row r="346" spans="1:20" s="504" customFormat="1" ht="6.75" customHeight="1">
      <c r="A346" s="1594"/>
      <c r="B346" s="1229"/>
      <c r="C346" s="1229"/>
      <c r="D346" s="1229"/>
      <c r="E346" s="1229"/>
      <c r="F346" s="1229"/>
      <c r="G346" s="1229"/>
      <c r="H346" s="1230"/>
      <c r="I346" s="1231"/>
      <c r="J346" s="1586"/>
    </row>
    <row r="347" spans="1:20" s="504" customFormat="1" ht="29.25" customHeight="1">
      <c r="A347" s="1627">
        <v>6</v>
      </c>
      <c r="B347" s="2060" t="s">
        <v>1506</v>
      </c>
      <c r="C347" s="2061"/>
      <c r="D347" s="2062"/>
      <c r="E347" s="2056" t="s">
        <v>2159</v>
      </c>
      <c r="F347" s="2057"/>
      <c r="G347" s="1250"/>
      <c r="H347" s="1292"/>
      <c r="I347" s="1293"/>
      <c r="J347" s="1628"/>
      <c r="L347" s="504" t="s">
        <v>1026</v>
      </c>
    </row>
    <row r="348" spans="1:20" s="504" customFormat="1" ht="6.75" customHeight="1">
      <c r="A348" s="1597"/>
      <c r="B348" s="1228"/>
      <c r="C348" s="1228"/>
      <c r="D348" s="1228"/>
      <c r="E348" s="1228"/>
      <c r="F348" s="1228"/>
      <c r="G348" s="1294"/>
      <c r="H348" s="1295"/>
      <c r="I348" s="1296"/>
      <c r="J348" s="1629"/>
    </row>
    <row r="349" spans="1:20" s="274" customFormat="1" ht="6.75" customHeight="1">
      <c r="A349" s="1577"/>
      <c r="B349" s="1311"/>
      <c r="C349" s="1212"/>
      <c r="D349" s="1213"/>
      <c r="E349" s="1214"/>
      <c r="F349" s="1214"/>
      <c r="G349" s="1214"/>
      <c r="H349" s="1215"/>
      <c r="I349" s="1216"/>
      <c r="J349" s="1578"/>
      <c r="K349" s="484"/>
      <c r="L349" s="484"/>
      <c r="M349" s="484"/>
      <c r="N349" s="484"/>
      <c r="O349" s="484"/>
      <c r="P349" s="484"/>
      <c r="Q349" s="484"/>
      <c r="R349" s="484"/>
      <c r="S349" s="484"/>
      <c r="T349" s="484"/>
    </row>
    <row r="350" spans="1:20" ht="21.75" customHeight="1">
      <c r="A350" s="1595" t="s">
        <v>980</v>
      </c>
      <c r="B350" s="1995" t="s">
        <v>1508</v>
      </c>
      <c r="C350" s="1996"/>
      <c r="D350" s="1996"/>
      <c r="E350" s="1996"/>
      <c r="F350" s="2007"/>
      <c r="G350" s="1253"/>
      <c r="H350" s="1215"/>
      <c r="I350" s="1216"/>
      <c r="J350" s="1602"/>
    </row>
    <row r="351" spans="1:20" s="274" customFormat="1" ht="6.75" customHeight="1">
      <c r="A351" s="1577"/>
      <c r="B351" s="1240"/>
      <c r="C351" s="1255"/>
      <c r="D351" s="1256"/>
      <c r="E351" s="1250"/>
      <c r="F351" s="1250"/>
      <c r="G351" s="1250"/>
      <c r="H351" s="1257"/>
      <c r="I351" s="1258"/>
      <c r="J351" s="1604"/>
      <c r="K351" s="484"/>
      <c r="L351" s="484"/>
      <c r="M351" s="484"/>
      <c r="N351" s="484"/>
      <c r="O351" s="484"/>
      <c r="P351" s="484"/>
      <c r="Q351" s="484"/>
      <c r="R351" s="484"/>
      <c r="S351" s="484"/>
      <c r="T351" s="484"/>
    </row>
    <row r="352" spans="1:20" s="274" customFormat="1" ht="39" customHeight="1">
      <c r="A352" s="2042" t="s">
        <v>1262</v>
      </c>
      <c r="B352" s="2036">
        <v>99059</v>
      </c>
      <c r="C352" s="2072" t="s">
        <v>898</v>
      </c>
      <c r="D352" s="1259" t="s">
        <v>473</v>
      </c>
      <c r="E352" s="462" t="s">
        <v>884</v>
      </c>
      <c r="F352" s="462">
        <f>TRUNC(2*32.75+5*6,2)</f>
        <v>95.5</v>
      </c>
      <c r="G352" s="2036">
        <f>F352+F353</f>
        <v>132.25</v>
      </c>
      <c r="H352" s="2058">
        <v>47.45</v>
      </c>
      <c r="I352" s="2048">
        <f>TRUNC(H352*1.2824,2)</f>
        <v>60.84</v>
      </c>
      <c r="J352" s="2031">
        <f>TRUNC(G352*I352,2)</f>
        <v>8046.09</v>
      </c>
      <c r="K352" s="2071"/>
      <c r="L352" s="484"/>
      <c r="M352" s="484"/>
      <c r="N352" s="484"/>
      <c r="O352" s="484"/>
      <c r="P352" s="484"/>
      <c r="Q352" s="484"/>
      <c r="R352" s="484"/>
      <c r="S352" s="484"/>
      <c r="T352" s="484"/>
    </row>
    <row r="353" spans="1:20" s="274" customFormat="1" ht="36.75" customHeight="1">
      <c r="A353" s="2043"/>
      <c r="B353" s="2037"/>
      <c r="C353" s="2073"/>
      <c r="D353" s="1259" t="s">
        <v>473</v>
      </c>
      <c r="E353" s="462" t="s">
        <v>1027</v>
      </c>
      <c r="F353" s="462">
        <f>TRUNC((2*2+32.75),2)</f>
        <v>36.75</v>
      </c>
      <c r="G353" s="2037"/>
      <c r="H353" s="2059"/>
      <c r="I353" s="2049"/>
      <c r="J353" s="2032"/>
      <c r="K353" s="2071"/>
      <c r="L353" s="484"/>
      <c r="M353" s="484"/>
      <c r="N353" s="484"/>
      <c r="O353" s="484"/>
      <c r="P353" s="484"/>
      <c r="Q353" s="484"/>
      <c r="R353" s="484"/>
      <c r="S353" s="484"/>
      <c r="T353" s="484"/>
    </row>
    <row r="354" spans="1:20" s="274" customFormat="1" ht="56.25" customHeight="1">
      <c r="A354" s="1590" t="s">
        <v>1263</v>
      </c>
      <c r="B354" s="1217">
        <v>93358</v>
      </c>
      <c r="C354" s="443" t="s">
        <v>885</v>
      </c>
      <c r="D354" s="462" t="s">
        <v>88</v>
      </c>
      <c r="E354" s="462" t="s">
        <v>901</v>
      </c>
      <c r="F354" s="462" t="s">
        <v>1037</v>
      </c>
      <c r="G354" s="462">
        <f>TRUNC((95.5*0.25*0.25)+(36.75*0.2*0.2)+(23*0.81),2)</f>
        <v>26.06</v>
      </c>
      <c r="H354" s="560">
        <v>63.37</v>
      </c>
      <c r="I354" s="501">
        <f t="shared" ref="I354:I359" si="38">TRUNC(H354*1.2824,2)</f>
        <v>81.260000000000005</v>
      </c>
      <c r="J354" s="1583">
        <f t="shared" ref="J354:J367" si="39">TRUNC(G354*I354,2)</f>
        <v>2117.63</v>
      </c>
      <c r="K354" s="184"/>
      <c r="L354" s="484"/>
      <c r="M354" s="484"/>
      <c r="N354" s="484"/>
      <c r="O354" s="484"/>
      <c r="P354" s="484"/>
      <c r="Q354" s="484"/>
      <c r="R354" s="484"/>
      <c r="S354" s="484"/>
      <c r="T354" s="484"/>
    </row>
    <row r="355" spans="1:20" s="274" customFormat="1" ht="38.25">
      <c r="A355" s="1590" t="s">
        <v>1264</v>
      </c>
      <c r="B355" s="462">
        <v>101616</v>
      </c>
      <c r="C355" s="443" t="s">
        <v>167</v>
      </c>
      <c r="D355" s="462" t="s">
        <v>20</v>
      </c>
      <c r="E355" s="462" t="s">
        <v>896</v>
      </c>
      <c r="F355" s="462" t="s">
        <v>1036</v>
      </c>
      <c r="G355" s="462">
        <f>TRUNC(95.5*0.25+36.75*0.2+23*0.81,2)</f>
        <v>49.85</v>
      </c>
      <c r="H355" s="1082">
        <v>4.6100000000000003</v>
      </c>
      <c r="I355" s="501">
        <f t="shared" si="38"/>
        <v>5.91</v>
      </c>
      <c r="J355" s="1583">
        <f t="shared" si="39"/>
        <v>294.61</v>
      </c>
      <c r="K355" s="184"/>
      <c r="L355" s="484"/>
      <c r="M355" s="484"/>
      <c r="N355" s="484"/>
      <c r="O355" s="484"/>
      <c r="P355" s="484"/>
      <c r="Q355" s="484"/>
      <c r="R355" s="484"/>
      <c r="S355" s="484"/>
      <c r="T355" s="484"/>
    </row>
    <row r="356" spans="1:20" s="274" customFormat="1" ht="51">
      <c r="A356" s="1590" t="s">
        <v>1265</v>
      </c>
      <c r="B356" s="1217">
        <v>101176</v>
      </c>
      <c r="C356" s="443" t="s">
        <v>895</v>
      </c>
      <c r="D356" s="462" t="s">
        <v>77</v>
      </c>
      <c r="E356" s="480" t="s">
        <v>1038</v>
      </c>
      <c r="F356" s="480">
        <v>14</v>
      </c>
      <c r="G356" s="462">
        <v>14</v>
      </c>
      <c r="H356" s="560">
        <v>130.66</v>
      </c>
      <c r="I356" s="501">
        <f t="shared" si="38"/>
        <v>167.55</v>
      </c>
      <c r="J356" s="1583">
        <f t="shared" si="39"/>
        <v>2345.6999999999998</v>
      </c>
      <c r="K356" s="184"/>
      <c r="L356" s="484"/>
      <c r="M356" s="484"/>
      <c r="N356" s="484"/>
      <c r="O356" s="484"/>
      <c r="P356" s="484"/>
      <c r="Q356" s="484"/>
      <c r="R356" s="484"/>
      <c r="S356" s="484"/>
      <c r="T356" s="484"/>
    </row>
    <row r="357" spans="1:20" s="274" customFormat="1" ht="126.75" customHeight="1">
      <c r="A357" s="1590" t="s">
        <v>1266</v>
      </c>
      <c r="B357" s="1217">
        <v>96995</v>
      </c>
      <c r="C357" s="443" t="s">
        <v>186</v>
      </c>
      <c r="D357" s="462" t="s">
        <v>81</v>
      </c>
      <c r="E357" s="462" t="s">
        <v>1039</v>
      </c>
      <c r="F357" s="462" t="s">
        <v>1035</v>
      </c>
      <c r="G357" s="462">
        <f>TRUNC((26.06)-((95.5*0.03*0.25+36.75*0.03*0.2+23*0.81*0.03)+(95.5*0.15*(0.25-0.03))+(36.75*0.12*(0.25-0.03))+(23*0.203)+(23*0.5*0.12*0.3)),2)</f>
        <v>15.35</v>
      </c>
      <c r="H357" s="1082">
        <v>38.42</v>
      </c>
      <c r="I357" s="501">
        <f t="shared" si="38"/>
        <v>49.26</v>
      </c>
      <c r="J357" s="1583">
        <f t="shared" si="39"/>
        <v>756.14</v>
      </c>
      <c r="K357" s="184"/>
      <c r="L357" s="484"/>
      <c r="M357" s="484"/>
      <c r="N357" s="484"/>
      <c r="O357" s="484"/>
      <c r="P357" s="484"/>
      <c r="Q357" s="484"/>
      <c r="R357" s="484"/>
      <c r="S357" s="484"/>
      <c r="T357" s="484"/>
    </row>
    <row r="358" spans="1:20" s="274" customFormat="1" ht="38.25">
      <c r="A358" s="1590" t="s">
        <v>1270</v>
      </c>
      <c r="B358" s="462">
        <v>96535</v>
      </c>
      <c r="C358" s="443" t="s">
        <v>886</v>
      </c>
      <c r="D358" s="462" t="s">
        <v>81</v>
      </c>
      <c r="E358" s="462" t="s">
        <v>887</v>
      </c>
      <c r="F358" s="462" t="s">
        <v>1040</v>
      </c>
      <c r="G358" s="462">
        <f>TRUNC(23*(2*0.85+2*0.8)*0.1/4,2)</f>
        <v>1.89</v>
      </c>
      <c r="H358" s="560">
        <v>120.99</v>
      </c>
      <c r="I358" s="501">
        <f t="shared" si="38"/>
        <v>155.15</v>
      </c>
      <c r="J358" s="1583">
        <f t="shared" si="39"/>
        <v>293.23</v>
      </c>
      <c r="K358" s="184"/>
      <c r="L358" s="484"/>
      <c r="M358" s="484"/>
      <c r="N358" s="484"/>
      <c r="O358" s="484"/>
      <c r="P358" s="484"/>
      <c r="Q358" s="484"/>
      <c r="R358" s="484"/>
      <c r="S358" s="484"/>
      <c r="T358" s="484"/>
    </row>
    <row r="359" spans="1:20" s="274" customFormat="1" ht="38.25">
      <c r="A359" s="1590" t="s">
        <v>1271</v>
      </c>
      <c r="B359" s="1217">
        <v>96536</v>
      </c>
      <c r="C359" s="443" t="s">
        <v>890</v>
      </c>
      <c r="D359" s="462" t="s">
        <v>81</v>
      </c>
      <c r="E359" s="462" t="s">
        <v>908</v>
      </c>
      <c r="F359" s="462" t="s">
        <v>1041</v>
      </c>
      <c r="G359" s="462">
        <f>TRUNC((95.5*2*0.3+36.75*2*0.25)/4,2)</f>
        <v>18.91</v>
      </c>
      <c r="H359" s="1082">
        <v>63.36</v>
      </c>
      <c r="I359" s="501">
        <f t="shared" si="38"/>
        <v>81.25</v>
      </c>
      <c r="J359" s="1583">
        <f t="shared" si="39"/>
        <v>1536.43</v>
      </c>
      <c r="K359" s="184"/>
      <c r="L359" s="484"/>
      <c r="M359" s="484"/>
      <c r="N359" s="484"/>
      <c r="O359" s="484"/>
      <c r="P359" s="484"/>
      <c r="Q359" s="484"/>
      <c r="R359" s="484"/>
      <c r="S359" s="484"/>
      <c r="T359" s="484"/>
    </row>
    <row r="360" spans="1:20" s="274" customFormat="1" ht="51.75" customHeight="1">
      <c r="A360" s="1590" t="s">
        <v>1272</v>
      </c>
      <c r="B360" s="480">
        <v>92413</v>
      </c>
      <c r="C360" s="789" t="s">
        <v>892</v>
      </c>
      <c r="D360" s="462" t="s">
        <v>81</v>
      </c>
      <c r="E360" s="462" t="s">
        <v>913</v>
      </c>
      <c r="F360" s="462" t="s">
        <v>1042</v>
      </c>
      <c r="G360" s="1217">
        <f>TRUNC(23*2*(0.2+0.3)*0.5/4,2)</f>
        <v>2.87</v>
      </c>
      <c r="H360" s="560">
        <v>98.8</v>
      </c>
      <c r="I360" s="501">
        <f t="shared" ref="I360:I367" si="40">TRUNC(H360*1.2824,2)</f>
        <v>126.7</v>
      </c>
      <c r="J360" s="1583">
        <f t="shared" si="39"/>
        <v>363.62</v>
      </c>
      <c r="K360" s="184"/>
      <c r="L360" s="484"/>
      <c r="M360" s="484"/>
      <c r="N360" s="484"/>
      <c r="O360" s="484"/>
      <c r="P360" s="484"/>
      <c r="Q360" s="484"/>
      <c r="R360" s="484"/>
      <c r="S360" s="484"/>
      <c r="T360" s="484"/>
    </row>
    <row r="361" spans="1:20" s="274" customFormat="1" ht="51">
      <c r="A361" s="1590" t="s">
        <v>1279</v>
      </c>
      <c r="B361" s="480">
        <v>96543</v>
      </c>
      <c r="C361" s="789" t="s">
        <v>3219</v>
      </c>
      <c r="D361" s="462" t="s">
        <v>83</v>
      </c>
      <c r="E361" s="462" t="s">
        <v>1073</v>
      </c>
      <c r="F361" s="462" t="s">
        <v>1080</v>
      </c>
      <c r="G361" s="462">
        <f>TRUNC(95.5/0.2*0.84*0.154+36.75/0.16*0.68*0.154,2)</f>
        <v>85.82</v>
      </c>
      <c r="H361" s="560">
        <v>18.09</v>
      </c>
      <c r="I361" s="501">
        <f t="shared" si="40"/>
        <v>23.19</v>
      </c>
      <c r="J361" s="1583">
        <f t="shared" si="39"/>
        <v>1990.16</v>
      </c>
      <c r="K361" s="184"/>
      <c r="L361" s="484"/>
      <c r="M361" s="484"/>
      <c r="N361" s="484"/>
      <c r="O361" s="484"/>
      <c r="P361" s="484"/>
      <c r="Q361" s="484"/>
      <c r="R361" s="484"/>
      <c r="S361" s="484"/>
      <c r="T361" s="484"/>
    </row>
    <row r="362" spans="1:20" s="274" customFormat="1" ht="38.25">
      <c r="A362" s="1590" t="s">
        <v>1540</v>
      </c>
      <c r="B362" s="480">
        <v>96545</v>
      </c>
      <c r="C362" s="789" t="s">
        <v>3227</v>
      </c>
      <c r="D362" s="462" t="s">
        <v>83</v>
      </c>
      <c r="E362" s="462" t="s">
        <v>888</v>
      </c>
      <c r="F362" s="462" t="s">
        <v>1034</v>
      </c>
      <c r="G362" s="462">
        <f>TRUNC(36.75*4*0.395,2)</f>
        <v>58.06</v>
      </c>
      <c r="H362" s="560">
        <v>16.36</v>
      </c>
      <c r="I362" s="501">
        <f t="shared" si="40"/>
        <v>20.98</v>
      </c>
      <c r="J362" s="1583">
        <f t="shared" si="39"/>
        <v>1218.0899999999999</v>
      </c>
      <c r="K362" s="184"/>
      <c r="L362" s="484"/>
      <c r="M362" s="484"/>
      <c r="N362" s="484"/>
      <c r="O362" s="484"/>
      <c r="P362" s="484"/>
      <c r="Q362" s="484"/>
      <c r="R362" s="484"/>
      <c r="S362" s="484"/>
      <c r="T362" s="484"/>
    </row>
    <row r="363" spans="1:20" s="274" customFormat="1" ht="76.5">
      <c r="A363" s="1590" t="s">
        <v>1541</v>
      </c>
      <c r="B363" s="480">
        <v>96546</v>
      </c>
      <c r="C363" s="789" t="s">
        <v>3221</v>
      </c>
      <c r="D363" s="462" t="s">
        <v>83</v>
      </c>
      <c r="E363" s="462" t="s">
        <v>902</v>
      </c>
      <c r="F363" s="462" t="s">
        <v>1033</v>
      </c>
      <c r="G363" s="462">
        <f>TRUNC((95.5*4+23*0.9*12)*0.617,2)</f>
        <v>388.95</v>
      </c>
      <c r="H363" s="560">
        <v>14.7</v>
      </c>
      <c r="I363" s="501">
        <f t="shared" si="40"/>
        <v>18.850000000000001</v>
      </c>
      <c r="J363" s="1583">
        <f t="shared" si="39"/>
        <v>7331.7</v>
      </c>
      <c r="K363" s="184"/>
      <c r="L363" s="484"/>
      <c r="M363" s="484"/>
      <c r="N363" s="484"/>
      <c r="O363" s="484"/>
      <c r="P363" s="484"/>
      <c r="Q363" s="484"/>
      <c r="R363" s="484"/>
      <c r="S363" s="484"/>
      <c r="T363" s="484"/>
    </row>
    <row r="364" spans="1:20" s="274" customFormat="1" ht="51">
      <c r="A364" s="1590" t="s">
        <v>1542</v>
      </c>
      <c r="B364" s="480">
        <v>92775</v>
      </c>
      <c r="C364" s="789" t="s">
        <v>3222</v>
      </c>
      <c r="D364" s="754" t="s">
        <v>83</v>
      </c>
      <c r="E364" s="462" t="s">
        <v>1074</v>
      </c>
      <c r="F364" s="462" t="s">
        <v>1075</v>
      </c>
      <c r="G364" s="462">
        <f>TRUNC(23/0.15*0.5*0.78*0.154,2)</f>
        <v>9.1999999999999993</v>
      </c>
      <c r="H364" s="560">
        <v>18.079999999999998</v>
      </c>
      <c r="I364" s="501">
        <f t="shared" si="40"/>
        <v>23.18</v>
      </c>
      <c r="J364" s="1583">
        <f t="shared" si="39"/>
        <v>213.25</v>
      </c>
      <c r="K364" s="184"/>
      <c r="L364" s="484"/>
      <c r="M364" s="484"/>
      <c r="N364" s="484"/>
      <c r="O364" s="484"/>
      <c r="P364" s="484"/>
      <c r="Q364" s="484"/>
      <c r="R364" s="484"/>
      <c r="S364" s="484"/>
      <c r="T364" s="484"/>
    </row>
    <row r="365" spans="1:20" s="274" customFormat="1" ht="51">
      <c r="A365" s="1590" t="s">
        <v>1543</v>
      </c>
      <c r="B365" s="480">
        <v>102473</v>
      </c>
      <c r="C365" s="789" t="s">
        <v>3231</v>
      </c>
      <c r="D365" s="462" t="s">
        <v>88</v>
      </c>
      <c r="E365" s="462" t="s">
        <v>1821</v>
      </c>
      <c r="F365" s="462" t="s">
        <v>1822</v>
      </c>
      <c r="G365" s="1217">
        <f>TRUNC(49.85*0.03,2)</f>
        <v>1.49</v>
      </c>
      <c r="H365" s="560">
        <v>462.83</v>
      </c>
      <c r="I365" s="501">
        <f t="shared" si="40"/>
        <v>593.53</v>
      </c>
      <c r="J365" s="1583">
        <f t="shared" si="39"/>
        <v>884.35</v>
      </c>
      <c r="K365" s="184"/>
      <c r="L365" s="484"/>
      <c r="M365" s="484"/>
      <c r="N365" s="484"/>
      <c r="O365" s="484"/>
      <c r="P365" s="484"/>
      <c r="Q365" s="484"/>
      <c r="R365" s="484"/>
      <c r="S365" s="484"/>
      <c r="T365" s="484"/>
    </row>
    <row r="366" spans="1:20" s="274" customFormat="1" ht="87.75" customHeight="1">
      <c r="A366" s="1590" t="s">
        <v>1544</v>
      </c>
      <c r="B366" s="480">
        <v>102477</v>
      </c>
      <c r="C366" s="789" t="s">
        <v>3223</v>
      </c>
      <c r="D366" s="1217" t="s">
        <v>88</v>
      </c>
      <c r="E366" s="462" t="s">
        <v>3232</v>
      </c>
      <c r="F366" s="1217" t="s">
        <v>1819</v>
      </c>
      <c r="G366" s="1217">
        <f>TRUNC((23*0.203+23*0.5*0.12*0.3)+(95.5*0.15*0.3+36.75*0.12*0.25),2)</f>
        <v>10.48</v>
      </c>
      <c r="H366" s="560">
        <v>597.5</v>
      </c>
      <c r="I366" s="501">
        <f t="shared" si="40"/>
        <v>766.23</v>
      </c>
      <c r="J366" s="1583">
        <f t="shared" si="39"/>
        <v>8030.09</v>
      </c>
      <c r="K366" s="184"/>
      <c r="L366" s="484"/>
      <c r="M366" s="484"/>
      <c r="N366" s="484"/>
      <c r="O366" s="484"/>
      <c r="P366" s="484"/>
      <c r="Q366" s="484"/>
      <c r="R366" s="484"/>
      <c r="S366" s="484"/>
      <c r="T366" s="484"/>
    </row>
    <row r="367" spans="1:20" s="274" customFormat="1" ht="39.75" customHeight="1">
      <c r="A367" s="1590" t="s">
        <v>1545</v>
      </c>
      <c r="B367" s="462">
        <v>103670</v>
      </c>
      <c r="C367" s="789" t="s">
        <v>894</v>
      </c>
      <c r="D367" s="1217" t="s">
        <v>88</v>
      </c>
      <c r="E367" s="1217" t="s">
        <v>1820</v>
      </c>
      <c r="F367" s="1217">
        <f>1.49+10.48</f>
        <v>11.97</v>
      </c>
      <c r="G367" s="1217">
        <f>G365+G366</f>
        <v>11.97</v>
      </c>
      <c r="H367" s="1082">
        <v>217.85</v>
      </c>
      <c r="I367" s="501">
        <f t="shared" si="40"/>
        <v>279.37</v>
      </c>
      <c r="J367" s="1583">
        <f t="shared" si="39"/>
        <v>3344.05</v>
      </c>
      <c r="K367" s="184"/>
      <c r="L367" s="484"/>
      <c r="M367" s="484"/>
      <c r="N367" s="484"/>
      <c r="O367" s="484"/>
      <c r="P367" s="484"/>
      <c r="Q367" s="484"/>
      <c r="R367" s="484"/>
      <c r="S367" s="484"/>
      <c r="T367" s="484"/>
    </row>
    <row r="368" spans="1:20" s="318" customFormat="1" ht="51">
      <c r="A368" s="1590" t="s">
        <v>1546</v>
      </c>
      <c r="B368" s="1217">
        <v>98555</v>
      </c>
      <c r="C368" s="443" t="s">
        <v>780</v>
      </c>
      <c r="D368" s="480" t="s">
        <v>81</v>
      </c>
      <c r="E368" s="480" t="s">
        <v>1031</v>
      </c>
      <c r="F368" s="480" t="s">
        <v>1032</v>
      </c>
      <c r="G368" s="480">
        <f>TRUNC(95.5*(2*0.3+0.15)+36.75*(2*0.25+0.12),2)</f>
        <v>94.41</v>
      </c>
      <c r="H368" s="1260">
        <v>19.46</v>
      </c>
      <c r="I368" s="501">
        <f>TRUNC(H368*1.2824,2)</f>
        <v>24.95</v>
      </c>
      <c r="J368" s="1583">
        <f>TRUNC(G368*I368,2)</f>
        <v>2355.52</v>
      </c>
      <c r="K368" s="276"/>
      <c r="L368" s="250"/>
      <c r="M368" s="250"/>
      <c r="N368" s="250"/>
      <c r="O368" s="250"/>
      <c r="P368" s="250"/>
      <c r="Q368" s="250"/>
      <c r="R368" s="250"/>
      <c r="S368" s="250"/>
      <c r="T368" s="250"/>
    </row>
    <row r="369" spans="1:20" s="274" customFormat="1" ht="17.25" customHeight="1">
      <c r="A369" s="1590"/>
      <c r="B369" s="462"/>
      <c r="C369" s="443"/>
      <c r="D369" s="462"/>
      <c r="E369" s="462"/>
      <c r="F369" s="462"/>
      <c r="G369" s="2038" t="s">
        <v>2144</v>
      </c>
      <c r="H369" s="2039"/>
      <c r="I369" s="2040"/>
      <c r="J369" s="1606">
        <f>SUM(J352:J368)</f>
        <v>41120.660000000003</v>
      </c>
      <c r="K369" s="154" t="s">
        <v>1747</v>
      </c>
      <c r="L369" s="484"/>
      <c r="M369" s="484"/>
      <c r="N369" s="484"/>
      <c r="O369" s="484"/>
      <c r="P369" s="484"/>
      <c r="Q369" s="484"/>
      <c r="R369" s="484"/>
      <c r="S369" s="484"/>
      <c r="T369" s="484"/>
    </row>
    <row r="370" spans="1:20" s="274" customFormat="1" ht="6.75" customHeight="1">
      <c r="A370" s="1577"/>
      <c r="B370" s="1240"/>
      <c r="C370" s="1261"/>
      <c r="D370" s="1262"/>
      <c r="E370" s="1250"/>
      <c r="F370" s="1250"/>
      <c r="G370" s="1250"/>
      <c r="H370" s="1264"/>
      <c r="I370" s="1252"/>
      <c r="J370" s="1609"/>
      <c r="K370" s="484"/>
      <c r="L370" s="484"/>
      <c r="M370" s="484"/>
      <c r="N370" s="484"/>
      <c r="O370" s="484"/>
      <c r="P370" s="484"/>
      <c r="Q370" s="484"/>
      <c r="R370" s="484"/>
      <c r="S370" s="484"/>
      <c r="T370" s="484"/>
    </row>
    <row r="371" spans="1:20" ht="21.75" customHeight="1">
      <c r="A371" s="1595" t="s">
        <v>2158</v>
      </c>
      <c r="B371" s="2033" t="s">
        <v>2106</v>
      </c>
      <c r="C371" s="2034"/>
      <c r="D371" s="2034"/>
      <c r="E371" s="2034"/>
      <c r="F371" s="2035"/>
      <c r="G371" s="1253"/>
      <c r="H371" s="1215"/>
      <c r="I371" s="1216"/>
      <c r="J371" s="1602"/>
    </row>
    <row r="372" spans="1:20" s="274" customFormat="1" ht="6.75" customHeight="1">
      <c r="A372" s="1577"/>
      <c r="B372" s="1240"/>
      <c r="C372" s="1255"/>
      <c r="D372" s="1256"/>
      <c r="E372" s="1250"/>
      <c r="F372" s="1250"/>
      <c r="G372" s="1250"/>
      <c r="H372" s="1257"/>
      <c r="I372" s="1258"/>
      <c r="J372" s="1604"/>
      <c r="K372" s="484"/>
      <c r="L372" s="484"/>
      <c r="M372" s="484"/>
      <c r="N372" s="484"/>
      <c r="O372" s="484"/>
      <c r="P372" s="484"/>
      <c r="Q372" s="484"/>
      <c r="R372" s="484"/>
      <c r="S372" s="484"/>
      <c r="T372" s="484"/>
    </row>
    <row r="373" spans="1:20" s="274" customFormat="1" ht="153">
      <c r="A373" s="1590" t="s">
        <v>1300</v>
      </c>
      <c r="B373" s="1140">
        <v>103328</v>
      </c>
      <c r="C373" s="1155" t="s">
        <v>891</v>
      </c>
      <c r="D373" s="462" t="s">
        <v>81</v>
      </c>
      <c r="E373" s="462" t="s">
        <v>1119</v>
      </c>
      <c r="F373" s="1217" t="s">
        <v>1444</v>
      </c>
      <c r="G373" s="1217">
        <f>TRUNC((95.5*2.85+10*2*3*3*0.15/2+32.75*(0.3+0.3+0.2))-(4*0.9*2.1+16*2*1.2)-(8*8*0.19),2)</f>
        <v>253.75</v>
      </c>
      <c r="H373" s="1082">
        <v>76.33</v>
      </c>
      <c r="I373" s="501">
        <f>TRUNC(H373*1.2824,2)</f>
        <v>97.88</v>
      </c>
      <c r="J373" s="1583">
        <f t="shared" ref="J373:J382" si="41">TRUNC(G373*I373,2)</f>
        <v>24837.05</v>
      </c>
      <c r="K373" s="484"/>
      <c r="L373" s="484"/>
      <c r="M373" s="484"/>
      <c r="N373" s="484"/>
      <c r="O373" s="484"/>
      <c r="P373" s="484"/>
      <c r="Q373" s="484"/>
      <c r="R373" s="484"/>
      <c r="S373" s="484"/>
      <c r="T373" s="484"/>
    </row>
    <row r="374" spans="1:20" s="274" customFormat="1" ht="76.5">
      <c r="A374" s="1590" t="s">
        <v>1301</v>
      </c>
      <c r="B374" s="480">
        <v>92413</v>
      </c>
      <c r="C374" s="789" t="s">
        <v>1065</v>
      </c>
      <c r="D374" s="1217" t="s">
        <v>81</v>
      </c>
      <c r="E374" s="462" t="s">
        <v>1120</v>
      </c>
      <c r="F374" s="1217" t="s">
        <v>1129</v>
      </c>
      <c r="G374" s="1217">
        <f>TRUNC((23*2*2.85*(0.35+0.15)+14*2.55*2*(0.3+0.12)+28*(2*0.25+0.15)+95.5*2*0.3+36.75*(2*0.3+0.15))/4,2)</f>
        <v>49.65</v>
      </c>
      <c r="H374" s="560">
        <v>98.8</v>
      </c>
      <c r="I374" s="501">
        <f t="shared" ref="I374:I382" si="42">TRUNC(H374*1.2824,2)</f>
        <v>126.7</v>
      </c>
      <c r="J374" s="1583">
        <f t="shared" si="41"/>
        <v>6290.65</v>
      </c>
      <c r="K374" s="484"/>
      <c r="L374" s="484"/>
      <c r="M374" s="484"/>
      <c r="N374" s="484"/>
      <c r="O374" s="484"/>
      <c r="P374" s="484"/>
      <c r="Q374" s="484"/>
      <c r="R374" s="484"/>
      <c r="S374" s="484"/>
      <c r="T374" s="484"/>
    </row>
    <row r="375" spans="1:20" s="274" customFormat="1" ht="122.25" customHeight="1">
      <c r="A375" s="1590" t="s">
        <v>1302</v>
      </c>
      <c r="B375" s="1217">
        <v>92775</v>
      </c>
      <c r="C375" s="1155" t="s">
        <v>3222</v>
      </c>
      <c r="D375" s="1217" t="s">
        <v>83</v>
      </c>
      <c r="E375" s="462" t="s">
        <v>3085</v>
      </c>
      <c r="F375" s="1217" t="s">
        <v>3086</v>
      </c>
      <c r="G375" s="1217">
        <f>TRUNC(((((23*3.4/0.15*0.78)+(14*3.05)/0.15*0.68)+(132.25/0.2*0.68))*0.154),2)</f>
        <v>161.66999999999999</v>
      </c>
      <c r="H375" s="560">
        <v>18.079999999999998</v>
      </c>
      <c r="I375" s="501">
        <f t="shared" si="42"/>
        <v>23.18</v>
      </c>
      <c r="J375" s="1582">
        <f t="shared" si="41"/>
        <v>3747.51</v>
      </c>
      <c r="K375" s="484"/>
      <c r="L375" s="484"/>
      <c r="M375" s="484"/>
      <c r="N375" s="484"/>
      <c r="O375" s="484"/>
      <c r="P375" s="484"/>
      <c r="Q375" s="484"/>
      <c r="R375" s="484"/>
      <c r="S375" s="484"/>
      <c r="T375" s="484"/>
    </row>
    <row r="376" spans="1:20" s="274" customFormat="1" ht="63.75">
      <c r="A376" s="1590" t="s">
        <v>1303</v>
      </c>
      <c r="B376" s="1217">
        <v>92777</v>
      </c>
      <c r="C376" s="1155" t="s">
        <v>248</v>
      </c>
      <c r="D376" s="1217" t="s">
        <v>83</v>
      </c>
      <c r="E376" s="462" t="s">
        <v>1123</v>
      </c>
      <c r="F376" s="1217" t="s">
        <v>1122</v>
      </c>
      <c r="G376" s="1217">
        <f>TRUNC(((36.75+0.1)*4+14*4*(2.55+0.25+0.25))*0.395,2)</f>
        <v>125.68</v>
      </c>
      <c r="H376" s="1082">
        <v>16.34</v>
      </c>
      <c r="I376" s="501">
        <f t="shared" si="42"/>
        <v>20.95</v>
      </c>
      <c r="J376" s="1582">
        <f t="shared" si="41"/>
        <v>2632.99</v>
      </c>
      <c r="K376" s="484"/>
      <c r="L376" s="484"/>
      <c r="M376" s="484"/>
      <c r="N376" s="484"/>
      <c r="O376" s="484"/>
      <c r="P376" s="484"/>
      <c r="Q376" s="484"/>
      <c r="R376" s="484"/>
      <c r="S376" s="484"/>
      <c r="T376" s="484"/>
    </row>
    <row r="377" spans="1:20" s="274" customFormat="1" ht="53.25" customHeight="1">
      <c r="A377" s="1590" t="s">
        <v>1304</v>
      </c>
      <c r="B377" s="1217">
        <v>92778</v>
      </c>
      <c r="C377" s="789" t="s">
        <v>249</v>
      </c>
      <c r="D377" s="558" t="s">
        <v>83</v>
      </c>
      <c r="E377" s="462" t="s">
        <v>3087</v>
      </c>
      <c r="F377" s="1217" t="s">
        <v>3088</v>
      </c>
      <c r="G377" s="1217">
        <f>TRUNC(((132.25+0.1)*4*0.617+23*4*0.617*(1.3+2.85+0.3+0.25+0.1)),2)</f>
        <v>599.1</v>
      </c>
      <c r="H377" s="560">
        <v>14.5</v>
      </c>
      <c r="I377" s="501">
        <f t="shared" si="42"/>
        <v>18.59</v>
      </c>
      <c r="J377" s="1582">
        <f t="shared" si="41"/>
        <v>11137.26</v>
      </c>
      <c r="K377" s="484"/>
      <c r="L377" s="484"/>
      <c r="M377" s="484"/>
      <c r="N377" s="484"/>
      <c r="O377" s="484"/>
      <c r="P377" s="484"/>
      <c r="Q377" s="484"/>
      <c r="R377" s="484"/>
      <c r="S377" s="484"/>
      <c r="T377" s="484"/>
    </row>
    <row r="378" spans="1:20" s="274" customFormat="1" ht="25.5">
      <c r="A378" s="1590" t="s">
        <v>1305</v>
      </c>
      <c r="B378" s="1217">
        <v>93188</v>
      </c>
      <c r="C378" s="789" t="s">
        <v>241</v>
      </c>
      <c r="D378" s="1217" t="s">
        <v>77</v>
      </c>
      <c r="E378" s="462" t="s">
        <v>1124</v>
      </c>
      <c r="F378" s="1217" t="s">
        <v>1126</v>
      </c>
      <c r="G378" s="1217">
        <f>TRUNC(4*1.3,2)</f>
        <v>5.2</v>
      </c>
      <c r="H378" s="560">
        <v>74.67</v>
      </c>
      <c r="I378" s="501">
        <f t="shared" si="42"/>
        <v>95.75</v>
      </c>
      <c r="J378" s="1582">
        <f t="shared" si="41"/>
        <v>497.9</v>
      </c>
      <c r="K378" s="484"/>
      <c r="L378" s="484"/>
      <c r="M378" s="484"/>
      <c r="N378" s="484"/>
      <c r="O378" s="484"/>
      <c r="P378" s="484"/>
      <c r="Q378" s="484"/>
      <c r="R378" s="484"/>
      <c r="S378" s="484"/>
      <c r="T378" s="484"/>
    </row>
    <row r="379" spans="1:20" s="274" customFormat="1" ht="25.5">
      <c r="A379" s="1590" t="s">
        <v>1306</v>
      </c>
      <c r="B379" s="1217">
        <v>93187</v>
      </c>
      <c r="C379" s="443" t="s">
        <v>243</v>
      </c>
      <c r="D379" s="1217" t="s">
        <v>77</v>
      </c>
      <c r="E379" s="462" t="s">
        <v>1125</v>
      </c>
      <c r="F379" s="1217" t="s">
        <v>1127</v>
      </c>
      <c r="G379" s="1217">
        <f>TRUNC(16*2.4,2)</f>
        <v>38.4</v>
      </c>
      <c r="H379" s="1082">
        <v>90.42</v>
      </c>
      <c r="I379" s="501">
        <f t="shared" si="42"/>
        <v>115.95</v>
      </c>
      <c r="J379" s="1582">
        <f t="shared" si="41"/>
        <v>4452.4799999999996</v>
      </c>
      <c r="K379" s="484"/>
      <c r="L379" s="484"/>
      <c r="M379" s="484"/>
      <c r="N379" s="484"/>
      <c r="O379" s="484"/>
      <c r="P379" s="484"/>
      <c r="Q379" s="484"/>
      <c r="R379" s="484"/>
      <c r="S379" s="484"/>
      <c r="T379" s="484"/>
    </row>
    <row r="380" spans="1:20" s="274" customFormat="1" ht="54.75" customHeight="1">
      <c r="A380" s="1590" t="s">
        <v>1585</v>
      </c>
      <c r="B380" s="1217">
        <v>93204</v>
      </c>
      <c r="C380" s="443" t="s">
        <v>893</v>
      </c>
      <c r="D380" s="1217" t="s">
        <v>77</v>
      </c>
      <c r="E380" s="976" t="s">
        <v>1294</v>
      </c>
      <c r="F380" s="1217" t="s">
        <v>1824</v>
      </c>
      <c r="G380" s="1217">
        <f>TRUNC(8*8-4*0.9,2)</f>
        <v>60.4</v>
      </c>
      <c r="H380" s="560">
        <v>56.37</v>
      </c>
      <c r="I380" s="1239">
        <f t="shared" si="42"/>
        <v>72.28</v>
      </c>
      <c r="J380" s="1582">
        <f t="shared" si="41"/>
        <v>4365.71</v>
      </c>
      <c r="K380" s="484"/>
      <c r="L380" s="484"/>
      <c r="M380" s="484"/>
      <c r="N380" s="484"/>
      <c r="O380" s="484"/>
      <c r="P380" s="484"/>
      <c r="Q380" s="484"/>
      <c r="R380" s="484"/>
      <c r="S380" s="484"/>
      <c r="T380" s="484"/>
    </row>
    <row r="381" spans="1:20" s="274" customFormat="1" ht="51">
      <c r="A381" s="1590" t="s">
        <v>1586</v>
      </c>
      <c r="B381" s="1217">
        <v>102477</v>
      </c>
      <c r="C381" s="1155" t="s">
        <v>3230</v>
      </c>
      <c r="D381" s="1217" t="s">
        <v>88</v>
      </c>
      <c r="E381" s="462" t="s">
        <v>1128</v>
      </c>
      <c r="F381" s="1217" t="s">
        <v>1823</v>
      </c>
      <c r="G381" s="1217">
        <f>TRUNC((23*2.85*0.12*0.3+14*0.12*0.25*2.55+132.25*0.12*0.25),2)</f>
        <v>7.39</v>
      </c>
      <c r="H381" s="1082">
        <v>597.5</v>
      </c>
      <c r="I381" s="501">
        <f t="shared" si="42"/>
        <v>766.23</v>
      </c>
      <c r="J381" s="1582">
        <f t="shared" si="41"/>
        <v>5662.43</v>
      </c>
      <c r="K381" s="484"/>
      <c r="L381" s="484"/>
      <c r="M381" s="484"/>
      <c r="N381" s="484"/>
      <c r="O381" s="484"/>
      <c r="P381" s="484"/>
      <c r="Q381" s="484"/>
      <c r="R381" s="484"/>
      <c r="S381" s="484"/>
      <c r="T381" s="484"/>
    </row>
    <row r="382" spans="1:20" s="274" customFormat="1" ht="23.25" customHeight="1">
      <c r="A382" s="1590" t="s">
        <v>1587</v>
      </c>
      <c r="B382" s="1217">
        <v>103670</v>
      </c>
      <c r="C382" s="789" t="s">
        <v>894</v>
      </c>
      <c r="D382" s="1217" t="s">
        <v>88</v>
      </c>
      <c r="E382" s="462" t="s">
        <v>1116</v>
      </c>
      <c r="F382" s="1217">
        <f>G381</f>
        <v>7.39</v>
      </c>
      <c r="G382" s="1217">
        <f>G381</f>
        <v>7.39</v>
      </c>
      <c r="H382" s="1082">
        <v>217.85</v>
      </c>
      <c r="I382" s="501">
        <f t="shared" si="42"/>
        <v>279.37</v>
      </c>
      <c r="J382" s="1582">
        <f t="shared" si="41"/>
        <v>2064.54</v>
      </c>
      <c r="K382" s="484"/>
      <c r="L382" s="484"/>
      <c r="M382" s="484"/>
      <c r="N382" s="484"/>
      <c r="O382" s="484"/>
      <c r="P382" s="484"/>
      <c r="Q382" s="484"/>
      <c r="R382" s="484"/>
      <c r="S382" s="484"/>
      <c r="T382" s="484"/>
    </row>
    <row r="383" spans="1:20" s="274" customFormat="1" ht="15.75" customHeight="1">
      <c r="A383" s="1590"/>
      <c r="B383" s="1217"/>
      <c r="C383" s="443"/>
      <c r="D383" s="1217"/>
      <c r="E383" s="462"/>
      <c r="F383" s="462"/>
      <c r="G383" s="2038" t="s">
        <v>2144</v>
      </c>
      <c r="H383" s="2039"/>
      <c r="I383" s="2040"/>
      <c r="J383" s="1606">
        <f>SUM(J373:J382)</f>
        <v>65688.52</v>
      </c>
      <c r="K383" s="154" t="s">
        <v>1747</v>
      </c>
      <c r="L383" s="484"/>
      <c r="M383" s="484"/>
      <c r="N383" s="484"/>
      <c r="O383" s="484"/>
      <c r="P383" s="484"/>
      <c r="Q383" s="484"/>
      <c r="R383" s="484"/>
      <c r="S383" s="484"/>
      <c r="T383" s="484"/>
    </row>
    <row r="384" spans="1:20" s="274" customFormat="1" ht="6.75" customHeight="1">
      <c r="A384" s="1577"/>
      <c r="B384" s="1240"/>
      <c r="C384" s="1261"/>
      <c r="D384" s="1262"/>
      <c r="E384" s="1250"/>
      <c r="F384" s="1250"/>
      <c r="G384" s="1250"/>
      <c r="H384" s="1264"/>
      <c r="I384" s="1252"/>
      <c r="J384" s="1609"/>
      <c r="K384" s="484"/>
      <c r="L384" s="484"/>
      <c r="M384" s="484"/>
      <c r="N384" s="484"/>
      <c r="O384" s="484"/>
      <c r="P384" s="484"/>
      <c r="Q384" s="484"/>
      <c r="R384" s="484"/>
      <c r="S384" s="484"/>
      <c r="T384" s="484"/>
    </row>
    <row r="385" spans="1:20" ht="21.75" customHeight="1">
      <c r="A385" s="1595" t="s">
        <v>981</v>
      </c>
      <c r="B385" s="1988" t="s">
        <v>2148</v>
      </c>
      <c r="C385" s="1989"/>
      <c r="D385" s="1989"/>
      <c r="E385" s="1989"/>
      <c r="F385" s="1990"/>
      <c r="G385" s="1301"/>
      <c r="H385" s="509"/>
      <c r="I385" s="1302"/>
      <c r="J385" s="1634"/>
    </row>
    <row r="386" spans="1:20" s="274" customFormat="1" ht="6.75" customHeight="1">
      <c r="A386" s="1577"/>
      <c r="B386" s="1240"/>
      <c r="C386" s="1255"/>
      <c r="D386" s="1256"/>
      <c r="E386" s="1250"/>
      <c r="F386" s="1250"/>
      <c r="G386" s="1250"/>
      <c r="H386" s="1257"/>
      <c r="I386" s="1258"/>
      <c r="J386" s="1604"/>
      <c r="K386" s="484"/>
      <c r="L386" s="484"/>
      <c r="M386" s="484"/>
      <c r="N386" s="484"/>
      <c r="O386" s="484"/>
      <c r="P386" s="484"/>
      <c r="Q386" s="484"/>
      <c r="R386" s="484"/>
      <c r="S386" s="484"/>
      <c r="T386" s="484"/>
    </row>
    <row r="387" spans="1:20" s="318" customFormat="1" ht="63.75">
      <c r="A387" s="1611" t="s">
        <v>1296</v>
      </c>
      <c r="B387" s="480">
        <v>94207</v>
      </c>
      <c r="C387" s="789" t="s">
        <v>321</v>
      </c>
      <c r="D387" s="480" t="s">
        <v>81</v>
      </c>
      <c r="E387" s="1263" t="s">
        <v>1221</v>
      </c>
      <c r="F387" s="808" t="s">
        <v>2361</v>
      </c>
      <c r="G387" s="1217">
        <f>TRUNC(((3.18+0.8)*(32.75+2*0.8)*2+(32.75+2*0.8)*2.2),2)</f>
        <v>348.99</v>
      </c>
      <c r="H387" s="1260">
        <v>44.03</v>
      </c>
      <c r="I387" s="501">
        <f>TRUNC(H387*1.2824,2)</f>
        <v>56.46</v>
      </c>
      <c r="J387" s="1583">
        <f>TRUNC(G387*I387,2)</f>
        <v>19703.97</v>
      </c>
      <c r="K387" s="250"/>
      <c r="L387" s="250"/>
      <c r="M387" s="250"/>
      <c r="N387" s="250"/>
      <c r="O387" s="250"/>
      <c r="P387" s="250"/>
      <c r="Q387" s="250"/>
      <c r="R387" s="250"/>
      <c r="S387" s="250"/>
      <c r="T387" s="250"/>
    </row>
    <row r="388" spans="1:20" s="595" customFormat="1" ht="27.75" customHeight="1">
      <c r="A388" s="1611" t="s">
        <v>1297</v>
      </c>
      <c r="B388" s="804" t="s">
        <v>2354</v>
      </c>
      <c r="C388" s="799" t="s">
        <v>112</v>
      </c>
      <c r="D388" s="800" t="s">
        <v>81</v>
      </c>
      <c r="E388" s="800" t="s">
        <v>2353</v>
      </c>
      <c r="F388" s="800"/>
      <c r="G388" s="673">
        <v>348.99</v>
      </c>
      <c r="H388" s="803">
        <f>'COMPOSIÇÕES DESSA PLANILHA'!H140</f>
        <v>17.25</v>
      </c>
      <c r="I388" s="802">
        <v>21.36</v>
      </c>
      <c r="J388" s="1612">
        <v>7454.42</v>
      </c>
    </row>
    <row r="389" spans="1:20" s="274" customFormat="1" ht="38.25">
      <c r="A389" s="1611" t="s">
        <v>1298</v>
      </c>
      <c r="B389" s="1217">
        <v>94223</v>
      </c>
      <c r="C389" s="443" t="s">
        <v>787</v>
      </c>
      <c r="D389" s="1217"/>
      <c r="E389" s="462" t="s">
        <v>1780</v>
      </c>
      <c r="F389" s="1217" t="s">
        <v>1748</v>
      </c>
      <c r="G389" s="1217">
        <f>TRUNC(32.75+2*0.85,2)</f>
        <v>34.450000000000003</v>
      </c>
      <c r="H389" s="1082">
        <v>76.64</v>
      </c>
      <c r="I389" s="501">
        <f>TRUNC(H389*1.2824,2)</f>
        <v>98.28</v>
      </c>
      <c r="J389" s="1583">
        <f>TRUNC(G389*I389,2)</f>
        <v>3385.74</v>
      </c>
      <c r="K389" s="484"/>
      <c r="L389" s="484"/>
      <c r="M389" s="484"/>
      <c r="N389" s="484"/>
      <c r="O389" s="484"/>
      <c r="P389" s="484"/>
      <c r="Q389" s="484"/>
      <c r="R389" s="484"/>
      <c r="S389" s="484"/>
      <c r="T389" s="484"/>
    </row>
    <row r="390" spans="1:20" s="274" customFormat="1" ht="51">
      <c r="A390" s="1611" t="s">
        <v>1299</v>
      </c>
      <c r="B390" s="1217">
        <v>92580</v>
      </c>
      <c r="C390" s="789" t="s">
        <v>988</v>
      </c>
      <c r="D390" s="1217" t="s">
        <v>81</v>
      </c>
      <c r="E390" s="462" t="s">
        <v>1825</v>
      </c>
      <c r="F390" s="1217" t="str">
        <f>F387</f>
        <v>TRUNCAR(((3,18+0,8)*(32,75+2*0,8)*2+(32,75+2*0,8)*2,2);2)</v>
      </c>
      <c r="G390" s="1217">
        <f>G387</f>
        <v>348.99</v>
      </c>
      <c r="H390" s="1082">
        <v>54.39</v>
      </c>
      <c r="I390" s="501">
        <f>TRUNC(H390*1.2824,2)</f>
        <v>69.739999999999995</v>
      </c>
      <c r="J390" s="1583">
        <f>TRUNC(G390*I390,2)</f>
        <v>24338.560000000001</v>
      </c>
      <c r="K390" s="484"/>
      <c r="L390" s="484"/>
      <c r="M390" s="484"/>
      <c r="N390" s="484"/>
      <c r="O390" s="484"/>
      <c r="P390" s="484"/>
      <c r="Q390" s="484"/>
      <c r="R390" s="484"/>
      <c r="S390" s="484"/>
      <c r="T390" s="484"/>
    </row>
    <row r="391" spans="1:20" s="274" customFormat="1" ht="63.75">
      <c r="A391" s="1611" t="s">
        <v>2359</v>
      </c>
      <c r="B391" s="1217">
        <v>92612</v>
      </c>
      <c r="C391" s="443" t="s">
        <v>1224</v>
      </c>
      <c r="D391" s="1217" t="s">
        <v>8</v>
      </c>
      <c r="E391" s="1217" t="s">
        <v>1826</v>
      </c>
      <c r="F391" s="1217">
        <v>8</v>
      </c>
      <c r="G391" s="1217">
        <v>8</v>
      </c>
      <c r="H391" s="1082">
        <v>1564.83</v>
      </c>
      <c r="I391" s="501">
        <f>TRUNC(H391*1.2824,2)</f>
        <v>2006.73</v>
      </c>
      <c r="J391" s="1583">
        <f>TRUNC(G391*I391,2)</f>
        <v>16053.84</v>
      </c>
      <c r="K391" s="484"/>
      <c r="L391" s="484"/>
      <c r="M391" s="484"/>
      <c r="N391" s="484"/>
      <c r="O391" s="484"/>
      <c r="P391" s="484"/>
      <c r="Q391" s="484"/>
      <c r="R391" s="484"/>
      <c r="S391" s="484"/>
      <c r="T391" s="484"/>
    </row>
    <row r="392" spans="1:20" s="274" customFormat="1" ht="17.25" customHeight="1">
      <c r="A392" s="1605"/>
      <c r="B392" s="1217"/>
      <c r="C392" s="443"/>
      <c r="D392" s="462"/>
      <c r="E392" s="462"/>
      <c r="F392" s="462"/>
      <c r="G392" s="2038" t="s">
        <v>2144</v>
      </c>
      <c r="H392" s="2039"/>
      <c r="I392" s="2040"/>
      <c r="J392" s="1606">
        <f>SUM(J387:J391)</f>
        <v>70936.53</v>
      </c>
      <c r="K392" s="154" t="s">
        <v>682</v>
      </c>
      <c r="L392" s="484"/>
      <c r="M392" s="484"/>
      <c r="N392" s="484"/>
      <c r="O392" s="484"/>
      <c r="P392" s="484"/>
      <c r="Q392" s="484"/>
      <c r="R392" s="484"/>
      <c r="S392" s="484"/>
      <c r="T392" s="484"/>
    </row>
    <row r="393" spans="1:20" s="274" customFormat="1" ht="6.75" customHeight="1">
      <c r="A393" s="1577"/>
      <c r="B393" s="1240"/>
      <c r="C393" s="1261"/>
      <c r="D393" s="1262"/>
      <c r="E393" s="1250"/>
      <c r="F393" s="1250"/>
      <c r="G393" s="1250"/>
      <c r="H393" s="1264"/>
      <c r="I393" s="1252"/>
      <c r="J393" s="1609"/>
      <c r="K393" s="484"/>
      <c r="L393" s="484"/>
      <c r="M393" s="484"/>
      <c r="N393" s="484"/>
      <c r="O393" s="484"/>
      <c r="P393" s="484"/>
      <c r="Q393" s="484"/>
      <c r="R393" s="484"/>
      <c r="S393" s="484"/>
      <c r="T393" s="484"/>
    </row>
    <row r="394" spans="1:20" ht="21.75" customHeight="1">
      <c r="A394" s="1595" t="s">
        <v>985</v>
      </c>
      <c r="B394" s="1988" t="s">
        <v>910</v>
      </c>
      <c r="C394" s="1989"/>
      <c r="D394" s="1989"/>
      <c r="E394" s="1989"/>
      <c r="F394" s="1990"/>
      <c r="G394" s="1253"/>
      <c r="H394" s="1215"/>
      <c r="I394" s="1216"/>
      <c r="J394" s="1602"/>
    </row>
    <row r="395" spans="1:20" s="274" customFormat="1" ht="6.75" customHeight="1">
      <c r="A395" s="1577"/>
      <c r="B395" s="1240"/>
      <c r="C395" s="1255"/>
      <c r="D395" s="1256"/>
      <c r="E395" s="1250"/>
      <c r="F395" s="1250"/>
      <c r="G395" s="1250"/>
      <c r="H395" s="1257"/>
      <c r="I395" s="1258"/>
      <c r="J395" s="1604"/>
      <c r="K395" s="484"/>
      <c r="L395" s="484"/>
      <c r="M395" s="484"/>
      <c r="N395" s="484"/>
      <c r="O395" s="484"/>
      <c r="P395" s="484"/>
      <c r="Q395" s="484"/>
      <c r="R395" s="484"/>
      <c r="S395" s="484"/>
      <c r="T395" s="484"/>
    </row>
    <row r="396" spans="1:20" s="595" customFormat="1" ht="57" customHeight="1">
      <c r="A396" s="1635" t="s">
        <v>2360</v>
      </c>
      <c r="B396" s="588">
        <v>87905</v>
      </c>
      <c r="C396" s="806" t="s">
        <v>851</v>
      </c>
      <c r="D396" s="807" t="s">
        <v>81</v>
      </c>
      <c r="E396" s="588" t="s">
        <v>1295</v>
      </c>
      <c r="F396" s="673" t="s">
        <v>1447</v>
      </c>
      <c r="G396" s="673">
        <f>TRUNC(((253.75+8*8*0.19+2*32.75*0.55)-(5*6*2.85)-(4*2*3*3*0.15/2))*2,2)</f>
        <v>422.07</v>
      </c>
      <c r="H396" s="803">
        <v>7.04</v>
      </c>
      <c r="I396" s="802">
        <f t="shared" ref="I396" si="43">TRUNC(H396*1.2824,2)</f>
        <v>9.02</v>
      </c>
      <c r="J396" s="1612">
        <f>TRUNC(G396*I396,2)</f>
        <v>3807.07</v>
      </c>
      <c r="L396" s="595" t="s">
        <v>926</v>
      </c>
    </row>
    <row r="397" spans="1:20" s="274" customFormat="1" ht="69" customHeight="1">
      <c r="A397" s="1635" t="s">
        <v>1319</v>
      </c>
      <c r="B397" s="462">
        <v>87894</v>
      </c>
      <c r="C397" s="443" t="s">
        <v>1292</v>
      </c>
      <c r="D397" s="1217" t="s">
        <v>81</v>
      </c>
      <c r="E397" s="462" t="s">
        <v>1448</v>
      </c>
      <c r="F397" s="1217" t="s">
        <v>1446</v>
      </c>
      <c r="G397" s="1217">
        <f>TRUNC((5*6*2.85*2)+8*2*3*3*0.15/2+14*2.55*(0.12+0.12+0.25+0.25)+(32.75+8)*(0.12+0.25+0.25),2)</f>
        <v>233.48</v>
      </c>
      <c r="H397" s="560">
        <v>5.4</v>
      </c>
      <c r="I397" s="501">
        <f t="shared" ref="I397:I403" si="44">TRUNC(H397*1.2824,2)</f>
        <v>6.92</v>
      </c>
      <c r="J397" s="1583">
        <f>TRUNC(G397*I397,2)</f>
        <v>1615.68</v>
      </c>
      <c r="K397" s="154"/>
      <c r="L397" s="484"/>
      <c r="M397" s="484"/>
      <c r="N397" s="484"/>
      <c r="O397" s="484"/>
      <c r="P397" s="484"/>
      <c r="Q397" s="484"/>
      <c r="R397" s="484"/>
      <c r="S397" s="484"/>
      <c r="T397" s="484"/>
    </row>
    <row r="398" spans="1:20" s="274" customFormat="1" ht="76.5">
      <c r="A398" s="1635" t="s">
        <v>1322</v>
      </c>
      <c r="B398" s="462">
        <v>89173</v>
      </c>
      <c r="C398" s="443" t="s">
        <v>1258</v>
      </c>
      <c r="D398" s="1217" t="s">
        <v>81</v>
      </c>
      <c r="E398" s="1217" t="s">
        <v>1320</v>
      </c>
      <c r="F398" s="1217" t="s">
        <v>1446</v>
      </c>
      <c r="G398" s="1217">
        <f>TRUNC((5*6*2.85*2)+8*2*3*3*0.15/2+14*2.55*(0.12+0.12+0.25+0.25)+(32.75+8)*(0.12+0.25+0.25),2)</f>
        <v>233.48</v>
      </c>
      <c r="H398" s="560">
        <v>29.82</v>
      </c>
      <c r="I398" s="1239">
        <f t="shared" si="44"/>
        <v>38.24</v>
      </c>
      <c r="J398" s="1583">
        <f>TRUNC(G398*I398,2)</f>
        <v>8928.27</v>
      </c>
      <c r="K398" s="484"/>
      <c r="L398" s="484"/>
      <c r="M398" s="484"/>
      <c r="N398" s="484"/>
      <c r="O398" s="484"/>
      <c r="P398" s="484"/>
      <c r="Q398" s="484"/>
      <c r="R398" s="484"/>
      <c r="S398" s="484"/>
      <c r="T398" s="484"/>
    </row>
    <row r="399" spans="1:20" s="274" customFormat="1" ht="51">
      <c r="A399" s="1635" t="s">
        <v>1323</v>
      </c>
      <c r="B399" s="462">
        <v>87777</v>
      </c>
      <c r="C399" s="443" t="s">
        <v>1259</v>
      </c>
      <c r="D399" s="1217" t="s">
        <v>81</v>
      </c>
      <c r="E399" s="1217" t="s">
        <v>1321</v>
      </c>
      <c r="F399" s="1217" t="s">
        <v>1447</v>
      </c>
      <c r="G399" s="1217">
        <f>TRUNC(((253.75+8*8*0.19+2*32.75*0.55)-(5*6*2.85)-(4*2*3*3*0.15/2))*2,2)</f>
        <v>422.07</v>
      </c>
      <c r="H399" s="560">
        <v>49.94</v>
      </c>
      <c r="I399" s="1239">
        <f t="shared" si="44"/>
        <v>64.040000000000006</v>
      </c>
      <c r="J399" s="1583">
        <f>TRUNC(G399*I399,2)</f>
        <v>27029.360000000001</v>
      </c>
      <c r="K399" s="484"/>
      <c r="L399" s="484"/>
      <c r="M399" s="484"/>
      <c r="N399" s="484"/>
      <c r="O399" s="484"/>
      <c r="P399" s="484"/>
      <c r="Q399" s="484"/>
      <c r="R399" s="484"/>
      <c r="S399" s="484"/>
      <c r="T399" s="484"/>
    </row>
    <row r="400" spans="1:20" s="494" customFormat="1" ht="51">
      <c r="A400" s="1635" t="s">
        <v>1324</v>
      </c>
      <c r="B400" s="1263">
        <v>87640</v>
      </c>
      <c r="C400" s="1155" t="s">
        <v>1708</v>
      </c>
      <c r="D400" s="480" t="s">
        <v>81</v>
      </c>
      <c r="E400" s="1263" t="s">
        <v>1280</v>
      </c>
      <c r="F400" s="1263" t="s">
        <v>1827</v>
      </c>
      <c r="G400" s="1263">
        <f>TRUNC(4*48+65.08,2)</f>
        <v>257.08</v>
      </c>
      <c r="H400" s="1260">
        <v>41.93</v>
      </c>
      <c r="I400" s="501">
        <f t="shared" si="44"/>
        <v>53.77</v>
      </c>
      <c r="J400" s="1583">
        <f>TRUNC(G400*I400,2)</f>
        <v>13823.19</v>
      </c>
      <c r="K400" s="493"/>
      <c r="L400" s="493"/>
      <c r="M400" s="493"/>
      <c r="N400" s="493"/>
      <c r="O400" s="493"/>
      <c r="P400" s="493"/>
      <c r="Q400" s="493"/>
      <c r="R400" s="493"/>
      <c r="S400" s="493"/>
      <c r="T400" s="493"/>
    </row>
    <row r="401" spans="1:20" ht="51" customHeight="1">
      <c r="A401" s="1635" t="s">
        <v>1325</v>
      </c>
      <c r="B401" s="462">
        <v>87251</v>
      </c>
      <c r="C401" s="1155" t="s">
        <v>1278</v>
      </c>
      <c r="D401" s="462"/>
      <c r="E401" s="1263" t="s">
        <v>1281</v>
      </c>
      <c r="F401" s="1217" t="s">
        <v>1828</v>
      </c>
      <c r="G401" s="1217">
        <f>TRUNC(257.08+5*0.9*0.12,2)</f>
        <v>257.62</v>
      </c>
      <c r="H401" s="560">
        <v>46.11</v>
      </c>
      <c r="I401" s="501">
        <f t="shared" si="44"/>
        <v>59.13</v>
      </c>
      <c r="J401" s="1582">
        <f>TRUNC(I401*G401,2)</f>
        <v>15233.07</v>
      </c>
    </row>
    <row r="402" spans="1:20" ht="38.25">
      <c r="A402" s="1635" t="s">
        <v>1326</v>
      </c>
      <c r="B402" s="1217">
        <v>88649</v>
      </c>
      <c r="C402" s="1155" t="s">
        <v>1699</v>
      </c>
      <c r="D402" s="462" t="s">
        <v>77</v>
      </c>
      <c r="E402" s="1263" t="s">
        <v>1829</v>
      </c>
      <c r="F402" s="1217" t="s">
        <v>1831</v>
      </c>
      <c r="G402" s="1217">
        <f>TRUNC(28*4+(32.75-8*0.9)+14*2*(0.12+0.25),2)</f>
        <v>147.91</v>
      </c>
      <c r="H402" s="560">
        <v>7.46</v>
      </c>
      <c r="I402" s="501">
        <f t="shared" si="44"/>
        <v>9.56</v>
      </c>
      <c r="J402" s="1582">
        <f>TRUNC(I402*G402,2)</f>
        <v>1414.01</v>
      </c>
    </row>
    <row r="403" spans="1:20" s="756" customFormat="1" ht="43.5" customHeight="1">
      <c r="A403" s="1635" t="s">
        <v>1702</v>
      </c>
      <c r="B403" s="1303" t="s">
        <v>1269</v>
      </c>
      <c r="C403" s="1304" t="s">
        <v>457</v>
      </c>
      <c r="D403" s="755" t="s">
        <v>88</v>
      </c>
      <c r="E403" s="1195" t="s">
        <v>1340</v>
      </c>
      <c r="F403" s="1303" t="s">
        <v>1830</v>
      </c>
      <c r="G403" s="462">
        <f>TRUNC(257.08*0.04,2)</f>
        <v>10.28</v>
      </c>
      <c r="H403" s="586">
        <f>'COMPOSIÇÕES DESSA PLANILHA'!H247</f>
        <v>168.04</v>
      </c>
      <c r="I403" s="501">
        <f t="shared" si="44"/>
        <v>215.49</v>
      </c>
      <c r="J403" s="1583">
        <f>TRUNC(I403*G403,2)</f>
        <v>2215.23</v>
      </c>
      <c r="K403" s="753"/>
      <c r="L403" s="753"/>
      <c r="M403" s="753"/>
      <c r="N403" s="753"/>
      <c r="O403" s="753"/>
      <c r="P403" s="753"/>
      <c r="Q403" s="753"/>
      <c r="R403" s="753"/>
      <c r="S403" s="753"/>
      <c r="T403" s="753"/>
    </row>
    <row r="404" spans="1:20" s="274" customFormat="1" ht="17.25" customHeight="1">
      <c r="A404" s="1626"/>
      <c r="B404" s="1311"/>
      <c r="C404" s="1311"/>
      <c r="D404" s="1311"/>
      <c r="E404" s="1214"/>
      <c r="F404" s="1273"/>
      <c r="G404" s="2038" t="s">
        <v>2144</v>
      </c>
      <c r="H404" s="2039"/>
      <c r="I404" s="2040"/>
      <c r="J404" s="1606">
        <f>SUM(J397:J403)</f>
        <v>70258.81</v>
      </c>
      <c r="K404" s="154" t="s">
        <v>1257</v>
      </c>
      <c r="L404" s="484"/>
      <c r="M404" s="484"/>
      <c r="N404" s="484"/>
      <c r="O404" s="484"/>
      <c r="P404" s="484"/>
      <c r="Q404" s="484"/>
      <c r="R404" s="484"/>
      <c r="S404" s="484"/>
      <c r="T404" s="484"/>
    </row>
    <row r="405" spans="1:20" s="274" customFormat="1" ht="6.75" customHeight="1">
      <c r="A405" s="1599"/>
      <c r="B405" s="1240"/>
      <c r="C405" s="1248"/>
      <c r="D405" s="1249"/>
      <c r="E405" s="1250"/>
      <c r="F405" s="1250"/>
      <c r="G405" s="1250"/>
      <c r="H405" s="1264"/>
      <c r="I405" s="1252"/>
      <c r="J405" s="1609"/>
      <c r="K405" s="484"/>
      <c r="L405" s="484"/>
      <c r="M405" s="484"/>
      <c r="N405" s="484"/>
      <c r="O405" s="484"/>
      <c r="P405" s="484"/>
      <c r="Q405" s="484"/>
      <c r="R405" s="484"/>
      <c r="S405" s="484"/>
      <c r="T405" s="484"/>
    </row>
    <row r="406" spans="1:20" ht="21.75" customHeight="1">
      <c r="A406" s="1601" t="s">
        <v>987</v>
      </c>
      <c r="B406" s="1988" t="s">
        <v>479</v>
      </c>
      <c r="C406" s="1989"/>
      <c r="D406" s="1989"/>
      <c r="E406" s="1989"/>
      <c r="F406" s="1990"/>
      <c r="G406" s="1253"/>
      <c r="H406" s="1215"/>
      <c r="I406" s="1216"/>
      <c r="J406" s="1602"/>
    </row>
    <row r="407" spans="1:20" s="274" customFormat="1" ht="6.75" customHeight="1">
      <c r="A407" s="1603"/>
      <c r="B407" s="1240"/>
      <c r="C407" s="1255"/>
      <c r="D407" s="1256"/>
      <c r="E407" s="1250"/>
      <c r="F407" s="1250"/>
      <c r="G407" s="1250"/>
      <c r="H407" s="1257"/>
      <c r="I407" s="1258"/>
      <c r="J407" s="1604"/>
      <c r="K407" s="484"/>
      <c r="L407" s="484"/>
      <c r="M407" s="484"/>
      <c r="N407" s="484"/>
      <c r="O407" s="484"/>
      <c r="P407" s="484"/>
      <c r="Q407" s="484"/>
      <c r="R407" s="484"/>
      <c r="S407" s="484"/>
      <c r="T407" s="484"/>
    </row>
    <row r="408" spans="1:20" ht="38.25" customHeight="1">
      <c r="A408" s="1636" t="s">
        <v>1588</v>
      </c>
      <c r="B408" s="480">
        <v>91341</v>
      </c>
      <c r="C408" s="1155" t="s">
        <v>1409</v>
      </c>
      <c r="D408" s="480" t="s">
        <v>81</v>
      </c>
      <c r="E408" s="1263" t="s">
        <v>1413</v>
      </c>
      <c r="F408" s="1263">
        <f>TRUNC(4*0.9*2.1,2)</f>
        <v>7.56</v>
      </c>
      <c r="G408" s="480">
        <f>TRUNC(4*0.9*2.1,2)</f>
        <v>7.56</v>
      </c>
      <c r="H408" s="1260">
        <v>712.25</v>
      </c>
      <c r="I408" s="501">
        <f t="shared" ref="I408:I415" si="45">TRUNC(H408*1.2824,2)</f>
        <v>913.38</v>
      </c>
      <c r="J408" s="1583">
        <f t="shared" ref="J408:J415" si="46">TRUNC(G408*I408,2)</f>
        <v>6905.15</v>
      </c>
    </row>
    <row r="409" spans="1:20" ht="38.25">
      <c r="A409" s="1636" t="s">
        <v>1882</v>
      </c>
      <c r="B409" s="1217" t="s">
        <v>1714</v>
      </c>
      <c r="C409" s="630" t="s">
        <v>1881</v>
      </c>
      <c r="D409" s="480" t="s">
        <v>8</v>
      </c>
      <c r="E409" s="1263" t="s">
        <v>1712</v>
      </c>
      <c r="F409" s="1263">
        <v>4</v>
      </c>
      <c r="G409" s="480">
        <v>4</v>
      </c>
      <c r="H409" s="560">
        <f>'COMPOSIÇÕES DESSA PLANILHA'!H479</f>
        <v>82.84</v>
      </c>
      <c r="I409" s="501">
        <f t="shared" si="45"/>
        <v>106.23</v>
      </c>
      <c r="J409" s="1583">
        <f t="shared" si="46"/>
        <v>424.92</v>
      </c>
    </row>
    <row r="410" spans="1:20" s="274" customFormat="1" ht="63.75">
      <c r="A410" s="1636" t="s">
        <v>1589</v>
      </c>
      <c r="B410" s="1217">
        <v>94573</v>
      </c>
      <c r="C410" s="1155" t="s">
        <v>688</v>
      </c>
      <c r="D410" s="1217" t="s">
        <v>81</v>
      </c>
      <c r="E410" s="462" t="s">
        <v>1418</v>
      </c>
      <c r="F410" s="1217">
        <f>TRUNC(16*2*1.2,2)</f>
        <v>38.4</v>
      </c>
      <c r="G410" s="1217">
        <f>TRUNC(16*2*1.2,2)</f>
        <v>38.4</v>
      </c>
      <c r="H410" s="560">
        <v>555.94000000000005</v>
      </c>
      <c r="I410" s="501">
        <f t="shared" si="45"/>
        <v>712.93</v>
      </c>
      <c r="J410" s="1583">
        <f t="shared" si="46"/>
        <v>27376.51</v>
      </c>
      <c r="K410" s="484"/>
      <c r="L410" s="484"/>
      <c r="M410" s="484"/>
      <c r="N410" s="484"/>
      <c r="O410" s="484"/>
      <c r="P410" s="484"/>
      <c r="Q410" s="484"/>
      <c r="R410" s="484"/>
      <c r="S410" s="484"/>
      <c r="T410" s="484"/>
    </row>
    <row r="411" spans="1:20" ht="38.25">
      <c r="A411" s="1636" t="s">
        <v>1590</v>
      </c>
      <c r="B411" s="1263">
        <v>96116</v>
      </c>
      <c r="C411" s="1155" t="s">
        <v>190</v>
      </c>
      <c r="D411" s="480" t="s">
        <v>81</v>
      </c>
      <c r="E411" s="1263" t="s">
        <v>1800</v>
      </c>
      <c r="F411" s="480" t="s">
        <v>1833</v>
      </c>
      <c r="G411" s="480">
        <f>TRUNC((48*4+65.08)+4*0.85*(3.18+0.85)+2*0.85*(32.75+0.85),2)</f>
        <v>327.9</v>
      </c>
      <c r="H411" s="1260">
        <v>76.430000000000007</v>
      </c>
      <c r="I411" s="501">
        <f t="shared" si="45"/>
        <v>98.01</v>
      </c>
      <c r="J411" s="1583">
        <f t="shared" si="46"/>
        <v>32137.47</v>
      </c>
    </row>
    <row r="412" spans="1:20" ht="25.5">
      <c r="A412" s="1636" t="s">
        <v>1591</v>
      </c>
      <c r="B412" s="1263">
        <v>96121</v>
      </c>
      <c r="C412" s="789" t="s">
        <v>155</v>
      </c>
      <c r="D412" s="480" t="s">
        <v>77</v>
      </c>
      <c r="E412" s="1263" t="s">
        <v>1423</v>
      </c>
      <c r="F412" s="1263" t="s">
        <v>1832</v>
      </c>
      <c r="G412" s="1263">
        <f>TRUNC((28*4+72.38)+4*(3.18+0.85),2)</f>
        <v>200.5</v>
      </c>
      <c r="H412" s="1260">
        <v>11.63</v>
      </c>
      <c r="I412" s="501">
        <f t="shared" si="45"/>
        <v>14.91</v>
      </c>
      <c r="J412" s="1583">
        <f t="shared" si="46"/>
        <v>2989.45</v>
      </c>
    </row>
    <row r="413" spans="1:20" ht="55.5" customHeight="1">
      <c r="A413" s="1636" t="s">
        <v>1834</v>
      </c>
      <c r="B413" s="480" t="s">
        <v>1794</v>
      </c>
      <c r="C413" s="789" t="s">
        <v>1795</v>
      </c>
      <c r="D413" s="480" t="s">
        <v>77</v>
      </c>
      <c r="E413" s="1263" t="s">
        <v>1797</v>
      </c>
      <c r="F413" s="480" t="s">
        <v>1871</v>
      </c>
      <c r="G413" s="480">
        <f>TRUNC((2*(32.75+0.85)+4*(3.18+0.85)),2)</f>
        <v>83.32</v>
      </c>
      <c r="H413" s="1260">
        <f>'COMPOSIÇÕES DESSA PLANILHA'!H497</f>
        <v>35.81</v>
      </c>
      <c r="I413" s="501">
        <f t="shared" si="45"/>
        <v>45.92</v>
      </c>
      <c r="J413" s="1583">
        <f t="shared" si="46"/>
        <v>3826.05</v>
      </c>
      <c r="K413" s="276"/>
    </row>
    <row r="414" spans="1:20" ht="38.25">
      <c r="A414" s="1636" t="s">
        <v>1835</v>
      </c>
      <c r="B414" s="480">
        <v>101965</v>
      </c>
      <c r="C414" s="1155" t="s">
        <v>1717</v>
      </c>
      <c r="D414" s="480" t="s">
        <v>77</v>
      </c>
      <c r="E414" s="1263" t="s">
        <v>1804</v>
      </c>
      <c r="F414" s="480" t="s">
        <v>1805</v>
      </c>
      <c r="G414" s="480">
        <f>8*2</f>
        <v>16</v>
      </c>
      <c r="H414" s="1260">
        <v>123.61</v>
      </c>
      <c r="I414" s="501">
        <f t="shared" si="45"/>
        <v>158.51</v>
      </c>
      <c r="J414" s="1583">
        <f t="shared" si="46"/>
        <v>2536.16</v>
      </c>
      <c r="K414" s="476"/>
    </row>
    <row r="415" spans="1:20" s="1134" customFormat="1" ht="43.5" customHeight="1">
      <c r="A415" s="1614" t="s">
        <v>3125</v>
      </c>
      <c r="B415" s="1266">
        <v>90830</v>
      </c>
      <c r="C415" s="557" t="s">
        <v>3077</v>
      </c>
      <c r="D415" s="1057" t="s">
        <v>8</v>
      </c>
      <c r="E415" s="558" t="s">
        <v>3120</v>
      </c>
      <c r="F415" s="1057">
        <v>4</v>
      </c>
      <c r="G415" s="1057">
        <v>4</v>
      </c>
      <c r="H415" s="1260">
        <v>165.45</v>
      </c>
      <c r="I415" s="1135">
        <f t="shared" si="45"/>
        <v>212.17</v>
      </c>
      <c r="J415" s="1615">
        <f t="shared" si="46"/>
        <v>848.68</v>
      </c>
      <c r="K415" s="485"/>
      <c r="L415" s="485"/>
      <c r="M415" s="485"/>
      <c r="N415" s="485"/>
      <c r="O415" s="485"/>
      <c r="P415" s="485"/>
      <c r="Q415" s="485"/>
      <c r="R415" s="485"/>
      <c r="S415" s="485"/>
      <c r="T415" s="485"/>
    </row>
    <row r="416" spans="1:20" s="274" customFormat="1" ht="17.25" customHeight="1">
      <c r="A416" s="1581"/>
      <c r="B416" s="1217"/>
      <c r="C416" s="443"/>
      <c r="D416" s="1217"/>
      <c r="E416" s="462"/>
      <c r="F416" s="1217"/>
      <c r="G416" s="2038" t="s">
        <v>2144</v>
      </c>
      <c r="H416" s="2039"/>
      <c r="I416" s="2040"/>
      <c r="J416" s="1606">
        <f>SUM(J408:J415)</f>
        <v>77044.39</v>
      </c>
      <c r="K416" s="154" t="s">
        <v>1836</v>
      </c>
      <c r="L416" s="484"/>
      <c r="M416" s="484"/>
      <c r="N416" s="484"/>
      <c r="O416" s="484"/>
      <c r="P416" s="484"/>
      <c r="Q416" s="484"/>
      <c r="R416" s="484"/>
      <c r="S416" s="484"/>
      <c r="T416" s="484"/>
    </row>
    <row r="417" spans="1:20" s="274" customFormat="1" ht="7.5" customHeight="1">
      <c r="A417" s="1607"/>
      <c r="B417" s="1240"/>
      <c r="C417" s="1261"/>
      <c r="D417" s="1262"/>
      <c r="E417" s="1250"/>
      <c r="F417" s="1250"/>
      <c r="G417" s="1250"/>
      <c r="H417" s="1264"/>
      <c r="I417" s="1252"/>
      <c r="J417" s="1609"/>
      <c r="K417" s="484"/>
      <c r="L417" s="484"/>
      <c r="M417" s="484"/>
      <c r="N417" s="484"/>
      <c r="O417" s="484"/>
      <c r="P417" s="484"/>
      <c r="Q417" s="484"/>
      <c r="R417" s="484"/>
      <c r="S417" s="484"/>
      <c r="T417" s="484"/>
    </row>
    <row r="418" spans="1:20" ht="21.75" customHeight="1">
      <c r="A418" s="1601" t="s">
        <v>986</v>
      </c>
      <c r="B418" s="1988" t="s">
        <v>602</v>
      </c>
      <c r="C418" s="1989"/>
      <c r="D418" s="1989"/>
      <c r="E418" s="1989"/>
      <c r="F418" s="1989"/>
      <c r="G418" s="1214"/>
      <c r="H418" s="1215"/>
      <c r="I418" s="1216"/>
      <c r="J418" s="1602"/>
    </row>
    <row r="419" spans="1:20" s="274" customFormat="1" ht="6.75" customHeight="1">
      <c r="A419" s="1603"/>
      <c r="B419" s="1240"/>
      <c r="C419" s="1255"/>
      <c r="D419" s="1256"/>
      <c r="E419" s="1250"/>
      <c r="F419" s="1250"/>
      <c r="G419" s="1250"/>
      <c r="H419" s="1257"/>
      <c r="I419" s="1258"/>
      <c r="J419" s="1604"/>
      <c r="K419" s="484"/>
      <c r="L419" s="484"/>
      <c r="M419" s="484"/>
      <c r="N419" s="484"/>
      <c r="O419" s="484"/>
      <c r="P419" s="484"/>
      <c r="Q419" s="484"/>
      <c r="R419" s="484"/>
      <c r="S419" s="484"/>
      <c r="T419" s="484"/>
    </row>
    <row r="420" spans="1:20" s="318" customFormat="1" ht="25.5" customHeight="1">
      <c r="A420" s="1590" t="s">
        <v>1335</v>
      </c>
      <c r="B420" s="462">
        <v>88495</v>
      </c>
      <c r="C420" s="443" t="s">
        <v>162</v>
      </c>
      <c r="D420" s="1217" t="s">
        <v>81</v>
      </c>
      <c r="E420" s="1217" t="s">
        <v>1837</v>
      </c>
      <c r="F420" s="1217" t="s">
        <v>1449</v>
      </c>
      <c r="G420" s="1217">
        <f>422.07+233.48</f>
        <v>655.55</v>
      </c>
      <c r="H420" s="560">
        <v>9.82</v>
      </c>
      <c r="I420" s="1239">
        <f>TRUNC(H420*1.2824,2)</f>
        <v>12.59</v>
      </c>
      <c r="J420" s="1583">
        <f>TRUNC(G420*I420,2)</f>
        <v>8253.3700000000008</v>
      </c>
    </row>
    <row r="421" spans="1:20" s="318" customFormat="1" ht="30">
      <c r="A421" s="1590" t="s">
        <v>1336</v>
      </c>
      <c r="B421" s="462">
        <v>88485</v>
      </c>
      <c r="C421" s="1155" t="s">
        <v>166</v>
      </c>
      <c r="D421" s="1217" t="s">
        <v>20</v>
      </c>
      <c r="E421" s="1217" t="s">
        <v>1837</v>
      </c>
      <c r="F421" s="1217" t="s">
        <v>1449</v>
      </c>
      <c r="G421" s="1217">
        <f>422.07+233.48</f>
        <v>655.55</v>
      </c>
      <c r="H421" s="1220">
        <v>1.75</v>
      </c>
      <c r="I421" s="501">
        <f>TRUNC(H421*1.2824,2)</f>
        <v>2.2400000000000002</v>
      </c>
      <c r="J421" s="1583">
        <f>TRUNC(G421*I421,2)</f>
        <v>1468.43</v>
      </c>
    </row>
    <row r="422" spans="1:20" s="318" customFormat="1" ht="26.25" customHeight="1">
      <c r="A422" s="1590" t="s">
        <v>1592</v>
      </c>
      <c r="B422" s="462">
        <v>88489</v>
      </c>
      <c r="C422" s="789" t="s">
        <v>196</v>
      </c>
      <c r="D422" s="1217" t="s">
        <v>20</v>
      </c>
      <c r="E422" s="1217" t="s">
        <v>1837</v>
      </c>
      <c r="F422" s="1217" t="s">
        <v>1449</v>
      </c>
      <c r="G422" s="1217">
        <f>422.07+233.48</f>
        <v>655.55</v>
      </c>
      <c r="H422" s="1220">
        <v>12.41</v>
      </c>
      <c r="I422" s="501">
        <f>TRUNC(H422*1.2824,2)</f>
        <v>15.91</v>
      </c>
      <c r="J422" s="1583">
        <f>TRUNC(G422*I422,2)</f>
        <v>10429.799999999999</v>
      </c>
    </row>
    <row r="423" spans="1:20" s="274" customFormat="1" ht="17.25" customHeight="1">
      <c r="A423" s="1581"/>
      <c r="B423" s="1217"/>
      <c r="C423" s="443"/>
      <c r="D423" s="1217"/>
      <c r="E423" s="462"/>
      <c r="F423" s="1217"/>
      <c r="G423" s="2038" t="s">
        <v>2144</v>
      </c>
      <c r="H423" s="2039"/>
      <c r="I423" s="2040"/>
      <c r="J423" s="1606">
        <f>SUM(J420:J422)</f>
        <v>20151.599999999999</v>
      </c>
      <c r="K423" s="154" t="s">
        <v>1747</v>
      </c>
      <c r="L423" s="484"/>
      <c r="M423" s="484"/>
      <c r="N423" s="484"/>
      <c r="O423" s="484"/>
      <c r="P423" s="484"/>
      <c r="Q423" s="484"/>
      <c r="R423" s="484"/>
      <c r="S423" s="484"/>
      <c r="T423" s="484"/>
    </row>
    <row r="424" spans="1:20" s="274" customFormat="1" ht="6.75" customHeight="1">
      <c r="A424" s="1599"/>
      <c r="B424" s="1240"/>
      <c r="C424" s="1248"/>
      <c r="D424" s="1249"/>
      <c r="E424" s="1250"/>
      <c r="F424" s="1250"/>
      <c r="G424" s="1250"/>
      <c r="H424" s="1264"/>
      <c r="I424" s="1252"/>
      <c r="J424" s="1609"/>
      <c r="K424" s="484"/>
      <c r="L424" s="484"/>
      <c r="M424" s="484"/>
      <c r="N424" s="484"/>
      <c r="O424" s="484"/>
      <c r="P424" s="484"/>
      <c r="Q424" s="484"/>
      <c r="R424" s="484"/>
      <c r="S424" s="484"/>
      <c r="T424" s="484"/>
    </row>
    <row r="425" spans="1:20" ht="21.75" customHeight="1">
      <c r="A425" s="1637" t="s">
        <v>1593</v>
      </c>
      <c r="B425" s="1989" t="s">
        <v>1677</v>
      </c>
      <c r="C425" s="1989"/>
      <c r="D425" s="1989"/>
      <c r="E425" s="1989"/>
      <c r="F425" s="1990"/>
      <c r="G425" s="1306"/>
      <c r="H425" s="508"/>
      <c r="I425" s="1307"/>
      <c r="J425" s="1638"/>
    </row>
    <row r="426" spans="1:20" s="274" customFormat="1" ht="6.75" customHeight="1">
      <c r="A426" s="1603"/>
      <c r="B426" s="1240"/>
      <c r="C426" s="1255"/>
      <c r="D426" s="1256"/>
      <c r="E426" s="1250"/>
      <c r="F426" s="1250"/>
      <c r="G426" s="1250"/>
      <c r="H426" s="1257"/>
      <c r="I426" s="1258"/>
      <c r="J426" s="1604"/>
      <c r="K426" s="484"/>
      <c r="L426" s="484"/>
      <c r="M426" s="484"/>
      <c r="N426" s="484"/>
      <c r="O426" s="484"/>
      <c r="P426" s="484"/>
      <c r="Q426" s="484"/>
      <c r="R426" s="484"/>
      <c r="S426" s="484"/>
      <c r="T426" s="484"/>
    </row>
    <row r="427" spans="1:20" s="489" customFormat="1" ht="33.75" customHeight="1">
      <c r="A427" s="1614" t="s">
        <v>1690</v>
      </c>
      <c r="B427" s="1285" t="s">
        <v>1691</v>
      </c>
      <c r="C427" s="789" t="s">
        <v>1688</v>
      </c>
      <c r="D427" s="1263" t="s">
        <v>81</v>
      </c>
      <c r="E427" s="1217" t="s">
        <v>1692</v>
      </c>
      <c r="F427" s="1132">
        <f>TRUNC(((3.12*2+3.52+0.51+3.54+4*0.25)*0.25+(0.5*0.75*6+4*0.25*0.75*4)),2)</f>
        <v>8.9499999999999993</v>
      </c>
      <c r="G427" s="1132">
        <f>TRUNC(((3.12*2+3.52+0.51+3.54+4*0.25)*0.25+(0.5*0.75*6+4*0.25*0.75*4)),2)</f>
        <v>8.9499999999999993</v>
      </c>
      <c r="H427" s="1286">
        <f>'COMPOSIÇÕES DESSA PLANILHA'!H451</f>
        <v>105.32</v>
      </c>
      <c r="I427" s="501">
        <f>TRUNC(H427*1.2824,2)</f>
        <v>135.06</v>
      </c>
      <c r="J427" s="1583">
        <f>TRUNC(G427*I427,2)</f>
        <v>1208.78</v>
      </c>
      <c r="K427" s="488"/>
      <c r="L427" s="488"/>
      <c r="M427" s="488"/>
      <c r="N427" s="488"/>
      <c r="O427" s="488"/>
      <c r="P427" s="488"/>
      <c r="Q427" s="488"/>
      <c r="R427" s="488"/>
      <c r="S427" s="488"/>
      <c r="T427" s="488"/>
    </row>
    <row r="428" spans="1:20" s="318" customFormat="1" ht="12.75" customHeight="1">
      <c r="A428" s="1590"/>
      <c r="B428" s="462"/>
      <c r="C428" s="1290"/>
      <c r="D428" s="1140"/>
      <c r="E428" s="1140"/>
      <c r="F428" s="1140"/>
      <c r="G428" s="2038" t="s">
        <v>2144</v>
      </c>
      <c r="H428" s="2039"/>
      <c r="I428" s="2040"/>
      <c r="J428" s="1606">
        <f>SUM(J427:J427)</f>
        <v>1208.78</v>
      </c>
      <c r="K428" s="250" t="s">
        <v>1257</v>
      </c>
      <c r="L428" s="250"/>
      <c r="M428" s="250"/>
      <c r="N428" s="250"/>
      <c r="O428" s="250"/>
      <c r="P428" s="250"/>
      <c r="Q428" s="250"/>
      <c r="R428" s="250"/>
      <c r="S428" s="250"/>
      <c r="T428" s="250"/>
    </row>
    <row r="429" spans="1:20" s="274" customFormat="1" ht="6.75" customHeight="1">
      <c r="A429" s="1599"/>
      <c r="B429" s="1240"/>
      <c r="C429" s="1248"/>
      <c r="D429" s="1249"/>
      <c r="E429" s="1250"/>
      <c r="F429" s="1250"/>
      <c r="G429" s="1250"/>
      <c r="H429" s="1264"/>
      <c r="I429" s="1252"/>
      <c r="J429" s="1609"/>
      <c r="K429" s="484"/>
      <c r="L429" s="484"/>
      <c r="M429" s="484"/>
      <c r="N429" s="484"/>
      <c r="O429" s="484"/>
      <c r="P429" s="484"/>
      <c r="Q429" s="484"/>
      <c r="R429" s="484"/>
      <c r="S429" s="484"/>
      <c r="T429" s="484"/>
    </row>
    <row r="430" spans="1:20" ht="21.75" customHeight="1">
      <c r="A430" s="1608" t="s">
        <v>1695</v>
      </c>
      <c r="B430" s="1988" t="s">
        <v>767</v>
      </c>
      <c r="C430" s="1989"/>
      <c r="D430" s="1989"/>
      <c r="E430" s="1989"/>
      <c r="F430" s="1990"/>
      <c r="G430" s="1253"/>
      <c r="H430" s="1215"/>
      <c r="I430" s="1216"/>
      <c r="J430" s="1602"/>
    </row>
    <row r="431" spans="1:20" s="274" customFormat="1" ht="6.75" customHeight="1">
      <c r="A431" s="1603"/>
      <c r="B431" s="1240"/>
      <c r="C431" s="1255"/>
      <c r="D431" s="1256"/>
      <c r="E431" s="1250"/>
      <c r="F431" s="1250"/>
      <c r="G431" s="1250"/>
      <c r="H431" s="1257"/>
      <c r="I431" s="1258"/>
      <c r="J431" s="1604"/>
      <c r="K431" s="484"/>
      <c r="L431" s="484"/>
      <c r="M431" s="484"/>
      <c r="N431" s="484"/>
      <c r="O431" s="484"/>
      <c r="P431" s="484"/>
      <c r="Q431" s="484"/>
      <c r="R431" s="484"/>
      <c r="S431" s="484"/>
      <c r="T431" s="484"/>
    </row>
    <row r="432" spans="1:20" s="489" customFormat="1" ht="15">
      <c r="A432" s="1614" t="s">
        <v>1594</v>
      </c>
      <c r="B432" s="1285">
        <v>99824</v>
      </c>
      <c r="C432" s="789" t="s">
        <v>1755</v>
      </c>
      <c r="D432" s="1263" t="s">
        <v>81</v>
      </c>
      <c r="E432" s="1217" t="s">
        <v>1838</v>
      </c>
      <c r="F432" s="1263" t="s">
        <v>1893</v>
      </c>
      <c r="G432" s="1263">
        <f>TRUNC(4*0.9*2.1,2)*2</f>
        <v>15.12</v>
      </c>
      <c r="H432" s="1286">
        <v>1.85</v>
      </c>
      <c r="I432" s="501">
        <f>TRUNC(H432*1.2824,2)</f>
        <v>2.37</v>
      </c>
      <c r="J432" s="1583">
        <f>TRUNC(G432*I432,2)</f>
        <v>35.83</v>
      </c>
      <c r="K432" s="488"/>
      <c r="L432" s="488"/>
      <c r="M432" s="488"/>
      <c r="N432" s="488"/>
      <c r="O432" s="488"/>
      <c r="P432" s="488"/>
      <c r="Q432" s="488"/>
      <c r="R432" s="488"/>
      <c r="S432" s="488"/>
      <c r="T432" s="488"/>
    </row>
    <row r="433" spans="1:20" s="489" customFormat="1" ht="25.5">
      <c r="A433" s="1614" t="s">
        <v>1595</v>
      </c>
      <c r="B433" s="1285">
        <v>99814</v>
      </c>
      <c r="C433" s="789" t="s">
        <v>1867</v>
      </c>
      <c r="D433" s="1263"/>
      <c r="E433" s="976" t="s">
        <v>1840</v>
      </c>
      <c r="F433" s="1263" t="s">
        <v>1827</v>
      </c>
      <c r="G433" s="1263">
        <f>TRUNC(4*48+65.08,2)</f>
        <v>257.08</v>
      </c>
      <c r="H433" s="1286">
        <v>1.48</v>
      </c>
      <c r="I433" s="501">
        <f>TRUNC(H433*1.2824,2)</f>
        <v>1.89</v>
      </c>
      <c r="J433" s="1583">
        <f>TRUNC(G433*I433,2)</f>
        <v>485.88</v>
      </c>
      <c r="K433" s="488"/>
      <c r="L433" s="488"/>
      <c r="M433" s="488"/>
      <c r="N433" s="488"/>
      <c r="O433" s="488"/>
      <c r="P433" s="488"/>
      <c r="Q433" s="488"/>
      <c r="R433" s="488"/>
      <c r="S433" s="488"/>
      <c r="T433" s="488"/>
    </row>
    <row r="434" spans="1:20" s="491" customFormat="1" ht="25.5">
      <c r="A434" s="1614" t="s">
        <v>1596</v>
      </c>
      <c r="B434" s="1288">
        <v>99821</v>
      </c>
      <c r="C434" s="789" t="s">
        <v>1757</v>
      </c>
      <c r="D434" s="480" t="s">
        <v>81</v>
      </c>
      <c r="E434" s="1217" t="s">
        <v>1839</v>
      </c>
      <c r="F434" s="1217" t="s">
        <v>1894</v>
      </c>
      <c r="G434" s="1217">
        <f>TRUNC(16*2*1.2,2)*2</f>
        <v>76.8</v>
      </c>
      <c r="H434" s="560">
        <v>2.21</v>
      </c>
      <c r="I434" s="501">
        <f>TRUNC(H434*1.2824,2)</f>
        <v>2.83</v>
      </c>
      <c r="J434" s="1583">
        <f>TRUNC(G434*I434,2)</f>
        <v>217.34</v>
      </c>
      <c r="K434" s="490"/>
      <c r="L434" s="490"/>
      <c r="M434" s="490"/>
      <c r="N434" s="490"/>
      <c r="O434" s="490"/>
      <c r="P434" s="490"/>
      <c r="Q434" s="490"/>
      <c r="R434" s="490"/>
      <c r="S434" s="490"/>
      <c r="T434" s="490"/>
    </row>
    <row r="435" spans="1:20" s="318" customFormat="1" ht="12.75" customHeight="1">
      <c r="A435" s="1590"/>
      <c r="B435" s="462"/>
      <c r="C435" s="1290"/>
      <c r="D435" s="1140"/>
      <c r="E435" s="1140"/>
      <c r="F435" s="1140"/>
      <c r="G435" s="2038" t="s">
        <v>2144</v>
      </c>
      <c r="H435" s="2039"/>
      <c r="I435" s="2040"/>
      <c r="J435" s="1606">
        <f>SUM(J432:J434)</f>
        <v>739.05</v>
      </c>
      <c r="K435" s="250" t="s">
        <v>1257</v>
      </c>
      <c r="L435" s="250"/>
      <c r="M435" s="250"/>
      <c r="N435" s="250"/>
      <c r="O435" s="250"/>
      <c r="P435" s="250"/>
      <c r="Q435" s="250"/>
      <c r="R435" s="250"/>
      <c r="S435" s="250"/>
      <c r="T435" s="250"/>
    </row>
    <row r="436" spans="1:20" s="274" customFormat="1" ht="6.75" customHeight="1">
      <c r="A436" s="1607"/>
      <c r="B436" s="1240"/>
      <c r="C436" s="1261"/>
      <c r="D436" s="1262"/>
      <c r="E436" s="1250"/>
      <c r="F436" s="1250"/>
      <c r="G436" s="1250"/>
      <c r="H436" s="1264"/>
      <c r="I436" s="1252"/>
      <c r="J436" s="1609"/>
      <c r="K436" s="484"/>
      <c r="L436" s="484"/>
      <c r="M436" s="484"/>
      <c r="N436" s="484"/>
      <c r="O436" s="484"/>
      <c r="P436" s="484"/>
      <c r="Q436" s="484"/>
      <c r="R436" s="484"/>
      <c r="S436" s="484"/>
      <c r="T436" s="484"/>
    </row>
    <row r="437" spans="1:20" ht="18.75" customHeight="1">
      <c r="A437" s="1626"/>
      <c r="B437" s="1311"/>
      <c r="C437" s="1186"/>
      <c r="D437" s="1187"/>
      <c r="E437" s="1187"/>
      <c r="F437" s="1273"/>
      <c r="G437" s="1980" t="s">
        <v>2160</v>
      </c>
      <c r="H437" s="1981"/>
      <c r="I437" s="1982"/>
      <c r="J437" s="1584">
        <f>J369+J383+J392+J404+J416+J423+J428+J435</f>
        <v>347148.34</v>
      </c>
      <c r="K437" s="154" t="s">
        <v>2161</v>
      </c>
      <c r="L437" s="154"/>
      <c r="M437" s="154"/>
      <c r="N437" s="154"/>
      <c r="O437" s="154"/>
      <c r="P437" s="154"/>
      <c r="Q437" s="154"/>
      <c r="R437" s="154"/>
      <c r="S437" s="154"/>
      <c r="T437" s="154"/>
    </row>
    <row r="438" spans="1:20" s="506" customFormat="1" ht="6.75" customHeight="1">
      <c r="A438" s="1594"/>
      <c r="B438" s="1229"/>
      <c r="C438" s="1229"/>
      <c r="D438" s="1229"/>
      <c r="E438" s="1229"/>
      <c r="F438" s="1229"/>
      <c r="G438" s="1229"/>
      <c r="H438" s="1230"/>
      <c r="I438" s="1231"/>
      <c r="J438" s="1586"/>
    </row>
    <row r="439" spans="1:20" s="506" customFormat="1" ht="18.75" customHeight="1">
      <c r="A439" s="1639">
        <v>7</v>
      </c>
      <c r="B439" s="1980" t="s">
        <v>925</v>
      </c>
      <c r="C439" s="1981"/>
      <c r="D439" s="1982"/>
      <c r="E439" s="2056" t="s">
        <v>1045</v>
      </c>
      <c r="F439" s="2057"/>
      <c r="G439" s="1250"/>
      <c r="H439" s="1292"/>
      <c r="I439" s="1293"/>
      <c r="J439" s="1628"/>
    </row>
    <row r="440" spans="1:20" s="506" customFormat="1" ht="6.75" customHeight="1">
      <c r="A440" s="1597"/>
      <c r="B440" s="1228"/>
      <c r="C440" s="1228"/>
      <c r="D440" s="1228"/>
      <c r="E440" s="1228"/>
      <c r="F440" s="1228"/>
      <c r="G440" s="1294"/>
      <c r="H440" s="1295"/>
      <c r="I440" s="1296"/>
      <c r="J440" s="1629"/>
    </row>
    <row r="441" spans="1:20" s="274" customFormat="1" ht="6.75" customHeight="1">
      <c r="A441" s="1577"/>
      <c r="B441" s="1311"/>
      <c r="C441" s="1212"/>
      <c r="D441" s="1213"/>
      <c r="E441" s="1214"/>
      <c r="F441" s="1214"/>
      <c r="G441" s="1214"/>
      <c r="H441" s="1215"/>
      <c r="I441" s="1216"/>
      <c r="J441" s="1578"/>
      <c r="K441" s="484"/>
      <c r="L441" s="484"/>
      <c r="M441" s="484"/>
      <c r="N441" s="484"/>
      <c r="O441" s="484"/>
      <c r="P441" s="484"/>
      <c r="Q441" s="484"/>
      <c r="R441" s="484"/>
      <c r="S441" s="484"/>
      <c r="T441" s="484"/>
    </row>
    <row r="442" spans="1:20" ht="21.75" customHeight="1">
      <c r="A442" s="1601" t="s">
        <v>1513</v>
      </c>
      <c r="B442" s="1995" t="s">
        <v>1508</v>
      </c>
      <c r="C442" s="1996"/>
      <c r="D442" s="1996"/>
      <c r="E442" s="1996"/>
      <c r="F442" s="2007"/>
      <c r="G442" s="1253"/>
      <c r="H442" s="1215"/>
      <c r="I442" s="1216"/>
      <c r="J442" s="1602"/>
    </row>
    <row r="443" spans="1:20" s="274" customFormat="1" ht="6.75" customHeight="1">
      <c r="A443" s="1603"/>
      <c r="B443" s="1240"/>
      <c r="C443" s="1255"/>
      <c r="D443" s="1256"/>
      <c r="E443" s="1250"/>
      <c r="F443" s="1250"/>
      <c r="G443" s="1250"/>
      <c r="H443" s="1257"/>
      <c r="I443" s="1258"/>
      <c r="J443" s="1604"/>
      <c r="K443" s="484"/>
      <c r="L443" s="484"/>
      <c r="M443" s="484"/>
      <c r="N443" s="484"/>
      <c r="O443" s="484"/>
      <c r="P443" s="484"/>
      <c r="Q443" s="484"/>
      <c r="R443" s="484"/>
      <c r="S443" s="484"/>
      <c r="T443" s="484"/>
    </row>
    <row r="444" spans="1:20" s="274" customFormat="1" ht="51">
      <c r="A444" s="1605" t="s">
        <v>1547</v>
      </c>
      <c r="B444" s="1217">
        <v>99059</v>
      </c>
      <c r="C444" s="443" t="s">
        <v>1152</v>
      </c>
      <c r="D444" s="1259" t="s">
        <v>473</v>
      </c>
      <c r="E444" s="462" t="s">
        <v>1043</v>
      </c>
      <c r="F444" s="462" t="s">
        <v>1044</v>
      </c>
      <c r="G444" s="462">
        <f>TRUNC(3*6.25+2*7.94+3+2,2)</f>
        <v>39.630000000000003</v>
      </c>
      <c r="H444" s="1082">
        <v>47.45</v>
      </c>
      <c r="I444" s="501">
        <f>TRUNC(H444*1.2824,2)</f>
        <v>60.84</v>
      </c>
      <c r="J444" s="1583">
        <f t="shared" ref="J444:J457" si="47">TRUNC(G444*I444,2)</f>
        <v>2411.08</v>
      </c>
      <c r="K444" s="484"/>
      <c r="L444" s="484"/>
      <c r="M444" s="484"/>
      <c r="N444" s="484"/>
      <c r="O444" s="484"/>
      <c r="P444" s="484"/>
      <c r="Q444" s="484"/>
      <c r="R444" s="484"/>
      <c r="S444" s="484"/>
      <c r="T444" s="484"/>
    </row>
    <row r="445" spans="1:20" s="274" customFormat="1" ht="49.5" customHeight="1">
      <c r="A445" s="1590" t="s">
        <v>1548</v>
      </c>
      <c r="B445" s="462">
        <v>93358</v>
      </c>
      <c r="C445" s="443" t="s">
        <v>2256</v>
      </c>
      <c r="D445" s="462" t="s">
        <v>88</v>
      </c>
      <c r="E445" s="462" t="s">
        <v>901</v>
      </c>
      <c r="F445" s="462">
        <f>TRUNC(30*(0.25*0.25)+(16*0.81),2)</f>
        <v>14.83</v>
      </c>
      <c r="G445" s="462">
        <f>TRUNC(30*(0.25*0.25)+(16*0.81),2)</f>
        <v>14.83</v>
      </c>
      <c r="H445" s="1082">
        <v>63.37</v>
      </c>
      <c r="I445" s="501">
        <f t="shared" ref="I445:I457" si="48">TRUNC(H445*1.2824,2)</f>
        <v>81.260000000000005</v>
      </c>
      <c r="J445" s="1583">
        <f t="shared" si="47"/>
        <v>1205.08</v>
      </c>
      <c r="K445" s="484"/>
      <c r="L445" s="484"/>
      <c r="M445" s="484"/>
      <c r="N445" s="484"/>
      <c r="O445" s="484"/>
      <c r="P445" s="484"/>
      <c r="Q445" s="484"/>
      <c r="R445" s="484"/>
      <c r="S445" s="484"/>
      <c r="T445" s="484"/>
    </row>
    <row r="446" spans="1:20" s="274" customFormat="1" ht="38.25">
      <c r="A446" s="1590" t="s">
        <v>1549</v>
      </c>
      <c r="B446" s="462">
        <v>101616</v>
      </c>
      <c r="C446" s="443" t="s">
        <v>2257</v>
      </c>
      <c r="D446" s="462" t="s">
        <v>20</v>
      </c>
      <c r="E446" s="462" t="s">
        <v>896</v>
      </c>
      <c r="F446" s="462" t="s">
        <v>1053</v>
      </c>
      <c r="G446" s="462">
        <f>TRUNC(39.63*0.25+16*0.81,2)</f>
        <v>22.86</v>
      </c>
      <c r="H446" s="1082">
        <v>4.6100000000000003</v>
      </c>
      <c r="I446" s="501">
        <f t="shared" si="48"/>
        <v>5.91</v>
      </c>
      <c r="J446" s="1583">
        <f t="shared" si="47"/>
        <v>135.1</v>
      </c>
      <c r="K446" s="484"/>
      <c r="L446" s="484"/>
      <c r="M446" s="484"/>
      <c r="N446" s="484"/>
      <c r="O446" s="484"/>
      <c r="P446" s="484"/>
      <c r="Q446" s="484"/>
      <c r="R446" s="484"/>
      <c r="S446" s="484"/>
      <c r="T446" s="484"/>
    </row>
    <row r="447" spans="1:20" s="274" customFormat="1" ht="114" customHeight="1">
      <c r="A447" s="1590" t="s">
        <v>1550</v>
      </c>
      <c r="B447" s="462">
        <v>96995</v>
      </c>
      <c r="C447" s="443" t="s">
        <v>186</v>
      </c>
      <c r="D447" s="1140" t="s">
        <v>81</v>
      </c>
      <c r="E447" s="462" t="s">
        <v>1046</v>
      </c>
      <c r="F447" s="462" t="s">
        <v>1052</v>
      </c>
      <c r="G447" s="462">
        <f>TRUNC((14.83-(39.63*0.03*0.25+16*0.81*0.03+39.63*0.15*(0.25-0.03)+16*0.203+16*0.5*0.12*0.3)),2)</f>
        <v>9.3000000000000007</v>
      </c>
      <c r="H447" s="1082">
        <v>38.42</v>
      </c>
      <c r="I447" s="501">
        <f t="shared" si="48"/>
        <v>49.26</v>
      </c>
      <c r="J447" s="1583">
        <f t="shared" si="47"/>
        <v>458.11</v>
      </c>
      <c r="K447" s="484"/>
      <c r="L447" s="484"/>
      <c r="M447" s="484"/>
      <c r="N447" s="484"/>
      <c r="O447" s="484"/>
      <c r="P447" s="484"/>
      <c r="Q447" s="484"/>
      <c r="R447" s="484"/>
      <c r="S447" s="484"/>
      <c r="T447" s="484"/>
    </row>
    <row r="448" spans="1:20" s="274" customFormat="1" ht="38.25">
      <c r="A448" s="1590" t="s">
        <v>1551</v>
      </c>
      <c r="B448" s="1140">
        <v>96535</v>
      </c>
      <c r="C448" s="443" t="s">
        <v>886</v>
      </c>
      <c r="D448" s="462" t="s">
        <v>81</v>
      </c>
      <c r="E448" s="1140" t="s">
        <v>887</v>
      </c>
      <c r="F448" s="462" t="s">
        <v>1047</v>
      </c>
      <c r="G448" s="462">
        <f>TRUNC(16*(2*0.85+2*0.8)*0.1/4,2)</f>
        <v>1.32</v>
      </c>
      <c r="H448" s="1082">
        <v>120.99</v>
      </c>
      <c r="I448" s="501">
        <f t="shared" si="48"/>
        <v>155.15</v>
      </c>
      <c r="J448" s="1583">
        <f t="shared" si="47"/>
        <v>204.79</v>
      </c>
      <c r="K448" s="484"/>
      <c r="L448" s="484"/>
      <c r="M448" s="484"/>
      <c r="N448" s="484"/>
      <c r="O448" s="484"/>
      <c r="P448" s="484"/>
      <c r="Q448" s="484"/>
      <c r="R448" s="484"/>
      <c r="S448" s="484"/>
      <c r="T448" s="484"/>
    </row>
    <row r="449" spans="1:20" s="274" customFormat="1" ht="38.25">
      <c r="A449" s="1590" t="s">
        <v>1552</v>
      </c>
      <c r="B449" s="462">
        <v>96536</v>
      </c>
      <c r="C449" s="443" t="s">
        <v>890</v>
      </c>
      <c r="D449" s="1140" t="s">
        <v>81</v>
      </c>
      <c r="E449" s="462" t="s">
        <v>1048</v>
      </c>
      <c r="F449" s="462" t="s">
        <v>1051</v>
      </c>
      <c r="G449" s="462">
        <f>TRUNC((39.63*2*0.3/4),2)</f>
        <v>5.94</v>
      </c>
      <c r="H449" s="1082">
        <v>63.36</v>
      </c>
      <c r="I449" s="501">
        <f t="shared" si="48"/>
        <v>81.25</v>
      </c>
      <c r="J449" s="1583">
        <f t="shared" si="47"/>
        <v>482.62</v>
      </c>
      <c r="K449" s="484"/>
      <c r="L449" s="484"/>
      <c r="M449" s="484"/>
      <c r="N449" s="484"/>
      <c r="O449" s="484"/>
      <c r="P449" s="484"/>
      <c r="Q449" s="484"/>
      <c r="R449" s="484"/>
      <c r="S449" s="484"/>
      <c r="T449" s="484"/>
    </row>
    <row r="450" spans="1:20" s="274" customFormat="1" ht="51.75" customHeight="1">
      <c r="A450" s="1590" t="s">
        <v>1553</v>
      </c>
      <c r="B450" s="480">
        <v>92413</v>
      </c>
      <c r="C450" s="789" t="s">
        <v>892</v>
      </c>
      <c r="D450" s="462" t="s">
        <v>81</v>
      </c>
      <c r="E450" s="462" t="s">
        <v>1049</v>
      </c>
      <c r="F450" s="462" t="s">
        <v>1050</v>
      </c>
      <c r="G450" s="462">
        <f>TRUNC(16*2*(0.2+0.3)*0.5/4,2)</f>
        <v>2</v>
      </c>
      <c r="H450" s="1082">
        <v>98.8</v>
      </c>
      <c r="I450" s="501">
        <f t="shared" si="48"/>
        <v>126.7</v>
      </c>
      <c r="J450" s="1583">
        <f t="shared" si="47"/>
        <v>253.4</v>
      </c>
      <c r="K450" s="484"/>
      <c r="L450" s="484"/>
      <c r="M450" s="484"/>
      <c r="N450" s="484"/>
      <c r="O450" s="484"/>
      <c r="P450" s="484"/>
      <c r="Q450" s="484"/>
      <c r="R450" s="484"/>
      <c r="S450" s="484"/>
      <c r="T450" s="484"/>
    </row>
    <row r="451" spans="1:20" s="274" customFormat="1" ht="38.25">
      <c r="A451" s="1590" t="s">
        <v>1554</v>
      </c>
      <c r="B451" s="480">
        <v>96543</v>
      </c>
      <c r="C451" s="789" t="s">
        <v>3219</v>
      </c>
      <c r="D451" s="462" t="s">
        <v>83</v>
      </c>
      <c r="E451" s="462" t="s">
        <v>1076</v>
      </c>
      <c r="F451" s="462" t="s">
        <v>1077</v>
      </c>
      <c r="G451" s="462">
        <f>TRUNC(39.63/0.2*0.84*0.154,2)</f>
        <v>25.63</v>
      </c>
      <c r="H451" s="1082">
        <v>18.09</v>
      </c>
      <c r="I451" s="501">
        <f t="shared" si="48"/>
        <v>23.19</v>
      </c>
      <c r="J451" s="1583">
        <f t="shared" si="47"/>
        <v>594.35</v>
      </c>
      <c r="K451" s="484"/>
      <c r="L451" s="484"/>
      <c r="M451" s="484"/>
      <c r="N451" s="484"/>
      <c r="O451" s="484"/>
      <c r="P451" s="484"/>
      <c r="Q451" s="484"/>
      <c r="R451" s="484"/>
      <c r="S451" s="484"/>
      <c r="T451" s="484"/>
    </row>
    <row r="452" spans="1:20" s="274" customFormat="1" ht="76.5">
      <c r="A452" s="1590" t="s">
        <v>1555</v>
      </c>
      <c r="B452" s="480">
        <v>96546</v>
      </c>
      <c r="C452" s="789" t="s">
        <v>3221</v>
      </c>
      <c r="D452" s="462" t="s">
        <v>83</v>
      </c>
      <c r="E452" s="462" t="s">
        <v>902</v>
      </c>
      <c r="F452" s="462" t="s">
        <v>1054</v>
      </c>
      <c r="G452" s="462">
        <f>TRUNC((39.63*4+16*0.9*12)*0.617,2)</f>
        <v>204.42</v>
      </c>
      <c r="H452" s="1082">
        <v>14.7</v>
      </c>
      <c r="I452" s="501">
        <f t="shared" si="48"/>
        <v>18.850000000000001</v>
      </c>
      <c r="J452" s="1583">
        <f t="shared" si="47"/>
        <v>3853.31</v>
      </c>
      <c r="K452" s="484"/>
      <c r="L452" s="484"/>
      <c r="M452" s="484"/>
      <c r="N452" s="484"/>
      <c r="O452" s="484"/>
      <c r="P452" s="484"/>
      <c r="Q452" s="484"/>
      <c r="R452" s="484"/>
      <c r="S452" s="484"/>
      <c r="T452" s="484"/>
    </row>
    <row r="453" spans="1:20" s="274" customFormat="1" ht="51">
      <c r="A453" s="1590" t="s">
        <v>1556</v>
      </c>
      <c r="B453" s="480">
        <v>92775</v>
      </c>
      <c r="C453" s="789" t="s">
        <v>3233</v>
      </c>
      <c r="D453" s="754" t="s">
        <v>83</v>
      </c>
      <c r="E453" s="462" t="s">
        <v>1078</v>
      </c>
      <c r="F453" s="462" t="s">
        <v>3094</v>
      </c>
      <c r="G453" s="462">
        <f>TRUNC(16/0.15*0.5*0.78*0.154,2)</f>
        <v>6.4</v>
      </c>
      <c r="H453" s="1082">
        <v>18.079999999999998</v>
      </c>
      <c r="I453" s="501">
        <f t="shared" si="48"/>
        <v>23.18</v>
      </c>
      <c r="J453" s="1583">
        <f t="shared" si="47"/>
        <v>148.35</v>
      </c>
      <c r="K453" s="484"/>
      <c r="L453" s="484"/>
      <c r="M453" s="484"/>
      <c r="N453" s="484"/>
      <c r="O453" s="484"/>
      <c r="P453" s="484"/>
      <c r="Q453" s="484"/>
      <c r="R453" s="484"/>
      <c r="S453" s="484"/>
      <c r="T453" s="484"/>
    </row>
    <row r="454" spans="1:20" s="274" customFormat="1" ht="51">
      <c r="A454" s="1590" t="s">
        <v>1557</v>
      </c>
      <c r="B454" s="480">
        <v>102473</v>
      </c>
      <c r="C454" s="789" t="s">
        <v>3234</v>
      </c>
      <c r="D454" s="462" t="s">
        <v>88</v>
      </c>
      <c r="E454" s="462" t="s">
        <v>1055</v>
      </c>
      <c r="F454" s="462" t="s">
        <v>1056</v>
      </c>
      <c r="G454" s="462">
        <f>TRUNC(22.86*0.03,2)</f>
        <v>0.68</v>
      </c>
      <c r="H454" s="1082">
        <v>462.83</v>
      </c>
      <c r="I454" s="501">
        <f t="shared" si="48"/>
        <v>593.53</v>
      </c>
      <c r="J454" s="1583">
        <f t="shared" si="47"/>
        <v>403.6</v>
      </c>
      <c r="K454" s="484"/>
      <c r="L454" s="484"/>
      <c r="M454" s="484"/>
      <c r="N454" s="484"/>
      <c r="O454" s="484"/>
      <c r="P454" s="484"/>
      <c r="Q454" s="484"/>
      <c r="R454" s="484"/>
      <c r="S454" s="484"/>
      <c r="T454" s="484"/>
    </row>
    <row r="455" spans="1:20" s="274" customFormat="1" ht="87.75" customHeight="1">
      <c r="A455" s="1590" t="s">
        <v>1558</v>
      </c>
      <c r="B455" s="480">
        <v>102477</v>
      </c>
      <c r="C455" s="789" t="s">
        <v>3223</v>
      </c>
      <c r="D455" s="1217" t="s">
        <v>88</v>
      </c>
      <c r="E455" s="462" t="s">
        <v>3235</v>
      </c>
      <c r="F455" s="1217" t="s">
        <v>1844</v>
      </c>
      <c r="G455" s="1217">
        <f>TRUNC((16*0.203+16*0.5*0.12*0.3)+(39.63*0.15*0.3),2)</f>
        <v>5.31</v>
      </c>
      <c r="H455" s="560">
        <v>597.5</v>
      </c>
      <c r="I455" s="501">
        <f t="shared" si="48"/>
        <v>766.23</v>
      </c>
      <c r="J455" s="1583">
        <f t="shared" si="47"/>
        <v>4068.68</v>
      </c>
      <c r="K455" s="184"/>
      <c r="L455" s="484"/>
      <c r="M455" s="484"/>
      <c r="N455" s="484"/>
      <c r="O455" s="484"/>
      <c r="P455" s="484"/>
      <c r="Q455" s="484"/>
      <c r="R455" s="484"/>
      <c r="S455" s="484"/>
      <c r="T455" s="484"/>
    </row>
    <row r="456" spans="1:20" s="274" customFormat="1" ht="39.75" customHeight="1">
      <c r="A456" s="1590" t="s">
        <v>1559</v>
      </c>
      <c r="B456" s="462">
        <v>103670</v>
      </c>
      <c r="C456" s="789" t="s">
        <v>894</v>
      </c>
      <c r="D456" s="1217" t="s">
        <v>88</v>
      </c>
      <c r="E456" s="1217" t="s">
        <v>1846</v>
      </c>
      <c r="F456" s="1217" t="s">
        <v>1845</v>
      </c>
      <c r="G456" s="1217">
        <f>G454+G455</f>
        <v>5.99</v>
      </c>
      <c r="H456" s="560">
        <v>217.85</v>
      </c>
      <c r="I456" s="501">
        <f t="shared" si="48"/>
        <v>279.37</v>
      </c>
      <c r="J456" s="1583">
        <f t="shared" si="47"/>
        <v>1673.42</v>
      </c>
      <c r="K456" s="184"/>
      <c r="L456" s="484"/>
      <c r="M456" s="484"/>
      <c r="N456" s="484"/>
      <c r="O456" s="484"/>
      <c r="P456" s="484"/>
      <c r="Q456" s="484"/>
      <c r="R456" s="484"/>
      <c r="S456" s="484"/>
      <c r="T456" s="484"/>
    </row>
    <row r="457" spans="1:20" s="318" customFormat="1" ht="38.25">
      <c r="A457" s="1590" t="s">
        <v>1560</v>
      </c>
      <c r="B457" s="462">
        <v>98555</v>
      </c>
      <c r="C457" s="443" t="s">
        <v>1847</v>
      </c>
      <c r="D457" s="480" t="s">
        <v>81</v>
      </c>
      <c r="E457" s="480" t="s">
        <v>1057</v>
      </c>
      <c r="F457" s="480" t="s">
        <v>1058</v>
      </c>
      <c r="G457" s="480">
        <f>TRUNC(39.63*(2*0.3+0.15),2)</f>
        <v>29.72</v>
      </c>
      <c r="H457" s="1260">
        <v>19.46</v>
      </c>
      <c r="I457" s="501">
        <f t="shared" si="48"/>
        <v>24.95</v>
      </c>
      <c r="J457" s="1583">
        <f t="shared" si="47"/>
        <v>741.51</v>
      </c>
      <c r="K457" s="250"/>
      <c r="L457" s="250"/>
      <c r="M457" s="250"/>
      <c r="N457" s="250"/>
      <c r="O457" s="250"/>
      <c r="P457" s="250"/>
      <c r="Q457" s="250"/>
      <c r="R457" s="250"/>
      <c r="S457" s="250"/>
      <c r="T457" s="250"/>
    </row>
    <row r="458" spans="1:20" s="274" customFormat="1" ht="15" customHeight="1">
      <c r="A458" s="1581"/>
      <c r="B458" s="462"/>
      <c r="C458" s="443"/>
      <c r="D458" s="462"/>
      <c r="E458" s="462"/>
      <c r="F458" s="462"/>
      <c r="G458" s="2038" t="s">
        <v>2144</v>
      </c>
      <c r="H458" s="2039"/>
      <c r="I458" s="2040"/>
      <c r="J458" s="1640">
        <f>SUM(J444:J457)</f>
        <v>16633.400000000001</v>
      </c>
      <c r="K458" s="154" t="s">
        <v>682</v>
      </c>
      <c r="L458" s="484"/>
      <c r="M458" s="484"/>
      <c r="N458" s="484"/>
      <c r="O458" s="484"/>
      <c r="P458" s="484"/>
      <c r="Q458" s="484"/>
      <c r="R458" s="484"/>
      <c r="S458" s="484"/>
      <c r="T458" s="484"/>
    </row>
    <row r="459" spans="1:20" s="274" customFormat="1" ht="6.75" customHeight="1">
      <c r="A459" s="1607"/>
      <c r="B459" s="1240"/>
      <c r="C459" s="1261"/>
      <c r="D459" s="1262"/>
      <c r="E459" s="1250"/>
      <c r="F459" s="1250"/>
      <c r="G459" s="1250"/>
      <c r="H459" s="1264"/>
      <c r="I459" s="1252"/>
      <c r="J459" s="1609"/>
      <c r="K459" s="484"/>
      <c r="L459" s="484"/>
      <c r="M459" s="484"/>
      <c r="N459" s="484"/>
      <c r="O459" s="484"/>
      <c r="P459" s="484"/>
      <c r="Q459" s="484"/>
      <c r="R459" s="484"/>
      <c r="S459" s="484"/>
      <c r="T459" s="484"/>
    </row>
    <row r="460" spans="1:20" ht="21.75" customHeight="1">
      <c r="A460" s="1601" t="s">
        <v>1584</v>
      </c>
      <c r="B460" s="2033" t="s">
        <v>2106</v>
      </c>
      <c r="C460" s="2034"/>
      <c r="D460" s="2034"/>
      <c r="E460" s="2034"/>
      <c r="F460" s="2035"/>
      <c r="G460" s="1253"/>
      <c r="H460" s="1215"/>
      <c r="I460" s="1216"/>
      <c r="J460" s="1602"/>
    </row>
    <row r="461" spans="1:20" s="274" customFormat="1" ht="6.75" customHeight="1">
      <c r="A461" s="1603"/>
      <c r="B461" s="1240"/>
      <c r="C461" s="1255"/>
      <c r="D461" s="1256"/>
      <c r="E461" s="1250"/>
      <c r="F461" s="1250"/>
      <c r="G461" s="1250"/>
      <c r="H461" s="1257"/>
      <c r="I461" s="1258"/>
      <c r="J461" s="1604"/>
      <c r="K461" s="484"/>
      <c r="L461" s="484"/>
      <c r="M461" s="484"/>
      <c r="N461" s="484"/>
      <c r="O461" s="484"/>
      <c r="P461" s="484"/>
      <c r="Q461" s="484"/>
      <c r="R461" s="484"/>
      <c r="S461" s="484"/>
      <c r="T461" s="484"/>
    </row>
    <row r="462" spans="1:20" s="274" customFormat="1" ht="76.5">
      <c r="A462" s="1590" t="s">
        <v>1597</v>
      </c>
      <c r="B462" s="1140">
        <v>103328</v>
      </c>
      <c r="C462" s="1155" t="s">
        <v>891</v>
      </c>
      <c r="D462" s="462" t="s">
        <v>81</v>
      </c>
      <c r="E462" s="1250" t="s">
        <v>1318</v>
      </c>
      <c r="F462" s="1217" t="s">
        <v>1327</v>
      </c>
      <c r="G462" s="558">
        <f>TRUNC((2*(6+5)*2.85+2*3*3*0.15/2+13*(0.2+0.2))-(0.9*2.1+2*1.5*1.2+1*0.5+3*0.5+3*1)-(6+5)*0.19,2)</f>
        <v>56.67</v>
      </c>
      <c r="H462" s="560">
        <v>76.33</v>
      </c>
      <c r="I462" s="501">
        <f t="shared" ref="I462:I471" si="49">TRUNC(H462*1.2824,2)</f>
        <v>97.88</v>
      </c>
      <c r="J462" s="1583">
        <f t="shared" ref="J462:J471" si="50">TRUNC(G462*I462,2)</f>
        <v>5546.85</v>
      </c>
      <c r="K462" s="484"/>
      <c r="L462" s="484"/>
      <c r="M462" s="484"/>
      <c r="N462" s="484"/>
      <c r="O462" s="484"/>
      <c r="P462" s="484"/>
      <c r="Q462" s="484"/>
      <c r="R462" s="484"/>
      <c r="S462" s="484"/>
      <c r="T462" s="484"/>
    </row>
    <row r="463" spans="1:20" s="274" customFormat="1" ht="51">
      <c r="A463" s="1590" t="s">
        <v>1598</v>
      </c>
      <c r="B463" s="480">
        <v>92413</v>
      </c>
      <c r="C463" s="789" t="s">
        <v>1065</v>
      </c>
      <c r="D463" s="1217" t="s">
        <v>81</v>
      </c>
      <c r="E463" s="462" t="s">
        <v>1130</v>
      </c>
      <c r="F463" s="1217" t="s">
        <v>1132</v>
      </c>
      <c r="G463" s="558">
        <f>TRUNC((16*2*2.85*(0.35+0.15)+39.63*(2*0.3+0.12))/4,2)</f>
        <v>18.53</v>
      </c>
      <c r="H463" s="560">
        <v>98.8</v>
      </c>
      <c r="I463" s="501">
        <f t="shared" si="49"/>
        <v>126.7</v>
      </c>
      <c r="J463" s="1583">
        <f t="shared" si="50"/>
        <v>2347.75</v>
      </c>
      <c r="K463" s="484"/>
      <c r="L463" s="484"/>
      <c r="M463" s="484"/>
      <c r="N463" s="484"/>
      <c r="O463" s="484"/>
      <c r="P463" s="484"/>
      <c r="Q463" s="484"/>
      <c r="R463" s="484"/>
      <c r="S463" s="484"/>
      <c r="T463" s="484"/>
    </row>
    <row r="464" spans="1:20" s="274" customFormat="1" ht="89.25">
      <c r="A464" s="1590" t="s">
        <v>1599</v>
      </c>
      <c r="B464" s="1217">
        <v>92775</v>
      </c>
      <c r="C464" s="1155" t="s">
        <v>3222</v>
      </c>
      <c r="D464" s="1217" t="s">
        <v>83</v>
      </c>
      <c r="E464" s="462" t="s">
        <v>1133</v>
      </c>
      <c r="F464" s="1217" t="s">
        <v>1134</v>
      </c>
      <c r="G464" s="558">
        <f>TRUNC((16*3.4/0.15*0.78+39.63/0.2*0.68)*0.154,2)</f>
        <v>64.31</v>
      </c>
      <c r="H464" s="560">
        <v>18.079999999999998</v>
      </c>
      <c r="I464" s="501">
        <f t="shared" si="49"/>
        <v>23.18</v>
      </c>
      <c r="J464" s="1582">
        <f t="shared" si="50"/>
        <v>1490.7</v>
      </c>
      <c r="K464" s="484"/>
      <c r="L464" s="484"/>
      <c r="M464" s="484"/>
      <c r="N464" s="484"/>
      <c r="O464" s="484"/>
      <c r="P464" s="484"/>
      <c r="Q464" s="484"/>
      <c r="R464" s="484"/>
      <c r="S464" s="484"/>
      <c r="T464" s="484"/>
    </row>
    <row r="465" spans="1:20" s="274" customFormat="1" ht="53.25" customHeight="1">
      <c r="A465" s="1590" t="s">
        <v>1600</v>
      </c>
      <c r="B465" s="1217">
        <v>92778</v>
      </c>
      <c r="C465" s="789" t="s">
        <v>249</v>
      </c>
      <c r="D465" s="558" t="s">
        <v>83</v>
      </c>
      <c r="E465" s="462" t="s">
        <v>3089</v>
      </c>
      <c r="F465" s="1217" t="s">
        <v>3090</v>
      </c>
      <c r="G465" s="1217">
        <f>TRUNC(((39.63+0.1)*4*0.617+16*4*0.617*(1.3+2.85+0.3+0.25+0.1)),2)</f>
        <v>287.58999999999997</v>
      </c>
      <c r="H465" s="560">
        <v>14.63</v>
      </c>
      <c r="I465" s="501">
        <f t="shared" si="49"/>
        <v>18.760000000000002</v>
      </c>
      <c r="J465" s="1582">
        <f t="shared" si="50"/>
        <v>5395.18</v>
      </c>
      <c r="K465" s="484"/>
      <c r="L465" s="484"/>
      <c r="M465" s="484"/>
      <c r="N465" s="484"/>
      <c r="O465" s="484"/>
      <c r="P465" s="484"/>
      <c r="Q465" s="484"/>
      <c r="R465" s="484"/>
      <c r="S465" s="484"/>
      <c r="T465" s="484"/>
    </row>
    <row r="466" spans="1:20" s="274" customFormat="1" ht="25.5">
      <c r="A466" s="1590" t="s">
        <v>1601</v>
      </c>
      <c r="B466" s="1217">
        <v>93188</v>
      </c>
      <c r="C466" s="789" t="s">
        <v>241</v>
      </c>
      <c r="D466" s="1217" t="s">
        <v>77</v>
      </c>
      <c r="E466" s="462" t="s">
        <v>1135</v>
      </c>
      <c r="F466" s="1217">
        <f>TRUNC(1*1.3,2)</f>
        <v>1.3</v>
      </c>
      <c r="G466" s="558">
        <v>1.3</v>
      </c>
      <c r="H466" s="560">
        <v>74.67</v>
      </c>
      <c r="I466" s="501">
        <f t="shared" si="49"/>
        <v>95.75</v>
      </c>
      <c r="J466" s="1582">
        <f t="shared" si="50"/>
        <v>124.47</v>
      </c>
      <c r="K466" s="484"/>
      <c r="L466" s="484"/>
      <c r="M466" s="484"/>
      <c r="N466" s="484"/>
      <c r="O466" s="484"/>
      <c r="P466" s="484"/>
      <c r="Q466" s="484"/>
      <c r="R466" s="484"/>
      <c r="S466" s="484"/>
      <c r="T466" s="484"/>
    </row>
    <row r="467" spans="1:20" s="274" customFormat="1" ht="25.5">
      <c r="A467" s="1590" t="s">
        <v>1602</v>
      </c>
      <c r="B467" s="1217">
        <v>93187</v>
      </c>
      <c r="C467" s="443" t="s">
        <v>243</v>
      </c>
      <c r="D467" s="1217" t="s">
        <v>77</v>
      </c>
      <c r="E467" s="462" t="s">
        <v>1146</v>
      </c>
      <c r="F467" s="1217" t="s">
        <v>1147</v>
      </c>
      <c r="G467" s="754">
        <f>TRUNC(1*2.4,2)</f>
        <v>2.4</v>
      </c>
      <c r="H467" s="560">
        <v>90.42</v>
      </c>
      <c r="I467" s="501">
        <f t="shared" si="49"/>
        <v>115.95</v>
      </c>
      <c r="J467" s="1582">
        <f t="shared" si="50"/>
        <v>278.27999999999997</v>
      </c>
      <c r="K467" s="484"/>
      <c r="L467" s="484"/>
      <c r="M467" s="484"/>
      <c r="N467" s="484"/>
      <c r="O467" s="484"/>
      <c r="P467" s="484"/>
      <c r="Q467" s="484"/>
      <c r="R467" s="484"/>
      <c r="S467" s="484"/>
      <c r="T467" s="484"/>
    </row>
    <row r="468" spans="1:20" s="274" customFormat="1" ht="27.75" customHeight="1">
      <c r="A468" s="1590" t="s">
        <v>1603</v>
      </c>
      <c r="B468" s="462">
        <v>93186</v>
      </c>
      <c r="C468" s="789" t="s">
        <v>242</v>
      </c>
      <c r="D468" s="1217" t="s">
        <v>77</v>
      </c>
      <c r="E468" s="1217" t="s">
        <v>1145</v>
      </c>
      <c r="F468" s="1217" t="s">
        <v>1149</v>
      </c>
      <c r="G468" s="558">
        <f>TRUNC(2*1.4+2*1.9,2)</f>
        <v>6.6</v>
      </c>
      <c r="H468" s="560">
        <v>78.599999999999994</v>
      </c>
      <c r="I468" s="501">
        <f t="shared" si="49"/>
        <v>100.79</v>
      </c>
      <c r="J468" s="1582">
        <f t="shared" si="50"/>
        <v>665.21</v>
      </c>
      <c r="K468" s="484"/>
      <c r="L468" s="484"/>
      <c r="M468" s="484"/>
      <c r="N468" s="484"/>
      <c r="O468" s="484"/>
      <c r="P468" s="484"/>
      <c r="Q468" s="484"/>
      <c r="R468" s="484"/>
      <c r="S468" s="484"/>
      <c r="T468" s="484"/>
    </row>
    <row r="469" spans="1:20" s="274" customFormat="1" ht="75">
      <c r="A469" s="1590" t="s">
        <v>1604</v>
      </c>
      <c r="B469" s="1217">
        <v>93204</v>
      </c>
      <c r="C469" s="443" t="s">
        <v>893</v>
      </c>
      <c r="D469" s="1217" t="s">
        <v>77</v>
      </c>
      <c r="E469" s="1217" t="s">
        <v>1504</v>
      </c>
      <c r="F469" s="1217" t="s">
        <v>1148</v>
      </c>
      <c r="G469" s="558">
        <f>TRUNC(2*5+6,2)</f>
        <v>16</v>
      </c>
      <c r="H469" s="560">
        <v>56.37</v>
      </c>
      <c r="I469" s="1239">
        <f t="shared" si="49"/>
        <v>72.28</v>
      </c>
      <c r="J469" s="1582">
        <f t="shared" si="50"/>
        <v>1156.48</v>
      </c>
      <c r="K469" s="484"/>
      <c r="L469" s="484"/>
      <c r="M469" s="484"/>
      <c r="N469" s="484"/>
      <c r="O469" s="484"/>
      <c r="P469" s="484"/>
      <c r="Q469" s="484"/>
      <c r="R469" s="484"/>
      <c r="S469" s="484"/>
      <c r="T469" s="484"/>
    </row>
    <row r="470" spans="1:20" s="274" customFormat="1" ht="37.5" customHeight="1">
      <c r="A470" s="1590" t="s">
        <v>1605</v>
      </c>
      <c r="B470" s="1217">
        <v>102477</v>
      </c>
      <c r="C470" s="1155" t="s">
        <v>3229</v>
      </c>
      <c r="D470" s="1217" t="s">
        <v>88</v>
      </c>
      <c r="E470" s="462" t="s">
        <v>1150</v>
      </c>
      <c r="F470" s="1217" t="s">
        <v>1151</v>
      </c>
      <c r="G470" s="558">
        <f>TRUNC((16*2.85*0.12*0.3+50.9*0.12*0.25),2)</f>
        <v>3.16</v>
      </c>
      <c r="H470" s="560">
        <v>597.5</v>
      </c>
      <c r="I470" s="501">
        <f t="shared" si="49"/>
        <v>766.23</v>
      </c>
      <c r="J470" s="1582">
        <f t="shared" si="50"/>
        <v>2421.2800000000002</v>
      </c>
      <c r="K470" s="484"/>
      <c r="L470" s="484"/>
      <c r="M470" s="484"/>
      <c r="N470" s="484"/>
      <c r="O470" s="484"/>
      <c r="P470" s="484"/>
      <c r="Q470" s="484"/>
      <c r="R470" s="484"/>
      <c r="S470" s="484"/>
      <c r="T470" s="484"/>
    </row>
    <row r="471" spans="1:20" s="274" customFormat="1" ht="23.25" customHeight="1">
      <c r="A471" s="1590" t="s">
        <v>1606</v>
      </c>
      <c r="B471" s="462">
        <v>103670</v>
      </c>
      <c r="C471" s="789" t="s">
        <v>894</v>
      </c>
      <c r="D471" s="1217" t="s">
        <v>88</v>
      </c>
      <c r="E471" s="1217" t="s">
        <v>1116</v>
      </c>
      <c r="F471" s="1217">
        <f>G470</f>
        <v>3.16</v>
      </c>
      <c r="G471" s="558">
        <f>G470</f>
        <v>3.16</v>
      </c>
      <c r="H471" s="560">
        <v>217.85</v>
      </c>
      <c r="I471" s="1239">
        <f t="shared" si="49"/>
        <v>279.37</v>
      </c>
      <c r="J471" s="1582">
        <f t="shared" si="50"/>
        <v>882.8</v>
      </c>
      <c r="K471" s="484"/>
      <c r="L471" s="484"/>
      <c r="M471" s="484"/>
      <c r="N471" s="484"/>
      <c r="O471" s="484"/>
      <c r="P471" s="484"/>
      <c r="Q471" s="484"/>
      <c r="R471" s="484"/>
      <c r="S471" s="484"/>
      <c r="T471" s="484"/>
    </row>
    <row r="472" spans="1:20" s="274" customFormat="1" ht="7.5" customHeight="1">
      <c r="A472" s="1605"/>
      <c r="B472" s="462"/>
      <c r="C472" s="1265"/>
      <c r="D472" s="462"/>
      <c r="E472" s="462"/>
      <c r="F472" s="462"/>
      <c r="G472" s="1217"/>
      <c r="H472" s="463"/>
      <c r="I472" s="501"/>
      <c r="J472" s="1583"/>
      <c r="K472" s="484"/>
      <c r="L472" s="484"/>
      <c r="M472" s="484"/>
      <c r="N472" s="484"/>
      <c r="O472" s="484"/>
      <c r="P472" s="484"/>
      <c r="Q472" s="484"/>
      <c r="R472" s="484"/>
      <c r="S472" s="484"/>
      <c r="T472" s="484"/>
    </row>
    <row r="473" spans="1:20" s="274" customFormat="1" ht="15.75" customHeight="1">
      <c r="A473" s="1605"/>
      <c r="B473" s="1140"/>
      <c r="C473" s="443"/>
      <c r="D473" s="1217"/>
      <c r="E473" s="462"/>
      <c r="F473" s="1217"/>
      <c r="G473" s="2038" t="s">
        <v>2144</v>
      </c>
      <c r="H473" s="2039"/>
      <c r="I473" s="2040"/>
      <c r="J473" s="1606">
        <f>SUM(J462:J472)</f>
        <v>20309</v>
      </c>
      <c r="K473" s="154" t="s">
        <v>1747</v>
      </c>
      <c r="L473" s="484"/>
      <c r="M473" s="484"/>
      <c r="N473" s="484"/>
      <c r="O473" s="484"/>
      <c r="P473" s="484"/>
      <c r="Q473" s="484"/>
      <c r="R473" s="484"/>
      <c r="S473" s="484"/>
      <c r="T473" s="484"/>
    </row>
    <row r="474" spans="1:20" s="274" customFormat="1" ht="6.75" customHeight="1">
      <c r="A474" s="1607"/>
      <c r="B474" s="1240"/>
      <c r="C474" s="1261"/>
      <c r="D474" s="1262"/>
      <c r="E474" s="1250"/>
      <c r="F474" s="1250"/>
      <c r="G474" s="1250"/>
      <c r="H474" s="1264"/>
      <c r="I474" s="1252"/>
      <c r="J474" s="1609"/>
      <c r="K474" s="484"/>
      <c r="L474" s="484"/>
      <c r="M474" s="484"/>
      <c r="N474" s="484"/>
      <c r="O474" s="484"/>
      <c r="P474" s="484"/>
      <c r="Q474" s="484"/>
      <c r="R474" s="484"/>
      <c r="S474" s="484"/>
      <c r="T474" s="484"/>
    </row>
    <row r="475" spans="1:20" ht="21.75" customHeight="1">
      <c r="A475" s="1601" t="s">
        <v>1607</v>
      </c>
      <c r="B475" s="1988" t="s">
        <v>2143</v>
      </c>
      <c r="C475" s="1989"/>
      <c r="D475" s="1989"/>
      <c r="E475" s="1989"/>
      <c r="F475" s="1990"/>
      <c r="G475" s="1253"/>
      <c r="H475" s="1215"/>
      <c r="I475" s="1216"/>
      <c r="J475" s="1602"/>
    </row>
    <row r="476" spans="1:20" s="274" customFormat="1" ht="6.75" customHeight="1">
      <c r="A476" s="1603"/>
      <c r="B476" s="1240"/>
      <c r="C476" s="1255"/>
      <c r="D476" s="1256"/>
      <c r="E476" s="1250"/>
      <c r="F476" s="1250"/>
      <c r="G476" s="1250"/>
      <c r="H476" s="1257"/>
      <c r="I476" s="1258"/>
      <c r="J476" s="1604"/>
      <c r="K476" s="484"/>
      <c r="L476" s="484"/>
      <c r="M476" s="484"/>
      <c r="N476" s="484"/>
      <c r="O476" s="484"/>
      <c r="P476" s="484"/>
      <c r="Q476" s="484"/>
      <c r="R476" s="484"/>
      <c r="S476" s="484"/>
      <c r="T476" s="484"/>
    </row>
    <row r="477" spans="1:20" s="318" customFormat="1" ht="63.75">
      <c r="A477" s="1611" t="s">
        <v>1608</v>
      </c>
      <c r="B477" s="1057">
        <v>94207</v>
      </c>
      <c r="C477" s="1159" t="s">
        <v>321</v>
      </c>
      <c r="D477" s="1057" t="s">
        <v>81</v>
      </c>
      <c r="E477" s="1057" t="s">
        <v>1221</v>
      </c>
      <c r="F477" s="754" t="s">
        <v>2370</v>
      </c>
      <c r="G477" s="754">
        <f>TRUNC(((3.18+0.8)*(8.05+5.15+2*0.8)*2+2*2.79+2*2.52),2)</f>
        <v>128.41999999999999</v>
      </c>
      <c r="H477" s="1260">
        <v>44.03</v>
      </c>
      <c r="I477" s="501">
        <f>TRUNC(H477*1.2824,2)</f>
        <v>56.46</v>
      </c>
      <c r="J477" s="1583">
        <f>TRUNC(G477*I477,2)</f>
        <v>7250.59</v>
      </c>
      <c r="K477" s="250"/>
      <c r="L477" s="250"/>
      <c r="M477" s="250"/>
      <c r="N477" s="250"/>
      <c r="O477" s="250"/>
      <c r="P477" s="250"/>
      <c r="Q477" s="250"/>
      <c r="R477" s="250"/>
      <c r="S477" s="250"/>
      <c r="T477" s="250"/>
    </row>
    <row r="478" spans="1:20" s="595" customFormat="1" ht="27.75" customHeight="1">
      <c r="A478" s="1611" t="s">
        <v>1609</v>
      </c>
      <c r="B478" s="804" t="str">
        <f>'[3]COMPOSIÇÕES DESSA PLANILHA'!$B$129</f>
        <v xml:space="preserve">COMPO 08 </v>
      </c>
      <c r="C478" s="799" t="str">
        <f>'[3]COMPOSIÇÕES DESSA PLANILHA'!$C$129</f>
        <v>PINTURA HIDROFUGANTE COM SILICONE SOBRE TELHADO DE AMIANTO, UMA DEMAO</v>
      </c>
      <c r="D478" s="800" t="s">
        <v>81</v>
      </c>
      <c r="E478" s="800" t="s">
        <v>2353</v>
      </c>
      <c r="F478" s="800"/>
      <c r="G478" s="673">
        <f>G477</f>
        <v>128.41999999999999</v>
      </c>
      <c r="H478" s="803">
        <f>'COMPOSIÇÕES DESSA PLANILHA'!H140</f>
        <v>17.25</v>
      </c>
      <c r="I478" s="802">
        <f t="shared" ref="I478" si="51">TRUNC(H478*1.2824,2)</f>
        <v>22.12</v>
      </c>
      <c r="J478" s="1612">
        <f t="shared" ref="J478" si="52">TRUNC(G478*I478,2)</f>
        <v>2840.65</v>
      </c>
    </row>
    <row r="479" spans="1:20" s="274" customFormat="1" ht="38.25">
      <c r="A479" s="1611" t="s">
        <v>1610</v>
      </c>
      <c r="B479" s="558">
        <v>94223</v>
      </c>
      <c r="C479" s="1043" t="s">
        <v>787</v>
      </c>
      <c r="D479" s="558"/>
      <c r="E479" s="754" t="s">
        <v>1273</v>
      </c>
      <c r="F479" s="558" t="s">
        <v>2371</v>
      </c>
      <c r="G479" s="558">
        <f>TRUNC((8.05+0.8+5.3+0.8),2)</f>
        <v>14.95</v>
      </c>
      <c r="H479" s="1082">
        <v>76.64</v>
      </c>
      <c r="I479" s="501">
        <f>TRUNC(H479*1.2824,2)</f>
        <v>98.28</v>
      </c>
      <c r="J479" s="1583">
        <f>TRUNC(G479*I479,2)</f>
        <v>1469.28</v>
      </c>
      <c r="K479" s="484"/>
      <c r="L479" s="484"/>
      <c r="M479" s="484"/>
      <c r="N479" s="484"/>
      <c r="O479" s="484"/>
      <c r="P479" s="484"/>
      <c r="Q479" s="484"/>
      <c r="R479" s="484"/>
      <c r="S479" s="484"/>
      <c r="T479" s="484"/>
    </row>
    <row r="480" spans="1:20" s="274" customFormat="1" ht="51">
      <c r="A480" s="1611" t="s">
        <v>1611</v>
      </c>
      <c r="B480" s="558">
        <v>92580</v>
      </c>
      <c r="C480" s="1159" t="s">
        <v>988</v>
      </c>
      <c r="D480" s="558" t="s">
        <v>81</v>
      </c>
      <c r="E480" s="754" t="s">
        <v>1164</v>
      </c>
      <c r="F480" s="558" t="str">
        <f>F477</f>
        <v>TRUNCAR(((3,18+0,8)*(8,05+5,15+2*0,8)*2+2*2,79+2*2,52);2)</v>
      </c>
      <c r="G480" s="558">
        <f>G477</f>
        <v>128.41999999999999</v>
      </c>
      <c r="H480" s="1082">
        <v>54.39</v>
      </c>
      <c r="I480" s="501">
        <f>TRUNC(H480*1.2824,2)</f>
        <v>69.739999999999995</v>
      </c>
      <c r="J480" s="1583">
        <f>TRUNC(G480*I480,2)</f>
        <v>8956.01</v>
      </c>
      <c r="K480" s="484"/>
      <c r="L480" s="484"/>
      <c r="M480" s="484"/>
      <c r="N480" s="484"/>
      <c r="O480" s="484"/>
      <c r="P480" s="484"/>
      <c r="Q480" s="484"/>
      <c r="R480" s="484"/>
      <c r="S480" s="484"/>
      <c r="T480" s="484"/>
    </row>
    <row r="481" spans="1:20" s="274" customFormat="1" ht="63.75">
      <c r="A481" s="1611" t="s">
        <v>2372</v>
      </c>
      <c r="B481" s="558">
        <v>92612</v>
      </c>
      <c r="C481" s="1043" t="s">
        <v>1704</v>
      </c>
      <c r="D481" s="558" t="s">
        <v>8</v>
      </c>
      <c r="E481" s="558" t="s">
        <v>1222</v>
      </c>
      <c r="F481" s="558">
        <v>3</v>
      </c>
      <c r="G481" s="558">
        <v>3</v>
      </c>
      <c r="H481" s="1082">
        <v>1564.83</v>
      </c>
      <c r="I481" s="501">
        <f>TRUNC(H481*1.2824,2)</f>
        <v>2006.73</v>
      </c>
      <c r="J481" s="1583">
        <f>TRUNC(G481*I481,2)</f>
        <v>6020.19</v>
      </c>
      <c r="K481" s="484"/>
      <c r="L481" s="484"/>
      <c r="M481" s="484"/>
      <c r="N481" s="484"/>
      <c r="O481" s="484"/>
      <c r="P481" s="484"/>
      <c r="Q481" s="484"/>
      <c r="R481" s="484"/>
      <c r="S481" s="484"/>
      <c r="T481" s="484"/>
    </row>
    <row r="482" spans="1:20" s="274" customFormat="1" ht="17.25" customHeight="1">
      <c r="A482" s="1605"/>
      <c r="B482" s="1217"/>
      <c r="C482" s="443"/>
      <c r="D482" s="462"/>
      <c r="E482" s="462"/>
      <c r="F482" s="462"/>
      <c r="G482" s="2038" t="s">
        <v>2144</v>
      </c>
      <c r="H482" s="2039"/>
      <c r="I482" s="2040"/>
      <c r="J482" s="1606">
        <f>SUM(J477:J481)</f>
        <v>26536.720000000001</v>
      </c>
      <c r="K482" s="154" t="s">
        <v>1257</v>
      </c>
      <c r="L482" s="484"/>
      <c r="M482" s="484"/>
      <c r="N482" s="484"/>
      <c r="O482" s="484"/>
      <c r="P482" s="484"/>
      <c r="Q482" s="484"/>
      <c r="R482" s="484"/>
      <c r="S482" s="484"/>
      <c r="T482" s="484"/>
    </row>
    <row r="483" spans="1:20" s="274" customFormat="1" ht="6.75" customHeight="1">
      <c r="A483" s="1577"/>
      <c r="B483" s="1240"/>
      <c r="C483" s="1261"/>
      <c r="D483" s="1262"/>
      <c r="E483" s="1250"/>
      <c r="F483" s="1250"/>
      <c r="G483" s="1250"/>
      <c r="H483" s="1264"/>
      <c r="I483" s="1252"/>
      <c r="J483" s="1609"/>
      <c r="K483" s="484"/>
      <c r="L483" s="484"/>
      <c r="M483" s="484"/>
      <c r="N483" s="484"/>
      <c r="O483" s="484"/>
      <c r="P483" s="484"/>
      <c r="Q483" s="484"/>
      <c r="R483" s="484"/>
      <c r="S483" s="484"/>
      <c r="T483" s="484"/>
    </row>
    <row r="484" spans="1:20" ht="21.75" customHeight="1">
      <c r="A484" s="1601" t="s">
        <v>1612</v>
      </c>
      <c r="B484" s="1988" t="s">
        <v>910</v>
      </c>
      <c r="C484" s="1989"/>
      <c r="D484" s="1989"/>
      <c r="E484" s="1989"/>
      <c r="F484" s="1990"/>
      <c r="G484" s="1253"/>
      <c r="H484" s="1215"/>
      <c r="I484" s="1216"/>
      <c r="J484" s="1602"/>
    </row>
    <row r="485" spans="1:20" s="274" customFormat="1" ht="6.75" customHeight="1">
      <c r="A485" s="1577"/>
      <c r="B485" s="1240"/>
      <c r="C485" s="1255"/>
      <c r="D485" s="1256"/>
      <c r="E485" s="1250"/>
      <c r="F485" s="1250"/>
      <c r="G485" s="1250"/>
      <c r="H485" s="1257"/>
      <c r="I485" s="1258"/>
      <c r="J485" s="1604"/>
      <c r="K485" s="484"/>
      <c r="L485" s="484"/>
      <c r="M485" s="484"/>
      <c r="N485" s="484"/>
      <c r="O485" s="484"/>
      <c r="P485" s="484"/>
      <c r="Q485" s="484"/>
      <c r="R485" s="484"/>
      <c r="S485" s="484"/>
      <c r="T485" s="484"/>
    </row>
    <row r="486" spans="1:20" s="274" customFormat="1" ht="49.5" customHeight="1">
      <c r="A486" s="1613" t="s">
        <v>1613</v>
      </c>
      <c r="B486" s="1217">
        <v>87905</v>
      </c>
      <c r="C486" s="443" t="s">
        <v>851</v>
      </c>
      <c r="D486" s="462" t="s">
        <v>81</v>
      </c>
      <c r="E486" s="462" t="s">
        <v>1295</v>
      </c>
      <c r="F486" s="1217" t="s">
        <v>1328</v>
      </c>
      <c r="G486" s="1217">
        <f>TRUNC(((56.67+(6+5)*0.19))*2,2)</f>
        <v>117.52</v>
      </c>
      <c r="H486" s="560">
        <v>7.04</v>
      </c>
      <c r="I486" s="501">
        <f t="shared" ref="I486:I495" si="53">TRUNC(H486*1.2824,2)</f>
        <v>9.02</v>
      </c>
      <c r="J486" s="1583">
        <f t="shared" ref="J486:J491" si="54">TRUNC(G486*I486,2)</f>
        <v>1060.03</v>
      </c>
      <c r="K486" s="484"/>
      <c r="L486" s="484" t="s">
        <v>926</v>
      </c>
      <c r="M486" s="484"/>
      <c r="N486" s="484"/>
      <c r="O486" s="484"/>
      <c r="P486" s="484"/>
      <c r="Q486" s="484"/>
      <c r="R486" s="484"/>
      <c r="S486" s="484"/>
      <c r="T486" s="484"/>
    </row>
    <row r="487" spans="1:20" s="274" customFormat="1" ht="66" customHeight="1">
      <c r="A487" s="1613" t="s">
        <v>1614</v>
      </c>
      <c r="B487" s="462">
        <v>87894</v>
      </c>
      <c r="C487" s="443" t="s">
        <v>1292</v>
      </c>
      <c r="D487" s="1217" t="s">
        <v>81</v>
      </c>
      <c r="E487" s="462" t="s">
        <v>1450</v>
      </c>
      <c r="F487" s="1217" t="s">
        <v>1329</v>
      </c>
      <c r="G487" s="1217">
        <f>TRUNC(7*2.85*2*(0.12+0.3)+(2*8+6)*(0.62),2)</f>
        <v>30.39</v>
      </c>
      <c r="H487" s="560">
        <v>5.4</v>
      </c>
      <c r="I487" s="501">
        <f t="shared" si="53"/>
        <v>6.92</v>
      </c>
      <c r="J487" s="1583">
        <f t="shared" si="54"/>
        <v>210.29</v>
      </c>
      <c r="K487" s="154"/>
      <c r="L487" s="484"/>
      <c r="M487" s="484"/>
      <c r="N487" s="484"/>
      <c r="O487" s="484"/>
      <c r="P487" s="484"/>
      <c r="Q487" s="484"/>
      <c r="R487" s="484"/>
      <c r="S487" s="484"/>
      <c r="T487" s="484"/>
    </row>
    <row r="488" spans="1:20" s="274" customFormat="1" ht="76.5">
      <c r="A488" s="1613" t="s">
        <v>1615</v>
      </c>
      <c r="B488" s="462">
        <v>89173</v>
      </c>
      <c r="C488" s="443" t="s">
        <v>1258</v>
      </c>
      <c r="D488" s="1217" t="s">
        <v>81</v>
      </c>
      <c r="E488" s="1217" t="s">
        <v>1320</v>
      </c>
      <c r="F488" s="1217" t="s">
        <v>1329</v>
      </c>
      <c r="G488" s="1217">
        <f>TRUNC(7*2.85*2*(0.12+0.3)+(2*8+6)*(0.62),2)</f>
        <v>30.39</v>
      </c>
      <c r="H488" s="560">
        <v>29.82</v>
      </c>
      <c r="I488" s="1239">
        <f t="shared" si="53"/>
        <v>38.24</v>
      </c>
      <c r="J488" s="1583">
        <f t="shared" si="54"/>
        <v>1162.1099999999999</v>
      </c>
      <c r="K488" s="484"/>
      <c r="L488" s="484"/>
      <c r="M488" s="484"/>
      <c r="N488" s="484"/>
      <c r="O488" s="484"/>
      <c r="P488" s="484"/>
      <c r="Q488" s="484"/>
      <c r="R488" s="484"/>
      <c r="S488" s="484"/>
      <c r="T488" s="484"/>
    </row>
    <row r="489" spans="1:20" s="274" customFormat="1" ht="51">
      <c r="A489" s="1613" t="s">
        <v>1616</v>
      </c>
      <c r="B489" s="462">
        <v>87777</v>
      </c>
      <c r="C489" s="443" t="s">
        <v>1259</v>
      </c>
      <c r="D489" s="1217" t="s">
        <v>81</v>
      </c>
      <c r="E489" s="1217" t="s">
        <v>1321</v>
      </c>
      <c r="F489" s="1217" t="s">
        <v>1328</v>
      </c>
      <c r="G489" s="1217">
        <f>TRUNC(((56.67+(6+5)*0.19))*2,2)</f>
        <v>117.52</v>
      </c>
      <c r="H489" s="560">
        <v>49.94</v>
      </c>
      <c r="I489" s="1239">
        <f t="shared" si="53"/>
        <v>64.040000000000006</v>
      </c>
      <c r="J489" s="1583">
        <f t="shared" si="54"/>
        <v>7525.98</v>
      </c>
      <c r="K489" s="484"/>
      <c r="L489" s="484"/>
      <c r="M489" s="484"/>
      <c r="N489" s="484"/>
      <c r="O489" s="484"/>
      <c r="P489" s="484"/>
      <c r="Q489" s="484"/>
      <c r="R489" s="484"/>
      <c r="S489" s="484"/>
      <c r="T489" s="484"/>
    </row>
    <row r="490" spans="1:20" ht="60" customHeight="1">
      <c r="A490" s="1613" t="s">
        <v>1617</v>
      </c>
      <c r="B490" s="462">
        <v>87273</v>
      </c>
      <c r="C490" s="1155" t="s">
        <v>1331</v>
      </c>
      <c r="D490" s="1197" t="s">
        <v>81</v>
      </c>
      <c r="E490" s="1217" t="s">
        <v>1268</v>
      </c>
      <c r="F490" s="1217" t="s">
        <v>1285</v>
      </c>
      <c r="G490" s="1217">
        <f>TRUNC((2*2.85*(6+5)+(2*(3+2)*2.85-4*0.8*2.1)+6*3.1-(2*3*1+2*1.5*1.2+2*1*0.5)),2)</f>
        <v>92.48</v>
      </c>
      <c r="H490" s="1220">
        <v>59.53</v>
      </c>
      <c r="I490" s="501">
        <f t="shared" si="53"/>
        <v>76.34</v>
      </c>
      <c r="J490" s="1583">
        <f t="shared" si="54"/>
        <v>7059.92</v>
      </c>
    </row>
    <row r="491" spans="1:20" ht="51">
      <c r="A491" s="1613" t="s">
        <v>1618</v>
      </c>
      <c r="B491" s="1263">
        <v>87640</v>
      </c>
      <c r="C491" s="1155" t="s">
        <v>1332</v>
      </c>
      <c r="D491" s="480" t="s">
        <v>81</v>
      </c>
      <c r="E491" s="1263" t="s">
        <v>1283</v>
      </c>
      <c r="F491" s="1263" t="s">
        <v>1286</v>
      </c>
      <c r="G491" s="480">
        <f>TRUNC(20.63+6.3+50.31,2)</f>
        <v>77.239999999999995</v>
      </c>
      <c r="H491" s="1260">
        <v>41.93</v>
      </c>
      <c r="I491" s="501">
        <f t="shared" si="53"/>
        <v>53.77</v>
      </c>
      <c r="J491" s="1583">
        <f t="shared" si="54"/>
        <v>4153.1899999999996</v>
      </c>
    </row>
    <row r="492" spans="1:20" ht="51" customHeight="1">
      <c r="A492" s="1613" t="s">
        <v>1619</v>
      </c>
      <c r="B492" s="462">
        <v>87250</v>
      </c>
      <c r="C492" s="1155" t="s">
        <v>1707</v>
      </c>
      <c r="D492" s="480" t="s">
        <v>81</v>
      </c>
      <c r="E492" s="1263" t="s">
        <v>1282</v>
      </c>
      <c r="F492" s="1217">
        <v>6.3</v>
      </c>
      <c r="G492" s="1217">
        <v>6.3</v>
      </c>
      <c r="H492" s="560">
        <v>51.96</v>
      </c>
      <c r="I492" s="501">
        <f t="shared" si="53"/>
        <v>66.63</v>
      </c>
      <c r="J492" s="1582">
        <f>TRUNC(I492*G492,2)</f>
        <v>419.76</v>
      </c>
    </row>
    <row r="493" spans="1:20" ht="51" customHeight="1">
      <c r="A493" s="1613" t="s">
        <v>1620</v>
      </c>
      <c r="B493" s="462">
        <v>87251</v>
      </c>
      <c r="C493" s="1155" t="s">
        <v>1706</v>
      </c>
      <c r="D493" s="480" t="s">
        <v>81</v>
      </c>
      <c r="E493" s="1263" t="s">
        <v>1284</v>
      </c>
      <c r="F493" s="1217" t="s">
        <v>1287</v>
      </c>
      <c r="G493" s="1217">
        <f>TRUNC(77.24-6.3+0.8*0.15,2)</f>
        <v>71.06</v>
      </c>
      <c r="H493" s="560">
        <v>46.11</v>
      </c>
      <c r="I493" s="501">
        <f t="shared" si="53"/>
        <v>59.13</v>
      </c>
      <c r="J493" s="1582">
        <f>TRUNC(I493*G493,2)</f>
        <v>4201.7700000000004</v>
      </c>
    </row>
    <row r="494" spans="1:20" ht="38.25">
      <c r="A494" s="1613" t="s">
        <v>1621</v>
      </c>
      <c r="B494" s="1217">
        <v>88649</v>
      </c>
      <c r="C494" s="1155" t="s">
        <v>1705</v>
      </c>
      <c r="D494" s="462" t="s">
        <v>77</v>
      </c>
      <c r="E494" s="1263" t="s">
        <v>1709</v>
      </c>
      <c r="F494" s="1217">
        <f>TRUNC(19.7+6.25-2*0.9+7*2*(0.12+0.25),2)</f>
        <v>29.33</v>
      </c>
      <c r="G494" s="1217">
        <f>TRUNC(19.7+6.25-2*0.9+7*2*(0.12+0.25),2)</f>
        <v>29.33</v>
      </c>
      <c r="H494" s="560">
        <v>7.46</v>
      </c>
      <c r="I494" s="501">
        <f t="shared" si="53"/>
        <v>9.56</v>
      </c>
      <c r="J494" s="1582">
        <f>TRUNC(I494*G494,2)</f>
        <v>280.39</v>
      </c>
    </row>
    <row r="495" spans="1:20" s="274" customFormat="1" ht="38.25">
      <c r="A495" s="1613" t="s">
        <v>1703</v>
      </c>
      <c r="B495" s="1219" t="s">
        <v>1269</v>
      </c>
      <c r="C495" s="789" t="s">
        <v>457</v>
      </c>
      <c r="D495" s="301" t="s">
        <v>88</v>
      </c>
      <c r="E495" s="462" t="s">
        <v>1340</v>
      </c>
      <c r="F495" s="1217" t="s">
        <v>1288</v>
      </c>
      <c r="G495" s="1217">
        <f>TRUNC(77.04*0.04,2)</f>
        <v>3.08</v>
      </c>
      <c r="H495" s="560">
        <f>'COMPOSIÇÕES DESSA PLANILHA'!H247</f>
        <v>168.04</v>
      </c>
      <c r="I495" s="501">
        <f t="shared" si="53"/>
        <v>215.49</v>
      </c>
      <c r="J495" s="1582">
        <f>TRUNC(I495*G495,2)</f>
        <v>663.7</v>
      </c>
      <c r="K495" s="484"/>
      <c r="L495" s="484"/>
      <c r="M495" s="484"/>
      <c r="N495" s="484"/>
      <c r="O495" s="484"/>
      <c r="P495" s="484"/>
      <c r="Q495" s="484"/>
      <c r="R495" s="484"/>
      <c r="S495" s="484"/>
      <c r="T495" s="484"/>
    </row>
    <row r="496" spans="1:20" s="492" customFormat="1" ht="6.75" customHeight="1">
      <c r="A496" s="1581"/>
      <c r="B496" s="54"/>
      <c r="C496" s="477"/>
      <c r="D496" s="54"/>
      <c r="E496" s="54"/>
      <c r="F496" s="54"/>
      <c r="G496" s="54"/>
      <c r="H496" s="463"/>
      <c r="I496" s="1239"/>
      <c r="J496" s="1582"/>
      <c r="K496" s="486"/>
      <c r="L496" s="486"/>
      <c r="M496" s="486"/>
      <c r="N496" s="486"/>
      <c r="O496" s="486"/>
      <c r="P496" s="486"/>
      <c r="Q496" s="486"/>
      <c r="R496" s="486"/>
      <c r="S496" s="486"/>
      <c r="T496" s="486"/>
    </row>
    <row r="497" spans="1:20" s="274" customFormat="1" ht="17.25" customHeight="1">
      <c r="A497" s="1605"/>
      <c r="B497" s="1217"/>
      <c r="C497" s="443"/>
      <c r="D497" s="462"/>
      <c r="E497" s="462"/>
      <c r="F497" s="462"/>
      <c r="G497" s="2038" t="s">
        <v>2144</v>
      </c>
      <c r="H497" s="2039"/>
      <c r="I497" s="2040"/>
      <c r="J497" s="1606">
        <f>SUM(J486:J496)</f>
        <v>26737.14</v>
      </c>
      <c r="K497" s="154" t="s">
        <v>682</v>
      </c>
      <c r="L497" s="484"/>
      <c r="M497" s="484"/>
      <c r="N497" s="484"/>
      <c r="O497" s="484"/>
      <c r="P497" s="484"/>
      <c r="Q497" s="484"/>
      <c r="R497" s="484"/>
      <c r="S497" s="484"/>
      <c r="T497" s="484"/>
    </row>
    <row r="498" spans="1:20" s="274" customFormat="1" ht="6.75" customHeight="1">
      <c r="A498" s="1577"/>
      <c r="B498" s="1240"/>
      <c r="C498" s="1261"/>
      <c r="D498" s="1262"/>
      <c r="E498" s="1250"/>
      <c r="F498" s="1250"/>
      <c r="G498" s="1250"/>
      <c r="H498" s="1264"/>
      <c r="I498" s="1252"/>
      <c r="J498" s="1609"/>
      <c r="K498" s="484"/>
      <c r="L498" s="484"/>
      <c r="M498" s="484"/>
      <c r="N498" s="484"/>
      <c r="O498" s="484"/>
      <c r="P498" s="484"/>
      <c r="Q498" s="484"/>
      <c r="R498" s="484"/>
      <c r="S498" s="484"/>
      <c r="T498" s="484"/>
    </row>
    <row r="499" spans="1:20" ht="21.75" customHeight="1">
      <c r="A499" s="1601" t="s">
        <v>1622</v>
      </c>
      <c r="B499" s="1988" t="s">
        <v>479</v>
      </c>
      <c r="C499" s="1989"/>
      <c r="D499" s="1989"/>
      <c r="E499" s="1989"/>
      <c r="F499" s="1990"/>
      <c r="G499" s="1253"/>
      <c r="H499" s="1215"/>
      <c r="I499" s="1216"/>
      <c r="J499" s="1602"/>
    </row>
    <row r="500" spans="1:20" s="274" customFormat="1" ht="6.75" customHeight="1">
      <c r="A500" s="1577"/>
      <c r="B500" s="1240"/>
      <c r="C500" s="1255"/>
      <c r="D500" s="1256"/>
      <c r="E500" s="1250"/>
      <c r="F500" s="1250"/>
      <c r="G500" s="1250"/>
      <c r="H500" s="1257"/>
      <c r="I500" s="1258"/>
      <c r="J500" s="1604"/>
      <c r="K500" s="484"/>
      <c r="L500" s="484"/>
      <c r="M500" s="484"/>
      <c r="N500" s="484"/>
      <c r="O500" s="484"/>
      <c r="P500" s="484"/>
      <c r="Q500" s="484"/>
      <c r="R500" s="484"/>
      <c r="S500" s="484"/>
      <c r="T500" s="484"/>
    </row>
    <row r="501" spans="1:20" ht="38.25" customHeight="1">
      <c r="A501" s="1614" t="s">
        <v>1623</v>
      </c>
      <c r="B501" s="480">
        <v>91341</v>
      </c>
      <c r="C501" s="1155" t="s">
        <v>1409</v>
      </c>
      <c r="D501" s="480" t="s">
        <v>81</v>
      </c>
      <c r="E501" s="1263" t="s">
        <v>1414</v>
      </c>
      <c r="F501" s="1263">
        <f>TRUNC(2*0.8*2.1,2)</f>
        <v>3.36</v>
      </c>
      <c r="G501" s="480">
        <f>TRUNC(2*0.8*2.1,2)</f>
        <v>3.36</v>
      </c>
      <c r="H501" s="1260">
        <v>712.25</v>
      </c>
      <c r="I501" s="501">
        <f t="shared" ref="I501:I509" si="55">TRUNC(H501*1.2824,2)</f>
        <v>913.38</v>
      </c>
      <c r="J501" s="1583">
        <f t="shared" ref="J501:J509" si="56">TRUNC(G501*I501,2)</f>
        <v>3068.95</v>
      </c>
    </row>
    <row r="502" spans="1:20" s="274" customFormat="1" ht="63.75">
      <c r="A502" s="1614" t="s">
        <v>1624</v>
      </c>
      <c r="B502" s="1217">
        <v>94573</v>
      </c>
      <c r="C502" s="1155" t="s">
        <v>688</v>
      </c>
      <c r="D502" s="1217" t="s">
        <v>81</v>
      </c>
      <c r="E502" s="462" t="s">
        <v>1421</v>
      </c>
      <c r="F502" s="1217">
        <f>TRUNC(4*1.5*1.2+2*1*0.5+3*1,2)</f>
        <v>11.2</v>
      </c>
      <c r="G502" s="1217">
        <f>TRUNC(4*1.5*1.2+2*1*0.5+3*1,2)</f>
        <v>11.2</v>
      </c>
      <c r="H502" s="560">
        <v>555.94000000000005</v>
      </c>
      <c r="I502" s="501">
        <f t="shared" si="55"/>
        <v>712.93</v>
      </c>
      <c r="J502" s="1583">
        <f t="shared" si="56"/>
        <v>7984.81</v>
      </c>
      <c r="K502" s="484"/>
      <c r="L502" s="484"/>
      <c r="M502" s="484"/>
      <c r="N502" s="484"/>
      <c r="O502" s="484"/>
      <c r="P502" s="484"/>
      <c r="Q502" s="484"/>
      <c r="R502" s="484"/>
      <c r="S502" s="484"/>
      <c r="T502" s="484"/>
    </row>
    <row r="503" spans="1:20" s="274" customFormat="1" ht="36.75" customHeight="1">
      <c r="A503" s="1614" t="s">
        <v>1625</v>
      </c>
      <c r="B503" s="1217">
        <v>94569</v>
      </c>
      <c r="C503" s="1155" t="s">
        <v>1419</v>
      </c>
      <c r="D503" s="1217" t="s">
        <v>81</v>
      </c>
      <c r="E503" s="462" t="s">
        <v>1420</v>
      </c>
      <c r="F503" s="1217">
        <f>TRUNC(2*1*0.5,2)</f>
        <v>1</v>
      </c>
      <c r="G503" s="1217">
        <f>TRUNC(2*1*0.5,2)</f>
        <v>1</v>
      </c>
      <c r="H503" s="560">
        <v>917.64</v>
      </c>
      <c r="I503" s="501">
        <f t="shared" si="55"/>
        <v>1176.78</v>
      </c>
      <c r="J503" s="1583">
        <f t="shared" si="56"/>
        <v>1176.78</v>
      </c>
      <c r="K503" s="484"/>
      <c r="L503" s="484"/>
      <c r="M503" s="484"/>
      <c r="N503" s="484"/>
      <c r="O503" s="484"/>
      <c r="P503" s="484"/>
      <c r="Q503" s="484"/>
      <c r="R503" s="484"/>
      <c r="S503" s="484"/>
      <c r="T503" s="484"/>
    </row>
    <row r="504" spans="1:20" ht="38.25">
      <c r="A504" s="1614" t="s">
        <v>1626</v>
      </c>
      <c r="B504" s="1263">
        <v>96116</v>
      </c>
      <c r="C504" s="1155" t="s">
        <v>190</v>
      </c>
      <c r="D504" s="480" t="s">
        <v>81</v>
      </c>
      <c r="E504" s="1263" t="s">
        <v>1800</v>
      </c>
      <c r="F504" s="480" t="s">
        <v>1848</v>
      </c>
      <c r="G504" s="480">
        <f>TRUNC((20.62+1.57+6.3+50.31)+4*0.85*(3.18+0.85)+2*0.85*(13.2+0.85),2)</f>
        <v>116.38</v>
      </c>
      <c r="H504" s="1260">
        <v>76.430000000000007</v>
      </c>
      <c r="I504" s="501">
        <f t="shared" si="55"/>
        <v>98.01</v>
      </c>
      <c r="J504" s="1583">
        <f t="shared" si="56"/>
        <v>11406.4</v>
      </c>
    </row>
    <row r="505" spans="1:20" ht="25.5">
      <c r="A505" s="1614" t="s">
        <v>1627</v>
      </c>
      <c r="B505" s="1263">
        <v>96121</v>
      </c>
      <c r="C505" s="789" t="s">
        <v>155</v>
      </c>
      <c r="D505" s="480" t="s">
        <v>77</v>
      </c>
      <c r="E505" s="1263" t="s">
        <v>600</v>
      </c>
      <c r="F505" s="1263" t="s">
        <v>1849</v>
      </c>
      <c r="G505" s="480">
        <f>TRUNC((19.7+10.2+5.4+28.6)+4*(3.18+0.85)+2*(13.2+0.85),2)</f>
        <v>108.12</v>
      </c>
      <c r="H505" s="1260">
        <v>11.63</v>
      </c>
      <c r="I505" s="501">
        <f t="shared" si="55"/>
        <v>14.91</v>
      </c>
      <c r="J505" s="1583">
        <f t="shared" si="56"/>
        <v>1612.06</v>
      </c>
    </row>
    <row r="506" spans="1:20" ht="54" customHeight="1">
      <c r="A506" s="1614" t="s">
        <v>1628</v>
      </c>
      <c r="B506" s="480" t="s">
        <v>1794</v>
      </c>
      <c r="C506" s="789" t="s">
        <v>1795</v>
      </c>
      <c r="D506" s="480" t="s">
        <v>77</v>
      </c>
      <c r="E506" s="1263" t="s">
        <v>1797</v>
      </c>
      <c r="F506" s="480">
        <f>TRUNC((2*(13.2+0.85)+4*(3.18+0.85)),2)</f>
        <v>44.22</v>
      </c>
      <c r="G506" s="480">
        <f>TRUNC((2*(13.2+0.85)+4*(3.18+0.85)),2)</f>
        <v>44.22</v>
      </c>
      <c r="H506" s="1260">
        <f>'COMPOSIÇÕES DESSA PLANILHA'!H497</f>
        <v>35.81</v>
      </c>
      <c r="I506" s="501">
        <f t="shared" si="55"/>
        <v>45.92</v>
      </c>
      <c r="J506" s="1583">
        <f t="shared" si="56"/>
        <v>2030.58</v>
      </c>
      <c r="K506" s="276"/>
    </row>
    <row r="507" spans="1:20" ht="38.25">
      <c r="A507" s="1614" t="s">
        <v>1629</v>
      </c>
      <c r="B507" s="480">
        <v>101965</v>
      </c>
      <c r="C507" s="1155" t="s">
        <v>1717</v>
      </c>
      <c r="D507" s="480" t="s">
        <v>77</v>
      </c>
      <c r="E507" s="1263" t="s">
        <v>1804</v>
      </c>
      <c r="F507" s="480" t="s">
        <v>1850</v>
      </c>
      <c r="G507" s="480">
        <f>8*2</f>
        <v>16</v>
      </c>
      <c r="H507" s="1260">
        <v>123.61</v>
      </c>
      <c r="I507" s="501">
        <f t="shared" si="55"/>
        <v>158.51</v>
      </c>
      <c r="J507" s="1583">
        <f t="shared" si="56"/>
        <v>2536.16</v>
      </c>
      <c r="K507" s="476"/>
    </row>
    <row r="508" spans="1:20" ht="38.25">
      <c r="A508" s="1614" t="s">
        <v>1858</v>
      </c>
      <c r="B508" s="480" t="s">
        <v>1851</v>
      </c>
      <c r="C508" s="1155" t="s">
        <v>1857</v>
      </c>
      <c r="D508" s="480" t="s">
        <v>77</v>
      </c>
      <c r="E508" s="1263" t="s">
        <v>1859</v>
      </c>
      <c r="F508" s="480" t="s">
        <v>1860</v>
      </c>
      <c r="G508" s="480">
        <v>3</v>
      </c>
      <c r="H508" s="1260">
        <f>'COMPOSIÇÕES DESSA PLANILHA'!H513</f>
        <v>287.24</v>
      </c>
      <c r="I508" s="501">
        <f t="shared" si="55"/>
        <v>368.35</v>
      </c>
      <c r="J508" s="1583">
        <f t="shared" si="56"/>
        <v>1105.05</v>
      </c>
      <c r="K508" s="154"/>
    </row>
    <row r="509" spans="1:20" s="1134" customFormat="1" ht="51">
      <c r="A509" s="1614" t="s">
        <v>3126</v>
      </c>
      <c r="B509" s="1308">
        <v>90830</v>
      </c>
      <c r="C509" s="587" t="s">
        <v>3077</v>
      </c>
      <c r="D509" s="1057" t="s">
        <v>8</v>
      </c>
      <c r="E509" s="584" t="s">
        <v>3120</v>
      </c>
      <c r="F509" s="1057">
        <v>2</v>
      </c>
      <c r="G509" s="1057">
        <v>2</v>
      </c>
      <c r="H509" s="1260">
        <v>165.45</v>
      </c>
      <c r="I509" s="1135">
        <f t="shared" si="55"/>
        <v>212.17</v>
      </c>
      <c r="J509" s="1615">
        <f t="shared" si="56"/>
        <v>424.34</v>
      </c>
      <c r="K509" s="485"/>
      <c r="L509" s="485"/>
      <c r="M509" s="485"/>
      <c r="N509" s="485"/>
      <c r="O509" s="485"/>
      <c r="P509" s="485"/>
      <c r="Q509" s="485"/>
      <c r="R509" s="485"/>
      <c r="S509" s="485"/>
      <c r="T509" s="485"/>
    </row>
    <row r="510" spans="1:20" s="274" customFormat="1" ht="16.5" customHeight="1">
      <c r="A510" s="1581"/>
      <c r="B510" s="1217"/>
      <c r="C510" s="443"/>
      <c r="D510" s="1217"/>
      <c r="E510" s="462"/>
      <c r="F510" s="1217"/>
      <c r="G510" s="2038" t="s">
        <v>2144</v>
      </c>
      <c r="H510" s="2039"/>
      <c r="I510" s="2040"/>
      <c r="J510" s="1606">
        <f>SUM(J501:J509)</f>
        <v>31345.13</v>
      </c>
      <c r="K510" s="154" t="s">
        <v>1747</v>
      </c>
      <c r="L510" s="484"/>
      <c r="M510" s="484"/>
      <c r="N510" s="484"/>
      <c r="O510" s="484"/>
      <c r="P510" s="484"/>
      <c r="Q510" s="484"/>
      <c r="R510" s="484"/>
      <c r="S510" s="484"/>
      <c r="T510" s="484"/>
    </row>
    <row r="511" spans="1:20" s="274" customFormat="1" ht="6" customHeight="1">
      <c r="A511" s="1577"/>
      <c r="B511" s="1240"/>
      <c r="C511" s="1261"/>
      <c r="D511" s="1262"/>
      <c r="E511" s="1250"/>
      <c r="F511" s="1250"/>
      <c r="G511" s="1250"/>
      <c r="H511" s="1264"/>
      <c r="I511" s="1252"/>
      <c r="J511" s="1609"/>
      <c r="K511" s="484"/>
      <c r="L511" s="484"/>
      <c r="M511" s="484"/>
      <c r="N511" s="484"/>
      <c r="O511" s="484"/>
      <c r="P511" s="484"/>
      <c r="Q511" s="484"/>
      <c r="R511" s="484"/>
      <c r="S511" s="484"/>
      <c r="T511" s="484"/>
    </row>
    <row r="512" spans="1:20" ht="21.75" customHeight="1">
      <c r="A512" s="1601" t="s">
        <v>1630</v>
      </c>
      <c r="B512" s="1988" t="s">
        <v>2170</v>
      </c>
      <c r="C512" s="1989"/>
      <c r="D512" s="1989"/>
      <c r="E512" s="1989"/>
      <c r="F512" s="1990"/>
      <c r="G512" s="1253"/>
      <c r="H512" s="1215"/>
      <c r="I512" s="1216"/>
      <c r="J512" s="1602"/>
    </row>
    <row r="513" spans="1:20" s="274" customFormat="1" ht="6.75" customHeight="1">
      <c r="A513" s="1577"/>
      <c r="B513" s="1240"/>
      <c r="C513" s="1255"/>
      <c r="D513" s="1256"/>
      <c r="E513" s="1250"/>
      <c r="F513" s="1250"/>
      <c r="G513" s="1250"/>
      <c r="H513" s="1257"/>
      <c r="I513" s="1258"/>
      <c r="J513" s="1604"/>
      <c r="K513" s="484"/>
      <c r="L513" s="484"/>
      <c r="M513" s="484"/>
      <c r="N513" s="484"/>
      <c r="O513" s="484"/>
      <c r="P513" s="484"/>
      <c r="Q513" s="484"/>
      <c r="R513" s="484"/>
      <c r="S513" s="484"/>
      <c r="T513" s="484"/>
    </row>
    <row r="514" spans="1:20" s="318" customFormat="1" ht="25.5">
      <c r="A514" s="1590" t="s">
        <v>1631</v>
      </c>
      <c r="B514" s="462">
        <v>88485</v>
      </c>
      <c r="C514" s="1155" t="s">
        <v>166</v>
      </c>
      <c r="D514" s="1217" t="s">
        <v>20</v>
      </c>
      <c r="E514" s="462" t="s">
        <v>1865</v>
      </c>
      <c r="F514" s="1217" t="s">
        <v>1866</v>
      </c>
      <c r="G514" s="1217">
        <f>117.52+30.39-92.48</f>
        <v>55.43</v>
      </c>
      <c r="H514" s="1220">
        <v>1.75</v>
      </c>
      <c r="I514" s="501">
        <f>TRUNC(H514*1.2824,2)</f>
        <v>2.2400000000000002</v>
      </c>
      <c r="J514" s="1582">
        <f>TRUNC(G514*I514,2)</f>
        <v>124.16</v>
      </c>
    </row>
    <row r="515" spans="1:20" s="318" customFormat="1" ht="30" customHeight="1">
      <c r="A515" s="1590" t="s">
        <v>1632</v>
      </c>
      <c r="B515" s="1217">
        <v>88489</v>
      </c>
      <c r="C515" s="789" t="s">
        <v>196</v>
      </c>
      <c r="D515" s="1217" t="s">
        <v>20</v>
      </c>
      <c r="E515" s="462" t="s">
        <v>1442</v>
      </c>
      <c r="F515" s="1217">
        <f>G514</f>
        <v>55.43</v>
      </c>
      <c r="G515" s="1217">
        <f>G514</f>
        <v>55.43</v>
      </c>
      <c r="H515" s="1220">
        <v>12.41</v>
      </c>
      <c r="I515" s="501">
        <f>TRUNC(H515*1.2824,2)</f>
        <v>15.91</v>
      </c>
      <c r="J515" s="1582">
        <f>TRUNC(G515*I515,2)</f>
        <v>881.89</v>
      </c>
    </row>
    <row r="516" spans="1:20" s="274" customFormat="1" ht="17.25" customHeight="1">
      <c r="A516" s="1581"/>
      <c r="B516" s="1217"/>
      <c r="C516" s="443"/>
      <c r="D516" s="1217"/>
      <c r="E516" s="462"/>
      <c r="F516" s="1217"/>
      <c r="G516" s="2038" t="s">
        <v>2144</v>
      </c>
      <c r="H516" s="2039"/>
      <c r="I516" s="2040"/>
      <c r="J516" s="1582">
        <f>SUM(J514:J515)</f>
        <v>1006.05</v>
      </c>
      <c r="K516" s="154" t="s">
        <v>682</v>
      </c>
      <c r="L516" s="484"/>
      <c r="M516" s="484"/>
      <c r="N516" s="484"/>
      <c r="O516" s="484"/>
      <c r="P516" s="484"/>
      <c r="Q516" s="484"/>
      <c r="R516" s="484"/>
      <c r="S516" s="484"/>
      <c r="T516" s="484"/>
    </row>
    <row r="517" spans="1:20" s="274" customFormat="1" ht="6" customHeight="1">
      <c r="A517" s="1577"/>
      <c r="B517" s="1240"/>
      <c r="C517" s="1261"/>
      <c r="D517" s="1262"/>
      <c r="E517" s="1250"/>
      <c r="F517" s="1250"/>
      <c r="G517" s="1250"/>
      <c r="H517" s="1264"/>
      <c r="I517" s="1252"/>
      <c r="J517" s="1609"/>
      <c r="K517" s="484"/>
      <c r="L517" s="484"/>
      <c r="M517" s="484"/>
      <c r="N517" s="484"/>
      <c r="O517" s="484"/>
      <c r="P517" s="484"/>
      <c r="Q517" s="484"/>
      <c r="R517" s="484"/>
      <c r="S517" s="484"/>
      <c r="T517" s="484"/>
    </row>
    <row r="518" spans="1:20" ht="21.75" customHeight="1">
      <c r="A518" s="1601" t="s">
        <v>1633</v>
      </c>
      <c r="B518" s="1988" t="s">
        <v>1677</v>
      </c>
      <c r="C518" s="1989"/>
      <c r="D518" s="1989"/>
      <c r="E518" s="1989"/>
      <c r="F518" s="1990"/>
      <c r="G518" s="1253"/>
      <c r="H518" s="1215"/>
      <c r="I518" s="1216"/>
      <c r="J518" s="1602"/>
    </row>
    <row r="519" spans="1:20" s="274" customFormat="1" ht="6.75" customHeight="1">
      <c r="A519" s="1577"/>
      <c r="B519" s="1240"/>
      <c r="C519" s="1255"/>
      <c r="D519" s="1256"/>
      <c r="E519" s="1250"/>
      <c r="F519" s="1250"/>
      <c r="G519" s="1250"/>
      <c r="H519" s="1257"/>
      <c r="I519" s="1258"/>
      <c r="J519" s="1604"/>
      <c r="K519" s="484"/>
      <c r="L519" s="484"/>
      <c r="M519" s="484"/>
      <c r="N519" s="484"/>
      <c r="O519" s="484"/>
      <c r="P519" s="484"/>
      <c r="Q519" s="484"/>
      <c r="R519" s="484"/>
      <c r="S519" s="484"/>
      <c r="T519" s="484"/>
    </row>
    <row r="520" spans="1:20" s="489" customFormat="1" ht="33.75" customHeight="1">
      <c r="A520" s="1614" t="s">
        <v>1634</v>
      </c>
      <c r="B520" s="1285" t="s">
        <v>1691</v>
      </c>
      <c r="C520" s="789" t="s">
        <v>1688</v>
      </c>
      <c r="D520" s="1263" t="s">
        <v>81</v>
      </c>
      <c r="E520" s="1250" t="s">
        <v>1692</v>
      </c>
      <c r="F520" s="1132">
        <f>TRUNC((0.75+1.5+3.76+1.62+0.25+2.25*4+2.75)*0.25+0.5*0.75,2)</f>
        <v>5.28</v>
      </c>
      <c r="G520" s="1132">
        <f>TRUNC((0.75+1.5+3.76+1.62+0.25+2.25*4+2.75)*0.25+0.5*0.75,2)</f>
        <v>5.28</v>
      </c>
      <c r="H520" s="1286">
        <f>'COMPOSIÇÕES DESSA PLANILHA'!H451</f>
        <v>105.32</v>
      </c>
      <c r="I520" s="501">
        <f>TRUNC(H520*1.2824,2)</f>
        <v>135.06</v>
      </c>
      <c r="J520" s="1583">
        <f>TRUNC(G520*I520,2)</f>
        <v>713.11</v>
      </c>
      <c r="K520" s="488"/>
      <c r="L520" s="488"/>
      <c r="M520" s="488"/>
      <c r="N520" s="488"/>
      <c r="O520" s="488"/>
      <c r="P520" s="488"/>
      <c r="Q520" s="488"/>
      <c r="R520" s="488"/>
      <c r="S520" s="488"/>
      <c r="T520" s="488"/>
    </row>
    <row r="521" spans="1:20" s="318" customFormat="1" ht="12.75" customHeight="1">
      <c r="A521" s="1590"/>
      <c r="B521" s="462"/>
      <c r="C521" s="1290"/>
      <c r="D521" s="1140"/>
      <c r="E521" s="1140"/>
      <c r="F521" s="1140"/>
      <c r="G521" s="2038" t="s">
        <v>2144</v>
      </c>
      <c r="H521" s="2039"/>
      <c r="I521" s="2040"/>
      <c r="J521" s="1606">
        <f>SUM(J520:J520)</f>
        <v>713.11</v>
      </c>
      <c r="K521" s="250"/>
      <c r="L521" s="250"/>
      <c r="M521" s="250"/>
      <c r="N521" s="250"/>
      <c r="O521" s="250"/>
      <c r="P521" s="250"/>
      <c r="Q521" s="250"/>
      <c r="R521" s="250"/>
      <c r="S521" s="250"/>
      <c r="T521" s="250"/>
    </row>
    <row r="522" spans="1:20" s="274" customFormat="1" ht="6" customHeight="1">
      <c r="A522" s="1607"/>
      <c r="B522" s="1240"/>
      <c r="C522" s="1261"/>
      <c r="D522" s="1262"/>
      <c r="E522" s="1250"/>
      <c r="F522" s="1250"/>
      <c r="G522" s="1250"/>
      <c r="H522" s="1264"/>
      <c r="I522" s="1252"/>
      <c r="J522" s="1609"/>
      <c r="K522" s="484"/>
      <c r="L522" s="484"/>
      <c r="M522" s="484"/>
      <c r="N522" s="484"/>
      <c r="O522" s="484"/>
      <c r="P522" s="484"/>
      <c r="Q522" s="484"/>
      <c r="R522" s="484"/>
      <c r="S522" s="484"/>
      <c r="T522" s="484"/>
    </row>
    <row r="523" spans="1:20" ht="21.75" customHeight="1">
      <c r="A523" s="1623" t="s">
        <v>1694</v>
      </c>
      <c r="B523" s="1988" t="s">
        <v>1919</v>
      </c>
      <c r="C523" s="1989"/>
      <c r="D523" s="1989"/>
      <c r="E523" s="1989"/>
      <c r="F523" s="1990"/>
      <c r="G523" s="1309"/>
      <c r="H523" s="510"/>
      <c r="I523" s="1310"/>
      <c r="J523" s="1641"/>
      <c r="K523" s="788"/>
    </row>
    <row r="524" spans="1:20" s="274" customFormat="1" ht="6.75" customHeight="1">
      <c r="A524" s="1603"/>
      <c r="B524" s="1240"/>
      <c r="C524" s="1255"/>
      <c r="D524" s="1256"/>
      <c r="E524" s="1250"/>
      <c r="F524" s="1250"/>
      <c r="G524" s="1250"/>
      <c r="H524" s="1257"/>
      <c r="I524" s="1258"/>
      <c r="J524" s="1604"/>
      <c r="K524" s="484"/>
      <c r="L524" s="484"/>
      <c r="M524" s="484"/>
      <c r="N524" s="484"/>
      <c r="O524" s="484"/>
      <c r="P524" s="484"/>
      <c r="Q524" s="484"/>
      <c r="R524" s="484"/>
      <c r="S524" s="484"/>
      <c r="T524" s="484"/>
    </row>
    <row r="525" spans="1:20" s="318" customFormat="1" ht="26.25" customHeight="1">
      <c r="A525" s="1590" t="s">
        <v>1917</v>
      </c>
      <c r="B525" s="480">
        <v>86872</v>
      </c>
      <c r="C525" s="1155" t="s">
        <v>160</v>
      </c>
      <c r="D525" s="480" t="s">
        <v>8</v>
      </c>
      <c r="E525" s="1263" t="s">
        <v>451</v>
      </c>
      <c r="F525" s="1263"/>
      <c r="G525" s="558">
        <v>1</v>
      </c>
      <c r="H525" s="1260">
        <v>656.58</v>
      </c>
      <c r="I525" s="501">
        <f t="shared" ref="I525:I529" si="57">TRUNC(H525*1.2824,2)</f>
        <v>841.99</v>
      </c>
      <c r="J525" s="1583">
        <f t="shared" ref="J525:J529" si="58">TRUNC(G525*I525,2)</f>
        <v>841.99</v>
      </c>
      <c r="K525" s="250"/>
      <c r="L525" s="250"/>
      <c r="M525" s="250"/>
      <c r="N525" s="250"/>
      <c r="O525" s="250"/>
      <c r="P525" s="250"/>
      <c r="Q525" s="250"/>
      <c r="R525" s="250"/>
      <c r="S525" s="250"/>
      <c r="T525" s="250"/>
    </row>
    <row r="526" spans="1:20" ht="38.25">
      <c r="A526" s="1590" t="s">
        <v>1918</v>
      </c>
      <c r="B526" s="1217">
        <v>86914</v>
      </c>
      <c r="C526" s="1155" t="s">
        <v>1976</v>
      </c>
      <c r="D526" s="1217" t="s">
        <v>8</v>
      </c>
      <c r="E526" s="1217" t="s">
        <v>451</v>
      </c>
      <c r="F526" s="1217"/>
      <c r="G526" s="558">
        <v>1</v>
      </c>
      <c r="H526" s="560">
        <v>85.2</v>
      </c>
      <c r="I526" s="501">
        <f t="shared" si="57"/>
        <v>109.26</v>
      </c>
      <c r="J526" s="1583">
        <f t="shared" si="58"/>
        <v>109.26</v>
      </c>
      <c r="K526" s="154"/>
      <c r="L526" s="154"/>
      <c r="M526" s="154"/>
      <c r="N526" s="154"/>
      <c r="O526" s="154"/>
      <c r="P526" s="154"/>
      <c r="Q526" s="154"/>
      <c r="R526" s="154"/>
      <c r="S526" s="154"/>
      <c r="T526" s="154"/>
    </row>
    <row r="527" spans="1:20" s="190" customFormat="1" ht="30">
      <c r="A527" s="1590" t="s">
        <v>1977</v>
      </c>
      <c r="B527" s="558">
        <v>94498</v>
      </c>
      <c r="C527" s="1155" t="s">
        <v>2258</v>
      </c>
      <c r="D527" s="1217" t="s">
        <v>8</v>
      </c>
      <c r="E527" s="1217" t="s">
        <v>323</v>
      </c>
      <c r="F527" s="1217"/>
      <c r="G527" s="558">
        <v>1</v>
      </c>
      <c r="H527" s="560">
        <v>115.04</v>
      </c>
      <c r="I527" s="501">
        <f t="shared" si="57"/>
        <v>147.52000000000001</v>
      </c>
      <c r="J527" s="1583">
        <f t="shared" si="58"/>
        <v>147.52000000000001</v>
      </c>
      <c r="K527" s="487"/>
      <c r="L527" s="487"/>
      <c r="M527" s="487"/>
      <c r="N527" s="487"/>
      <c r="O527" s="487"/>
      <c r="P527" s="487"/>
      <c r="Q527" s="487"/>
      <c r="R527" s="487"/>
      <c r="S527" s="487"/>
      <c r="T527" s="487"/>
    </row>
    <row r="528" spans="1:20" s="190" customFormat="1" ht="89.25">
      <c r="A528" s="1590" t="s">
        <v>1978</v>
      </c>
      <c r="B528" s="1217" t="s">
        <v>1961</v>
      </c>
      <c r="C528" s="1155" t="s">
        <v>1505</v>
      </c>
      <c r="D528" s="1217" t="s">
        <v>8</v>
      </c>
      <c r="E528" s="1217" t="s">
        <v>323</v>
      </c>
      <c r="F528" s="1217"/>
      <c r="G528" s="754">
        <v>1</v>
      </c>
      <c r="H528" s="560">
        <f>'COMPOSIÇÕES DESSA PLANILHA'!H468</f>
        <v>1404.71</v>
      </c>
      <c r="I528" s="501">
        <f t="shared" si="57"/>
        <v>1801.4</v>
      </c>
      <c r="J528" s="1583">
        <f t="shared" si="58"/>
        <v>1801.4</v>
      </c>
      <c r="K528" s="487"/>
      <c r="L528" s="487"/>
      <c r="M528" s="487"/>
      <c r="N528" s="487"/>
      <c r="O528" s="487"/>
      <c r="P528" s="487"/>
      <c r="Q528" s="487"/>
      <c r="R528" s="487"/>
      <c r="S528" s="487"/>
      <c r="T528" s="487"/>
    </row>
    <row r="529" spans="1:20" s="190" customFormat="1" ht="38.25">
      <c r="A529" s="1590" t="s">
        <v>1979</v>
      </c>
      <c r="B529" s="1217" t="s">
        <v>1962</v>
      </c>
      <c r="C529" s="1155" t="s">
        <v>1963</v>
      </c>
      <c r="D529" s="1217" t="s">
        <v>8</v>
      </c>
      <c r="E529" s="1217" t="s">
        <v>323</v>
      </c>
      <c r="F529" s="1217"/>
      <c r="G529" s="754">
        <v>1</v>
      </c>
      <c r="H529" s="560">
        <f>'COMPOSIÇÕES DESSA PLANILHA'!H576</f>
        <v>2024.45</v>
      </c>
      <c r="I529" s="501">
        <f t="shared" si="57"/>
        <v>2596.15</v>
      </c>
      <c r="J529" s="1583">
        <f t="shared" si="58"/>
        <v>2596.15</v>
      </c>
      <c r="K529" s="487"/>
      <c r="L529" s="487"/>
      <c r="M529" s="487"/>
      <c r="N529" s="487"/>
      <c r="O529" s="487"/>
      <c r="P529" s="487"/>
      <c r="Q529" s="487"/>
      <c r="R529" s="487"/>
      <c r="S529" s="487"/>
      <c r="T529" s="487"/>
    </row>
    <row r="530" spans="1:20" s="190" customFormat="1" ht="19.5" customHeight="1">
      <c r="A530" s="1590"/>
      <c r="B530" s="1976" t="s">
        <v>1945</v>
      </c>
      <c r="C530" s="1979"/>
      <c r="D530" s="1977"/>
      <c r="E530" s="1217"/>
      <c r="F530" s="1217"/>
      <c r="G530" s="1217"/>
      <c r="H530" s="1218"/>
      <c r="I530" s="501"/>
      <c r="J530" s="1583"/>
      <c r="K530" s="487"/>
      <c r="L530" s="487"/>
      <c r="M530" s="487"/>
      <c r="N530" s="487"/>
      <c r="O530" s="487"/>
      <c r="P530" s="487"/>
      <c r="Q530" s="487"/>
      <c r="R530" s="487"/>
      <c r="S530" s="487"/>
      <c r="T530" s="487"/>
    </row>
    <row r="531" spans="1:20" s="274" customFormat="1" ht="17.25" customHeight="1">
      <c r="A531" s="1590"/>
      <c r="B531" s="1217"/>
      <c r="C531" s="1283" t="s">
        <v>272</v>
      </c>
      <c r="D531" s="1217"/>
      <c r="E531" s="462"/>
      <c r="F531" s="462"/>
      <c r="G531" s="462"/>
      <c r="H531" s="463"/>
      <c r="I531" s="501"/>
      <c r="J531" s="1583"/>
      <c r="K531" s="484"/>
      <c r="L531" s="484"/>
      <c r="M531" s="484"/>
      <c r="N531" s="484"/>
      <c r="O531" s="484"/>
      <c r="P531" s="484"/>
      <c r="Q531" s="484"/>
      <c r="R531" s="484"/>
      <c r="S531" s="484"/>
      <c r="T531" s="484"/>
    </row>
    <row r="532" spans="1:20" s="274" customFormat="1" ht="39" customHeight="1">
      <c r="A532" s="1590" t="s">
        <v>1996</v>
      </c>
      <c r="B532" s="1217">
        <v>89712</v>
      </c>
      <c r="C532" s="1155" t="s">
        <v>266</v>
      </c>
      <c r="D532" s="1217" t="s">
        <v>77</v>
      </c>
      <c r="E532" s="1217" t="s">
        <v>323</v>
      </c>
      <c r="F532" s="1217"/>
      <c r="G532" s="754">
        <v>9</v>
      </c>
      <c r="H532" s="560">
        <v>28.02</v>
      </c>
      <c r="I532" s="501">
        <f>TRUNC(H532*1.2824,2)</f>
        <v>35.93</v>
      </c>
      <c r="J532" s="1583">
        <f>TRUNC(G532*I532,2)</f>
        <v>323.37</v>
      </c>
      <c r="K532" s="484"/>
      <c r="L532" s="484"/>
      <c r="M532" s="484"/>
      <c r="N532" s="484"/>
      <c r="O532" s="484"/>
      <c r="P532" s="484"/>
      <c r="Q532" s="484"/>
      <c r="R532" s="484"/>
      <c r="S532" s="484"/>
      <c r="T532" s="484"/>
    </row>
    <row r="533" spans="1:20" s="274" customFormat="1" ht="51">
      <c r="A533" s="1590" t="s">
        <v>1997</v>
      </c>
      <c r="B533" s="1217">
        <v>89732</v>
      </c>
      <c r="C533" s="1155" t="s">
        <v>277</v>
      </c>
      <c r="D533" s="1217" t="s">
        <v>8</v>
      </c>
      <c r="E533" s="1217">
        <v>1</v>
      </c>
      <c r="F533" s="462"/>
      <c r="G533" s="754">
        <v>2</v>
      </c>
      <c r="H533" s="560">
        <v>11.96</v>
      </c>
      <c r="I533" s="501">
        <v>10.88</v>
      </c>
      <c r="J533" s="1583">
        <f>TRUNC(G533*I533,2)</f>
        <v>21.76</v>
      </c>
      <c r="K533" s="484"/>
      <c r="L533" s="484"/>
      <c r="M533" s="484"/>
      <c r="N533" s="484"/>
      <c r="O533" s="484"/>
      <c r="P533" s="484"/>
      <c r="Q533" s="484"/>
      <c r="R533" s="484"/>
      <c r="S533" s="484"/>
      <c r="T533" s="484"/>
    </row>
    <row r="534" spans="1:20" s="274" customFormat="1" ht="51">
      <c r="A534" s="1590" t="s">
        <v>1998</v>
      </c>
      <c r="B534" s="1217">
        <v>897311</v>
      </c>
      <c r="C534" s="1155" t="s">
        <v>883</v>
      </c>
      <c r="D534" s="1217" t="s">
        <v>8</v>
      </c>
      <c r="E534" s="1217" t="s">
        <v>323</v>
      </c>
      <c r="F534" s="1217"/>
      <c r="G534" s="754">
        <v>4</v>
      </c>
      <c r="H534" s="560">
        <v>11.19</v>
      </c>
      <c r="I534" s="501">
        <f>TRUNC(H534*1.2824,2)</f>
        <v>14.35</v>
      </c>
      <c r="J534" s="1583">
        <f>TRUNC(G534*I534,2)</f>
        <v>57.4</v>
      </c>
      <c r="K534" s="484"/>
      <c r="L534" s="484"/>
      <c r="M534" s="484"/>
      <c r="N534" s="484"/>
      <c r="O534" s="484"/>
      <c r="P534" s="484"/>
      <c r="Q534" s="484"/>
      <c r="R534" s="484"/>
      <c r="S534" s="484"/>
      <c r="T534" s="484"/>
    </row>
    <row r="535" spans="1:20" s="274" customFormat="1" ht="17.25" customHeight="1">
      <c r="A535" s="1581"/>
      <c r="B535" s="1217"/>
      <c r="C535" s="443"/>
      <c r="D535" s="1217"/>
      <c r="E535" s="462"/>
      <c r="F535" s="1217"/>
      <c r="G535" s="2038" t="s">
        <v>2144</v>
      </c>
      <c r="H535" s="2039"/>
      <c r="I535" s="2040"/>
      <c r="J535" s="1606"/>
      <c r="K535" s="154" t="s">
        <v>1999</v>
      </c>
      <c r="L535" s="484"/>
      <c r="M535" s="484"/>
      <c r="N535" s="484"/>
      <c r="O535" s="484"/>
      <c r="P535" s="484"/>
      <c r="Q535" s="484"/>
      <c r="R535" s="484"/>
      <c r="S535" s="484"/>
      <c r="T535" s="484"/>
    </row>
    <row r="536" spans="1:20" s="274" customFormat="1" ht="6" customHeight="1">
      <c r="A536" s="1607"/>
      <c r="B536" s="1240"/>
      <c r="C536" s="1261"/>
      <c r="D536" s="1262"/>
      <c r="E536" s="1250"/>
      <c r="F536" s="1250"/>
      <c r="G536" s="1250"/>
      <c r="H536" s="1264"/>
      <c r="I536" s="1252"/>
      <c r="J536" s="1609"/>
      <c r="K536" s="484"/>
      <c r="L536" s="484"/>
      <c r="M536" s="484"/>
      <c r="N536" s="484"/>
      <c r="O536" s="484"/>
      <c r="P536" s="484"/>
      <c r="Q536" s="484"/>
      <c r="R536" s="484"/>
      <c r="S536" s="484"/>
      <c r="T536" s="484"/>
    </row>
    <row r="537" spans="1:20" ht="21.75" customHeight="1">
      <c r="A537" s="1601" t="s">
        <v>1913</v>
      </c>
      <c r="B537" s="1988" t="s">
        <v>767</v>
      </c>
      <c r="C537" s="1989"/>
      <c r="D537" s="1989"/>
      <c r="E537" s="1989"/>
      <c r="F537" s="1990"/>
      <c r="G537" s="1253"/>
      <c r="H537" s="1215"/>
      <c r="I537" s="1216"/>
      <c r="J537" s="1602"/>
    </row>
    <row r="538" spans="1:20" s="274" customFormat="1" ht="6.75" customHeight="1">
      <c r="A538" s="1603"/>
      <c r="B538" s="1240"/>
      <c r="C538" s="1255"/>
      <c r="D538" s="1256"/>
      <c r="E538" s="1250"/>
      <c r="F538" s="1250"/>
      <c r="G538" s="1250"/>
      <c r="H538" s="1257"/>
      <c r="I538" s="1258"/>
      <c r="J538" s="1604"/>
      <c r="K538" s="484"/>
      <c r="L538" s="484"/>
      <c r="M538" s="484"/>
      <c r="N538" s="484"/>
      <c r="O538" s="484"/>
      <c r="P538" s="484"/>
      <c r="Q538" s="484"/>
      <c r="R538" s="484"/>
      <c r="S538" s="484"/>
      <c r="T538" s="484"/>
    </row>
    <row r="539" spans="1:20" s="489" customFormat="1" ht="18" customHeight="1">
      <c r="A539" s="1614" t="s">
        <v>1914</v>
      </c>
      <c r="B539" s="1285">
        <v>99824</v>
      </c>
      <c r="C539" s="789" t="s">
        <v>775</v>
      </c>
      <c r="D539" s="1263" t="s">
        <v>81</v>
      </c>
      <c r="E539" s="1217" t="s">
        <v>1890</v>
      </c>
      <c r="F539" s="1132" t="s">
        <v>1892</v>
      </c>
      <c r="G539" s="1132">
        <f>3.36*2</f>
        <v>6.72</v>
      </c>
      <c r="H539" s="1286">
        <v>1.85</v>
      </c>
      <c r="I539" s="501">
        <f>TRUNC(H539*1.2824,2)</f>
        <v>2.37</v>
      </c>
      <c r="J539" s="1583">
        <f>TRUNC(G539*I539,2)</f>
        <v>15.92</v>
      </c>
      <c r="K539" s="488"/>
      <c r="L539" s="488"/>
      <c r="M539" s="488"/>
      <c r="N539" s="488"/>
      <c r="O539" s="488"/>
      <c r="P539" s="488"/>
      <c r="Q539" s="488"/>
      <c r="R539" s="488"/>
      <c r="S539" s="488"/>
      <c r="T539" s="488"/>
    </row>
    <row r="540" spans="1:20" s="489" customFormat="1" ht="30">
      <c r="A540" s="1614" t="s">
        <v>1915</v>
      </c>
      <c r="B540" s="1285">
        <v>99814</v>
      </c>
      <c r="C540" s="789" t="s">
        <v>1868</v>
      </c>
      <c r="D540" s="1263"/>
      <c r="E540" s="1217" t="s">
        <v>1869</v>
      </c>
      <c r="F540" s="1263" t="s">
        <v>1286</v>
      </c>
      <c r="G540" s="1263">
        <f>TRUNC(20.63+6.3+50.31,2)</f>
        <v>77.239999999999995</v>
      </c>
      <c r="H540" s="1286">
        <v>1.48</v>
      </c>
      <c r="I540" s="501">
        <f>TRUNC(H540*1.2824,2)</f>
        <v>1.89</v>
      </c>
      <c r="J540" s="1583">
        <f>TRUNC(G540*I540,2)</f>
        <v>145.97999999999999</v>
      </c>
      <c r="K540" s="488"/>
      <c r="L540" s="488"/>
      <c r="M540" s="488"/>
      <c r="N540" s="488"/>
      <c r="O540" s="488"/>
      <c r="P540" s="488"/>
      <c r="Q540" s="488"/>
      <c r="R540" s="488"/>
      <c r="S540" s="488"/>
      <c r="T540" s="488"/>
    </row>
    <row r="541" spans="1:20" s="491" customFormat="1" ht="30">
      <c r="A541" s="1614" t="s">
        <v>1916</v>
      </c>
      <c r="B541" s="1217">
        <v>99821</v>
      </c>
      <c r="C541" s="1265" t="s">
        <v>768</v>
      </c>
      <c r="D541" s="1217" t="s">
        <v>81</v>
      </c>
      <c r="E541" s="1217" t="s">
        <v>1870</v>
      </c>
      <c r="F541" s="1263" t="s">
        <v>1891</v>
      </c>
      <c r="G541" s="1263">
        <v>24.2</v>
      </c>
      <c r="H541" s="560">
        <v>2.21</v>
      </c>
      <c r="I541" s="501">
        <f>TRUNC(H541*1.2824,2)</f>
        <v>2.83</v>
      </c>
      <c r="J541" s="1583">
        <f>TRUNC(G541*I541,2)</f>
        <v>68.48</v>
      </c>
      <c r="K541" s="490"/>
      <c r="L541" s="490"/>
      <c r="M541" s="490"/>
      <c r="N541" s="490"/>
      <c r="O541" s="490"/>
      <c r="P541" s="490"/>
      <c r="Q541" s="490"/>
      <c r="R541" s="490"/>
      <c r="S541" s="490"/>
      <c r="T541" s="490"/>
    </row>
    <row r="542" spans="1:20" s="318" customFormat="1" ht="12.75" customHeight="1">
      <c r="A542" s="1605"/>
      <c r="B542" s="1217"/>
      <c r="C542" s="1290"/>
      <c r="D542" s="1140"/>
      <c r="E542" s="1140"/>
      <c r="F542" s="1217"/>
      <c r="G542" s="2038" t="s">
        <v>2144</v>
      </c>
      <c r="H542" s="2039"/>
      <c r="I542" s="2040"/>
      <c r="J542" s="1606">
        <f>SUM(J539:J541)</f>
        <v>230.38</v>
      </c>
      <c r="K542" s="250"/>
      <c r="L542" s="250"/>
      <c r="M542" s="250"/>
      <c r="N542" s="250"/>
      <c r="O542" s="250"/>
      <c r="P542" s="250"/>
      <c r="Q542" s="250"/>
      <c r="R542" s="250"/>
      <c r="S542" s="250"/>
      <c r="T542" s="250"/>
    </row>
    <row r="543" spans="1:20" s="274" customFormat="1" ht="6.75" customHeight="1">
      <c r="A543" s="1607"/>
      <c r="B543" s="1240"/>
      <c r="C543" s="1261"/>
      <c r="D543" s="1262"/>
      <c r="E543" s="1250"/>
      <c r="F543" s="1250"/>
      <c r="G543" s="1250"/>
      <c r="H543" s="1264"/>
      <c r="I543" s="1252"/>
      <c r="J543" s="1609"/>
      <c r="K543" s="484"/>
      <c r="L543" s="484"/>
      <c r="M543" s="484"/>
      <c r="N543" s="484"/>
      <c r="O543" s="484"/>
      <c r="P543" s="484"/>
      <c r="Q543" s="484"/>
      <c r="R543" s="484"/>
      <c r="S543" s="484"/>
      <c r="T543" s="484"/>
    </row>
    <row r="544" spans="1:20" ht="18.75" customHeight="1">
      <c r="A544" s="1626"/>
      <c r="B544" s="1311"/>
      <c r="C544" s="1186"/>
      <c r="D544" s="1187"/>
      <c r="E544" s="1187"/>
      <c r="F544" s="1273"/>
      <c r="G544" s="1980" t="s">
        <v>2171</v>
      </c>
      <c r="H544" s="1981"/>
      <c r="I544" s="1982"/>
      <c r="J544" s="1642">
        <f>J458+J473++J482+J497+J510+J516+J521+J535+J542</f>
        <v>123510.93</v>
      </c>
      <c r="K544" s="154" t="s">
        <v>2161</v>
      </c>
      <c r="L544" s="154"/>
      <c r="M544" s="154"/>
      <c r="N544" s="154"/>
      <c r="O544" s="154"/>
      <c r="P544" s="154"/>
      <c r="Q544" s="154"/>
      <c r="R544" s="154"/>
      <c r="S544" s="154"/>
      <c r="T544" s="154"/>
    </row>
    <row r="545" spans="1:20" s="506" customFormat="1" ht="8.25" customHeight="1">
      <c r="A545" s="1594"/>
      <c r="B545" s="1229"/>
      <c r="C545" s="1229"/>
      <c r="D545" s="1229"/>
      <c r="E545" s="1229"/>
      <c r="F545" s="1229"/>
      <c r="G545" s="1229"/>
      <c r="H545" s="1230"/>
      <c r="I545" s="1231"/>
      <c r="J545" s="1586"/>
    </row>
    <row r="546" spans="1:20" s="506" customFormat="1" ht="29.25" customHeight="1">
      <c r="A546" s="1643">
        <v>8</v>
      </c>
      <c r="B546" s="1980" t="s">
        <v>926</v>
      </c>
      <c r="C546" s="2055"/>
      <c r="D546" s="1982"/>
      <c r="E546" s="2056" t="s">
        <v>1289</v>
      </c>
      <c r="F546" s="2057"/>
      <c r="G546" s="1253"/>
      <c r="H546" s="1298"/>
      <c r="I546" s="1233"/>
      <c r="J546" s="1588"/>
    </row>
    <row r="547" spans="1:20" s="506" customFormat="1" ht="6.75" customHeight="1">
      <c r="A547" s="1597"/>
      <c r="B547" s="1228"/>
      <c r="C547" s="1228"/>
      <c r="D547" s="1228"/>
      <c r="E547" s="1228"/>
      <c r="F547" s="1228"/>
      <c r="G547" s="1294"/>
      <c r="H547" s="1295"/>
      <c r="I547" s="1296"/>
      <c r="J547" s="1629"/>
    </row>
    <row r="548" spans="1:20" s="274" customFormat="1" ht="6.75" customHeight="1">
      <c r="A548" s="1577"/>
      <c r="B548" s="1311"/>
      <c r="C548" s="1212"/>
      <c r="D548" s="1213"/>
      <c r="E548" s="1214"/>
      <c r="F548" s="1214"/>
      <c r="G548" s="1214"/>
      <c r="H548" s="1215"/>
      <c r="I548" s="1216"/>
      <c r="J548" s="1578"/>
      <c r="K548" s="484"/>
      <c r="L548" s="484"/>
      <c r="M548" s="484"/>
      <c r="N548" s="484"/>
      <c r="O548" s="484"/>
      <c r="P548" s="484"/>
      <c r="Q548" s="484"/>
      <c r="R548" s="484"/>
      <c r="S548" s="484"/>
      <c r="T548" s="484"/>
    </row>
    <row r="549" spans="1:20" s="506" customFormat="1" ht="21.75" customHeight="1">
      <c r="A549" s="1601" t="s">
        <v>1524</v>
      </c>
      <c r="B549" s="1995" t="s">
        <v>1508</v>
      </c>
      <c r="C549" s="1996"/>
      <c r="D549" s="1996"/>
      <c r="E549" s="1996"/>
      <c r="F549" s="2007"/>
      <c r="G549" s="1253"/>
      <c r="H549" s="1215"/>
      <c r="I549" s="1216"/>
      <c r="J549" s="1602"/>
      <c r="K549" s="485"/>
      <c r="L549" s="485"/>
      <c r="M549" s="485"/>
      <c r="N549" s="485"/>
      <c r="O549" s="485"/>
      <c r="P549" s="485"/>
      <c r="Q549" s="485"/>
      <c r="R549" s="485"/>
      <c r="S549" s="485"/>
      <c r="T549" s="485"/>
    </row>
    <row r="550" spans="1:20" s="274" customFormat="1" ht="6.75" customHeight="1">
      <c r="A550" s="1603"/>
      <c r="B550" s="1240"/>
      <c r="C550" s="1255"/>
      <c r="D550" s="1256"/>
      <c r="E550" s="1250"/>
      <c r="F550" s="1250"/>
      <c r="G550" s="1250"/>
      <c r="H550" s="1257"/>
      <c r="I550" s="1258"/>
      <c r="J550" s="1604"/>
      <c r="K550" s="484"/>
      <c r="L550" s="484"/>
      <c r="M550" s="484"/>
      <c r="N550" s="484"/>
      <c r="O550" s="484"/>
      <c r="P550" s="484"/>
      <c r="Q550" s="484"/>
      <c r="R550" s="484"/>
      <c r="S550" s="484"/>
      <c r="T550" s="484"/>
    </row>
    <row r="551" spans="1:20" s="274" customFormat="1" ht="39" customHeight="1">
      <c r="A551" s="2042" t="s">
        <v>1561</v>
      </c>
      <c r="B551" s="2036">
        <v>99059</v>
      </c>
      <c r="C551" s="2044" t="s">
        <v>898</v>
      </c>
      <c r="D551" s="1259" t="s">
        <v>473</v>
      </c>
      <c r="E551" s="462" t="s">
        <v>1059</v>
      </c>
      <c r="F551" s="462" t="s">
        <v>1137</v>
      </c>
      <c r="G551" s="2046">
        <f>48.65+47.35</f>
        <v>96</v>
      </c>
      <c r="H551" s="2058">
        <v>47.45</v>
      </c>
      <c r="I551" s="2053">
        <f>TRUNC(H551*1.2824,2)</f>
        <v>60.84</v>
      </c>
      <c r="J551" s="2031">
        <f>TRUNC(G551*I551,2)</f>
        <v>5840.64</v>
      </c>
      <c r="K551" s="484"/>
      <c r="L551" s="484"/>
      <c r="M551" s="484"/>
      <c r="N551" s="484"/>
      <c r="O551" s="484"/>
      <c r="P551" s="484"/>
      <c r="Q551" s="484"/>
      <c r="R551" s="484"/>
      <c r="S551" s="484"/>
      <c r="T551" s="484"/>
    </row>
    <row r="552" spans="1:20" s="274" customFormat="1" ht="39" customHeight="1">
      <c r="A552" s="2043"/>
      <c r="B552" s="2037"/>
      <c r="C552" s="2045"/>
      <c r="D552" s="1259" t="s">
        <v>473</v>
      </c>
      <c r="E552" s="462" t="s">
        <v>1060</v>
      </c>
      <c r="F552" s="462" t="s">
        <v>1138</v>
      </c>
      <c r="G552" s="2047"/>
      <c r="H552" s="2059"/>
      <c r="I552" s="2054"/>
      <c r="J552" s="2032"/>
      <c r="K552" s="484"/>
      <c r="L552" s="484"/>
      <c r="M552" s="484"/>
      <c r="N552" s="484"/>
      <c r="O552" s="484"/>
      <c r="P552" s="484"/>
      <c r="Q552" s="484"/>
      <c r="R552" s="484"/>
      <c r="S552" s="484"/>
      <c r="T552" s="484"/>
    </row>
    <row r="553" spans="1:20" s="274" customFormat="1" ht="54" customHeight="1">
      <c r="A553" s="1590" t="s">
        <v>1562</v>
      </c>
      <c r="B553" s="1217">
        <v>93358</v>
      </c>
      <c r="C553" s="443" t="s">
        <v>885</v>
      </c>
      <c r="D553" s="462" t="s">
        <v>88</v>
      </c>
      <c r="E553" s="462" t="s">
        <v>901</v>
      </c>
      <c r="F553" s="462" t="s">
        <v>1139</v>
      </c>
      <c r="G553" s="754">
        <f>TRUNC((48.65*0.0625)+(47.35*0.2*0.2)+(12*0.81),2)</f>
        <v>14.65</v>
      </c>
      <c r="H553" s="560">
        <v>63.37</v>
      </c>
      <c r="I553" s="1136">
        <f>TRUNC(H553*1.2824,2)</f>
        <v>81.260000000000005</v>
      </c>
      <c r="J553" s="1583">
        <f t="shared" ref="J553:J567" si="59">TRUNC(G553*I553,2)</f>
        <v>1190.45</v>
      </c>
      <c r="K553" s="484"/>
      <c r="L553" s="484"/>
      <c r="M553" s="484"/>
      <c r="N553" s="484"/>
      <c r="O553" s="484"/>
      <c r="P553" s="484"/>
      <c r="Q553" s="484"/>
      <c r="R553" s="484"/>
      <c r="S553" s="484"/>
      <c r="T553" s="484"/>
    </row>
    <row r="554" spans="1:20" s="274" customFormat="1" ht="38.25">
      <c r="A554" s="1590" t="s">
        <v>1563</v>
      </c>
      <c r="B554" s="462">
        <v>101616</v>
      </c>
      <c r="C554" s="443" t="s">
        <v>167</v>
      </c>
      <c r="D554" s="462" t="s">
        <v>20</v>
      </c>
      <c r="E554" s="462" t="s">
        <v>896</v>
      </c>
      <c r="F554" s="462" t="s">
        <v>1140</v>
      </c>
      <c r="G554" s="754">
        <f>TRUNC(48.65*0.25+47.35*0.2+12*0.81,2)</f>
        <v>31.35</v>
      </c>
      <c r="H554" s="1082">
        <v>4.6100000000000003</v>
      </c>
      <c r="I554" s="1136">
        <f>TRUNC(H554*1.2824,2)</f>
        <v>5.91</v>
      </c>
      <c r="J554" s="1583">
        <f t="shared" si="59"/>
        <v>185.27</v>
      </c>
      <c r="K554" s="484"/>
      <c r="L554" s="484"/>
      <c r="M554" s="484"/>
      <c r="N554" s="484"/>
      <c r="O554" s="484"/>
      <c r="P554" s="484"/>
      <c r="Q554" s="484"/>
      <c r="R554" s="484"/>
      <c r="S554" s="484"/>
      <c r="T554" s="484"/>
    </row>
    <row r="555" spans="1:20" s="274" customFormat="1" ht="63.75">
      <c r="A555" s="1590" t="s">
        <v>1564</v>
      </c>
      <c r="B555" s="1217">
        <v>101176</v>
      </c>
      <c r="C555" s="443" t="s">
        <v>897</v>
      </c>
      <c r="D555" s="462" t="s">
        <v>77</v>
      </c>
      <c r="E555" s="480" t="s">
        <v>1061</v>
      </c>
      <c r="F555" s="480">
        <v>14</v>
      </c>
      <c r="G555" s="754">
        <v>14</v>
      </c>
      <c r="H555" s="560">
        <v>130.66</v>
      </c>
      <c r="I555" s="1136">
        <f>TRUNC(H555*1.2824,2)</f>
        <v>167.55</v>
      </c>
      <c r="J555" s="1583">
        <f t="shared" si="59"/>
        <v>2345.6999999999998</v>
      </c>
      <c r="K555" s="484"/>
      <c r="L555" s="484"/>
      <c r="M555" s="484"/>
      <c r="N555" s="484"/>
      <c r="O555" s="484"/>
      <c r="P555" s="484"/>
      <c r="Q555" s="484"/>
      <c r="R555" s="484"/>
      <c r="S555" s="484"/>
      <c r="T555" s="484"/>
    </row>
    <row r="556" spans="1:20" s="274" customFormat="1" ht="126" customHeight="1">
      <c r="A556" s="1590" t="s">
        <v>1565</v>
      </c>
      <c r="B556" s="1217">
        <v>96995</v>
      </c>
      <c r="C556" s="443" t="s">
        <v>186</v>
      </c>
      <c r="D556" s="1140" t="s">
        <v>81</v>
      </c>
      <c r="E556" s="462" t="s">
        <v>1013</v>
      </c>
      <c r="F556" s="462" t="s">
        <v>1141</v>
      </c>
      <c r="G556" s="1061">
        <f>TRUNC((14.65)-(48.65*0.03+47.35*0.03+12*0.81*0.03+48.65*0.15*(0.25-0.03)+47.35*0.12*(0.25-0.03)+12*0.9*0.9*0.03+12*0.203+12*0.5*0.12*0.3),2)</f>
        <v>5.67</v>
      </c>
      <c r="H556" s="1082">
        <v>38.42</v>
      </c>
      <c r="I556" s="1136">
        <f t="shared" ref="I556:I566" si="60">TRUNC(H556*1.2824,2)</f>
        <v>49.26</v>
      </c>
      <c r="J556" s="1583">
        <f t="shared" si="59"/>
        <v>279.3</v>
      </c>
      <c r="K556" s="484"/>
      <c r="L556" s="484"/>
      <c r="M556" s="484"/>
      <c r="N556" s="484"/>
      <c r="O556" s="484"/>
      <c r="P556" s="484"/>
      <c r="Q556" s="484"/>
      <c r="R556" s="484"/>
      <c r="S556" s="484"/>
      <c r="T556" s="484"/>
    </row>
    <row r="557" spans="1:20" s="274" customFormat="1" ht="38.25">
      <c r="A557" s="1590" t="s">
        <v>1566</v>
      </c>
      <c r="B557" s="1140">
        <v>96535</v>
      </c>
      <c r="C557" s="443" t="s">
        <v>886</v>
      </c>
      <c r="D557" s="462" t="s">
        <v>81</v>
      </c>
      <c r="E557" s="462" t="s">
        <v>887</v>
      </c>
      <c r="F557" s="462" t="s">
        <v>1142</v>
      </c>
      <c r="G557" s="754">
        <f>TRUNC(12*(2*0.85+2*0.8)*0.1/4,2)</f>
        <v>0.99</v>
      </c>
      <c r="H557" s="560">
        <v>120.99</v>
      </c>
      <c r="I557" s="1136">
        <f t="shared" si="60"/>
        <v>155.15</v>
      </c>
      <c r="J557" s="1583">
        <f t="shared" si="59"/>
        <v>153.59</v>
      </c>
      <c r="K557" s="484"/>
      <c r="L557" s="484"/>
      <c r="M557" s="484"/>
      <c r="N557" s="484"/>
      <c r="O557" s="484"/>
      <c r="P557" s="484"/>
      <c r="Q557" s="484"/>
      <c r="R557" s="484"/>
      <c r="S557" s="484"/>
      <c r="T557" s="484"/>
    </row>
    <row r="558" spans="1:20" s="274" customFormat="1" ht="38.25">
      <c r="A558" s="1590" t="s">
        <v>1567</v>
      </c>
      <c r="B558" s="1217">
        <v>96536</v>
      </c>
      <c r="C558" s="443" t="s">
        <v>890</v>
      </c>
      <c r="D558" s="1140" t="s">
        <v>81</v>
      </c>
      <c r="E558" s="462" t="s">
        <v>907</v>
      </c>
      <c r="F558" s="462" t="s">
        <v>1063</v>
      </c>
      <c r="G558" s="754">
        <f>TRUNC((48.65*2*0.3+47.35*2*0.2)/4,2)</f>
        <v>12.03</v>
      </c>
      <c r="H558" s="1082">
        <v>63.36</v>
      </c>
      <c r="I558" s="1136">
        <f t="shared" si="60"/>
        <v>81.25</v>
      </c>
      <c r="J558" s="1583">
        <f t="shared" si="59"/>
        <v>977.43</v>
      </c>
      <c r="K558" s="484"/>
      <c r="L558" s="484"/>
      <c r="M558" s="484"/>
      <c r="N558" s="484"/>
      <c r="O558" s="484"/>
      <c r="P558" s="484"/>
      <c r="Q558" s="484"/>
      <c r="R558" s="484"/>
      <c r="S558" s="484"/>
      <c r="T558" s="484"/>
    </row>
    <row r="559" spans="1:20" s="274" customFormat="1" ht="51">
      <c r="A559" s="1590" t="s">
        <v>1568</v>
      </c>
      <c r="B559" s="480">
        <v>92413</v>
      </c>
      <c r="C559" s="789" t="s">
        <v>892</v>
      </c>
      <c r="D559" s="462" t="s">
        <v>81</v>
      </c>
      <c r="E559" s="462" t="s">
        <v>1062</v>
      </c>
      <c r="F559" s="462" t="s">
        <v>1136</v>
      </c>
      <c r="G559" s="754">
        <f>TRUNC(12*2*(0.2+0.3)*0.5/4,2)</f>
        <v>1.5</v>
      </c>
      <c r="H559" s="560">
        <v>98.8</v>
      </c>
      <c r="I559" s="1136">
        <f t="shared" si="60"/>
        <v>126.7</v>
      </c>
      <c r="J559" s="1583">
        <f t="shared" si="59"/>
        <v>190.05</v>
      </c>
      <c r="K559" s="484"/>
      <c r="L559" s="484"/>
      <c r="M559" s="484"/>
      <c r="N559" s="484"/>
      <c r="O559" s="484"/>
      <c r="P559" s="484"/>
      <c r="Q559" s="484"/>
      <c r="R559" s="484"/>
      <c r="S559" s="484"/>
      <c r="T559" s="484"/>
    </row>
    <row r="560" spans="1:20" s="274" customFormat="1" ht="51">
      <c r="A560" s="1590" t="s">
        <v>1569</v>
      </c>
      <c r="B560" s="480">
        <v>96543</v>
      </c>
      <c r="C560" s="789" t="s">
        <v>3219</v>
      </c>
      <c r="D560" s="462" t="s">
        <v>83</v>
      </c>
      <c r="E560" s="462" t="s">
        <v>1073</v>
      </c>
      <c r="F560" s="462" t="s">
        <v>1079</v>
      </c>
      <c r="G560" s="754">
        <f>TRUNC((48.65/0.2*0.84+47.35/0.16*0.68)*0.154,2)</f>
        <v>62.45</v>
      </c>
      <c r="H560" s="560">
        <v>18.09</v>
      </c>
      <c r="I560" s="1136">
        <f t="shared" si="60"/>
        <v>23.19</v>
      </c>
      <c r="J560" s="1583">
        <f t="shared" si="59"/>
        <v>1448.21</v>
      </c>
      <c r="K560" s="484"/>
      <c r="L560" s="484"/>
      <c r="M560" s="484"/>
      <c r="N560" s="484"/>
      <c r="O560" s="484"/>
      <c r="P560" s="484"/>
      <c r="Q560" s="484"/>
      <c r="R560" s="484"/>
      <c r="S560" s="484"/>
      <c r="T560" s="484"/>
    </row>
    <row r="561" spans="1:20" s="274" customFormat="1" ht="38.25">
      <c r="A561" s="1590" t="s">
        <v>1570</v>
      </c>
      <c r="B561" s="480">
        <v>96545</v>
      </c>
      <c r="C561" s="789" t="s">
        <v>3220</v>
      </c>
      <c r="D561" s="462" t="s">
        <v>83</v>
      </c>
      <c r="E561" s="462" t="s">
        <v>888</v>
      </c>
      <c r="F561" s="462" t="s">
        <v>1143</v>
      </c>
      <c r="G561" s="754">
        <f>TRUNC(47.35*4*0.395,2)</f>
        <v>74.81</v>
      </c>
      <c r="H561" s="560">
        <v>16.36</v>
      </c>
      <c r="I561" s="1136">
        <f t="shared" si="60"/>
        <v>20.98</v>
      </c>
      <c r="J561" s="1583">
        <f t="shared" si="59"/>
        <v>1569.51</v>
      </c>
      <c r="K561" s="484"/>
      <c r="L561" s="484"/>
      <c r="M561" s="484"/>
      <c r="N561" s="484"/>
      <c r="O561" s="484"/>
      <c r="P561" s="484"/>
      <c r="Q561" s="484"/>
      <c r="R561" s="484"/>
      <c r="S561" s="484"/>
      <c r="T561" s="484"/>
    </row>
    <row r="562" spans="1:20" s="274" customFormat="1" ht="63.75">
      <c r="A562" s="1590" t="s">
        <v>1571</v>
      </c>
      <c r="B562" s="480">
        <v>96546</v>
      </c>
      <c r="C562" s="789" t="s">
        <v>3221</v>
      </c>
      <c r="D562" s="462" t="s">
        <v>83</v>
      </c>
      <c r="E562" s="462" t="s">
        <v>909</v>
      </c>
      <c r="F562" s="462" t="s">
        <v>1144</v>
      </c>
      <c r="G562" s="754">
        <f>TRUNC((48.65*4+12*0.9*12)*0.617,2)</f>
        <v>200.03</v>
      </c>
      <c r="H562" s="560">
        <v>14.7</v>
      </c>
      <c r="I562" s="1136">
        <f t="shared" si="60"/>
        <v>18.850000000000001</v>
      </c>
      <c r="J562" s="1583">
        <f t="shared" si="59"/>
        <v>3770.56</v>
      </c>
      <c r="K562" s="484"/>
      <c r="L562" s="484"/>
      <c r="M562" s="484"/>
      <c r="N562" s="484"/>
      <c r="O562" s="484"/>
      <c r="P562" s="484"/>
      <c r="Q562" s="484"/>
      <c r="R562" s="484"/>
      <c r="S562" s="484"/>
      <c r="T562" s="484"/>
    </row>
    <row r="563" spans="1:20" s="274" customFormat="1" ht="51">
      <c r="A563" s="1590" t="s">
        <v>1572</v>
      </c>
      <c r="B563" s="480">
        <v>92775</v>
      </c>
      <c r="C563" s="789" t="s">
        <v>3222</v>
      </c>
      <c r="D563" s="754" t="s">
        <v>83</v>
      </c>
      <c r="E563" s="462" t="s">
        <v>1068</v>
      </c>
      <c r="F563" s="462" t="s">
        <v>1081</v>
      </c>
      <c r="G563" s="754">
        <f>TRUNC(12*0.5/0.15*0.78*0.154,2)</f>
        <v>4.8</v>
      </c>
      <c r="H563" s="560">
        <v>18.079999999999998</v>
      </c>
      <c r="I563" s="1136">
        <f t="shared" si="60"/>
        <v>23.18</v>
      </c>
      <c r="J563" s="1583">
        <f t="shared" si="59"/>
        <v>111.26</v>
      </c>
      <c r="K563" s="484"/>
      <c r="L563" s="484"/>
      <c r="M563" s="484"/>
      <c r="N563" s="484"/>
      <c r="O563" s="484"/>
      <c r="P563" s="484"/>
      <c r="Q563" s="484"/>
      <c r="R563" s="484"/>
      <c r="S563" s="484"/>
      <c r="T563" s="484"/>
    </row>
    <row r="564" spans="1:20" s="274" customFormat="1" ht="51">
      <c r="A564" s="1590" t="s">
        <v>1573</v>
      </c>
      <c r="B564" s="480">
        <v>102473</v>
      </c>
      <c r="C564" s="789" t="s">
        <v>3236</v>
      </c>
      <c r="D564" s="462" t="s">
        <v>88</v>
      </c>
      <c r="E564" s="462" t="s">
        <v>1064</v>
      </c>
      <c r="F564" s="462" t="s">
        <v>1082</v>
      </c>
      <c r="G564" s="754">
        <f>TRUNC(31.35*0.03,2)</f>
        <v>0.94</v>
      </c>
      <c r="H564" s="560">
        <v>462.83</v>
      </c>
      <c r="I564" s="1136">
        <f t="shared" si="60"/>
        <v>593.53</v>
      </c>
      <c r="J564" s="1583">
        <f t="shared" si="59"/>
        <v>557.91</v>
      </c>
      <c r="K564" s="484"/>
      <c r="L564" s="484"/>
      <c r="M564" s="484"/>
      <c r="N564" s="484"/>
      <c r="O564" s="484"/>
      <c r="P564" s="484"/>
      <c r="Q564" s="484"/>
      <c r="R564" s="484"/>
      <c r="S564" s="484"/>
      <c r="T564" s="484"/>
    </row>
    <row r="565" spans="1:20" s="274" customFormat="1" ht="85.5" customHeight="1">
      <c r="A565" s="1590" t="s">
        <v>1574</v>
      </c>
      <c r="B565" s="480">
        <v>102477</v>
      </c>
      <c r="C565" s="789" t="s">
        <v>3223</v>
      </c>
      <c r="D565" s="1217" t="s">
        <v>88</v>
      </c>
      <c r="E565" s="462" t="s">
        <v>3237</v>
      </c>
      <c r="F565" s="1217" t="s">
        <v>1841</v>
      </c>
      <c r="G565" s="558">
        <f>TRUNC(((12*0.203+12*0.5*0.15*0.3)+ (48.65*0.15*0.3+47.35*0.12*0.25)),2)</f>
        <v>6.31</v>
      </c>
      <c r="H565" s="560">
        <v>597.5</v>
      </c>
      <c r="I565" s="1136">
        <f t="shared" si="60"/>
        <v>766.23</v>
      </c>
      <c r="J565" s="1582">
        <f t="shared" si="59"/>
        <v>4834.91</v>
      </c>
      <c r="K565" s="484"/>
      <c r="L565" s="484"/>
      <c r="M565" s="484"/>
      <c r="N565" s="484"/>
      <c r="O565" s="484"/>
      <c r="P565" s="484"/>
      <c r="Q565" s="484"/>
      <c r="R565" s="484"/>
      <c r="S565" s="484"/>
      <c r="T565" s="484"/>
    </row>
    <row r="566" spans="1:20" s="274" customFormat="1" ht="39.75" customHeight="1">
      <c r="A566" s="1590" t="s">
        <v>1575</v>
      </c>
      <c r="B566" s="462">
        <v>103670</v>
      </c>
      <c r="C566" s="789" t="s">
        <v>894</v>
      </c>
      <c r="D566" s="1217" t="s">
        <v>88</v>
      </c>
      <c r="E566" s="1217" t="s">
        <v>1820</v>
      </c>
      <c r="F566" s="1217" t="s">
        <v>1842</v>
      </c>
      <c r="G566" s="558">
        <f>G564+G565</f>
        <v>7.25</v>
      </c>
      <c r="H566" s="1082">
        <v>217.85</v>
      </c>
      <c r="I566" s="1136">
        <f t="shared" si="60"/>
        <v>279.37</v>
      </c>
      <c r="J566" s="1583">
        <f t="shared" si="59"/>
        <v>2025.43</v>
      </c>
      <c r="K566" s="184"/>
      <c r="L566" s="484"/>
      <c r="M566" s="484"/>
      <c r="N566" s="484"/>
      <c r="O566" s="484"/>
      <c r="P566" s="484"/>
      <c r="Q566" s="484"/>
      <c r="R566" s="484"/>
      <c r="S566" s="484"/>
      <c r="T566" s="484"/>
    </row>
    <row r="567" spans="1:20" s="318" customFormat="1" ht="45">
      <c r="A567" s="1590" t="s">
        <v>1576</v>
      </c>
      <c r="B567" s="462">
        <v>98555</v>
      </c>
      <c r="C567" s="1265" t="s">
        <v>780</v>
      </c>
      <c r="D567" s="480" t="s">
        <v>81</v>
      </c>
      <c r="E567" s="480" t="s">
        <v>1843</v>
      </c>
      <c r="F567" s="480" t="s">
        <v>1083</v>
      </c>
      <c r="G567" s="1057">
        <f>TRUNC(48.65*(2*0.3+0.15)+47.35*(2*0.25+0.12),2)</f>
        <v>65.84</v>
      </c>
      <c r="H567" s="1260">
        <v>19.46</v>
      </c>
      <c r="I567" s="1136">
        <f>TRUNC(H567*1.2824,2)</f>
        <v>24.95</v>
      </c>
      <c r="J567" s="1583">
        <f t="shared" si="59"/>
        <v>1642.7</v>
      </c>
      <c r="K567" s="250"/>
      <c r="L567" s="250"/>
      <c r="M567" s="250"/>
      <c r="N567" s="250"/>
      <c r="O567" s="250"/>
      <c r="P567" s="250"/>
      <c r="Q567" s="250"/>
      <c r="R567" s="250"/>
      <c r="S567" s="250"/>
      <c r="T567" s="250"/>
    </row>
    <row r="568" spans="1:20" s="274" customFormat="1" ht="17.25" customHeight="1">
      <c r="A568" s="1605"/>
      <c r="B568" s="462"/>
      <c r="C568" s="443"/>
      <c r="D568" s="462"/>
      <c r="E568" s="462"/>
      <c r="F568" s="462"/>
      <c r="G568" s="2050" t="s">
        <v>2144</v>
      </c>
      <c r="H568" s="2051"/>
      <c r="I568" s="2052"/>
      <c r="J568" s="1606">
        <f>SUM(J551:J567)</f>
        <v>27122.92</v>
      </c>
      <c r="K568" s="484" t="s">
        <v>1747</v>
      </c>
      <c r="L568" s="484"/>
      <c r="M568" s="484"/>
      <c r="N568" s="484"/>
      <c r="O568" s="484"/>
      <c r="P568" s="484"/>
      <c r="Q568" s="484"/>
      <c r="R568" s="484"/>
      <c r="S568" s="484"/>
      <c r="T568" s="484"/>
    </row>
    <row r="569" spans="1:20" s="274" customFormat="1" ht="6.75" customHeight="1">
      <c r="A569" s="1607"/>
      <c r="B569" s="1240"/>
      <c r="C569" s="1261"/>
      <c r="D569" s="1262"/>
      <c r="E569" s="1250"/>
      <c r="F569" s="1250"/>
      <c r="G569" s="1250"/>
      <c r="H569" s="1264"/>
      <c r="I569" s="1252"/>
      <c r="J569" s="1609"/>
      <c r="K569" s="484"/>
      <c r="L569" s="484"/>
      <c r="M569" s="484"/>
      <c r="N569" s="484"/>
      <c r="O569" s="484"/>
      <c r="P569" s="484"/>
      <c r="Q569" s="484"/>
      <c r="R569" s="484"/>
      <c r="S569" s="484"/>
      <c r="T569" s="484"/>
    </row>
    <row r="570" spans="1:20" ht="21.75" customHeight="1">
      <c r="A570" s="1601" t="s">
        <v>1637</v>
      </c>
      <c r="B570" s="2033" t="s">
        <v>2106</v>
      </c>
      <c r="C570" s="2034"/>
      <c r="D570" s="2034"/>
      <c r="E570" s="2034"/>
      <c r="F570" s="2035"/>
      <c r="G570" s="1253"/>
      <c r="H570" s="1215"/>
      <c r="I570" s="1216"/>
      <c r="J570" s="1602"/>
    </row>
    <row r="571" spans="1:20" s="274" customFormat="1" ht="6.75" customHeight="1">
      <c r="A571" s="1603"/>
      <c r="B571" s="1240"/>
      <c r="C571" s="1255"/>
      <c r="D571" s="1256"/>
      <c r="E571" s="1250"/>
      <c r="F571" s="1250"/>
      <c r="G571" s="1250"/>
      <c r="H571" s="1257"/>
      <c r="I571" s="1258"/>
      <c r="J571" s="1604"/>
      <c r="K571" s="484"/>
      <c r="L571" s="484"/>
      <c r="M571" s="484"/>
      <c r="N571" s="484"/>
      <c r="O571" s="484"/>
      <c r="P571" s="484"/>
      <c r="Q571" s="484"/>
      <c r="R571" s="484"/>
      <c r="S571" s="484"/>
      <c r="T571" s="484"/>
    </row>
    <row r="572" spans="1:20" s="274" customFormat="1" ht="102">
      <c r="A572" s="1590" t="s">
        <v>1638</v>
      </c>
      <c r="B572" s="1140">
        <v>103328</v>
      </c>
      <c r="C572" s="1155" t="s">
        <v>891</v>
      </c>
      <c r="D572" s="462" t="s">
        <v>81</v>
      </c>
      <c r="E572" s="462" t="s">
        <v>1153</v>
      </c>
      <c r="F572" s="1217" t="s">
        <v>1218</v>
      </c>
      <c r="G572" s="1217">
        <f>TRUNC(((48.65-4*3.7)*2.85+2*3.7*1.8+(2*(3.7-1.6)*1.8)+4*3.85*3.85*0.15/2+5.6*(0.3+0.3+0.2+0.2))-(2*0.9*2.1+2*3*0.5+2*1*0.5)-(2*(3.7+5.6-0.9)*0.19),2)</f>
        <v>116.42</v>
      </c>
      <c r="H572" s="560">
        <v>76.33</v>
      </c>
      <c r="I572" s="501">
        <f t="shared" ref="I572:I582" si="61">TRUNC(H572*1.2824,2)</f>
        <v>97.88</v>
      </c>
      <c r="J572" s="1583">
        <f t="shared" ref="J572:J582" si="62">TRUNC(G572*I572,2)</f>
        <v>11395.18</v>
      </c>
      <c r="K572" s="484"/>
      <c r="L572" s="484"/>
      <c r="M572" s="484"/>
      <c r="N572" s="484"/>
      <c r="O572" s="484"/>
      <c r="P572" s="484"/>
      <c r="Q572" s="484"/>
      <c r="R572" s="484"/>
      <c r="S572" s="484"/>
      <c r="T572" s="484"/>
    </row>
    <row r="573" spans="1:20" s="274" customFormat="1" ht="76.5">
      <c r="A573" s="1590" t="s">
        <v>1639</v>
      </c>
      <c r="B573" s="480">
        <v>92413</v>
      </c>
      <c r="C573" s="789" t="s">
        <v>1065</v>
      </c>
      <c r="D573" s="1217" t="s">
        <v>81</v>
      </c>
      <c r="E573" s="462" t="s">
        <v>3097</v>
      </c>
      <c r="F573" s="1217" t="s">
        <v>1154</v>
      </c>
      <c r="G573" s="1217">
        <f>TRUNC((12*2*2.85*(0.35+0.15)+16*2.55*2*(0.3+0.12)+96*(2*0.3))/4,2)</f>
        <v>31.51</v>
      </c>
      <c r="H573" s="560">
        <v>98.8</v>
      </c>
      <c r="I573" s="501">
        <f t="shared" si="61"/>
        <v>126.7</v>
      </c>
      <c r="J573" s="1583">
        <f t="shared" si="62"/>
        <v>3992.31</v>
      </c>
      <c r="K573" s="484"/>
      <c r="L573" s="484"/>
      <c r="M573" s="484"/>
      <c r="N573" s="484"/>
      <c r="O573" s="484"/>
      <c r="P573" s="484"/>
      <c r="Q573" s="484"/>
      <c r="R573" s="484"/>
      <c r="S573" s="484"/>
      <c r="T573" s="484"/>
    </row>
    <row r="574" spans="1:20" s="274" customFormat="1" ht="141.75" customHeight="1">
      <c r="A574" s="1590" t="s">
        <v>1640</v>
      </c>
      <c r="B574" s="1217">
        <v>92775</v>
      </c>
      <c r="C574" s="1155" t="s">
        <v>3222</v>
      </c>
      <c r="D574" s="1217" t="s">
        <v>83</v>
      </c>
      <c r="E574" s="462" t="s">
        <v>1155</v>
      </c>
      <c r="F574" s="1217" t="s">
        <v>2186</v>
      </c>
      <c r="G574" s="1217">
        <f>TRUNC(((((12*3.4/0.15*0.78)+(14*3.05)/0.15*0.68)+(75.2/0.2*0.68))*0.154),2)</f>
        <v>101.85</v>
      </c>
      <c r="H574" s="560">
        <v>18.079999999999998</v>
      </c>
      <c r="I574" s="501">
        <f t="shared" si="61"/>
        <v>23.18</v>
      </c>
      <c r="J574" s="1582">
        <f t="shared" si="62"/>
        <v>2360.88</v>
      </c>
      <c r="K574" s="484"/>
      <c r="L574" s="484"/>
      <c r="M574" s="484"/>
      <c r="N574" s="484"/>
      <c r="O574" s="484"/>
      <c r="P574" s="484"/>
      <c r="Q574" s="484"/>
      <c r="R574" s="484"/>
      <c r="S574" s="484"/>
      <c r="T574" s="484"/>
    </row>
    <row r="575" spans="1:20" s="274" customFormat="1" ht="63.75">
      <c r="A575" s="1590" t="s">
        <v>1641</v>
      </c>
      <c r="B575" s="1217">
        <v>92777</v>
      </c>
      <c r="C575" s="1155" t="s">
        <v>248</v>
      </c>
      <c r="D575" s="1217" t="s">
        <v>83</v>
      </c>
      <c r="E575" s="462" t="s">
        <v>1290</v>
      </c>
      <c r="F575" s="1217" t="s">
        <v>3091</v>
      </c>
      <c r="G575" s="1217">
        <f>TRUNC(((37.39+0.1)*4+14*4*(2.55+0.25+0.25))*0.395,2)</f>
        <v>126.7</v>
      </c>
      <c r="H575" s="560">
        <v>16.34</v>
      </c>
      <c r="I575" s="501">
        <f t="shared" si="61"/>
        <v>20.95</v>
      </c>
      <c r="J575" s="1582">
        <f t="shared" si="62"/>
        <v>2654.36</v>
      </c>
      <c r="K575" s="484"/>
      <c r="L575" s="484"/>
      <c r="M575" s="484"/>
      <c r="N575" s="484"/>
      <c r="O575" s="484"/>
      <c r="P575" s="484"/>
      <c r="Q575" s="484"/>
      <c r="R575" s="484"/>
      <c r="S575" s="484"/>
      <c r="T575" s="484"/>
    </row>
    <row r="576" spans="1:20" s="274" customFormat="1" ht="53.25" customHeight="1">
      <c r="A576" s="1590" t="s">
        <v>1642</v>
      </c>
      <c r="B576" s="1217">
        <v>92778</v>
      </c>
      <c r="C576" s="789" t="s">
        <v>249</v>
      </c>
      <c r="D576" s="1217" t="s">
        <v>83</v>
      </c>
      <c r="E576" s="462" t="s">
        <v>3093</v>
      </c>
      <c r="F576" s="1217" t="s">
        <v>3092</v>
      </c>
      <c r="G576" s="1217">
        <f>TRUNC(((33.85+0.1)*4*0.617+13*4*0.617*(1.3+2.85+0.25+0.03+0.1)),2)</f>
        <v>229.12</v>
      </c>
      <c r="H576" s="560">
        <v>14.63</v>
      </c>
      <c r="I576" s="501">
        <f t="shared" si="61"/>
        <v>18.760000000000002</v>
      </c>
      <c r="J576" s="1582">
        <f t="shared" si="62"/>
        <v>4298.29</v>
      </c>
      <c r="K576" s="484"/>
      <c r="L576" s="484"/>
      <c r="M576" s="484"/>
      <c r="N576" s="484"/>
      <c r="O576" s="484"/>
      <c r="P576" s="484"/>
      <c r="Q576" s="484"/>
      <c r="R576" s="484"/>
      <c r="S576" s="484"/>
      <c r="T576" s="484"/>
    </row>
    <row r="577" spans="1:20" s="274" customFormat="1" ht="25.5">
      <c r="A577" s="1590" t="s">
        <v>1643</v>
      </c>
      <c r="B577" s="1217">
        <v>93188</v>
      </c>
      <c r="C577" s="789" t="s">
        <v>241</v>
      </c>
      <c r="D577" s="1217" t="s">
        <v>77</v>
      </c>
      <c r="E577" s="462" t="s">
        <v>1156</v>
      </c>
      <c r="F577" s="1217" t="s">
        <v>1161</v>
      </c>
      <c r="G577" s="1217">
        <f>TRUNC(2*1.4,2)</f>
        <v>2.8</v>
      </c>
      <c r="H577" s="560">
        <v>74.67</v>
      </c>
      <c r="I577" s="501">
        <f t="shared" si="61"/>
        <v>95.75</v>
      </c>
      <c r="J577" s="1582">
        <f t="shared" si="62"/>
        <v>268.10000000000002</v>
      </c>
      <c r="K577" s="484"/>
      <c r="L577" s="484"/>
      <c r="M577" s="484"/>
      <c r="N577" s="484"/>
      <c r="O577" s="484"/>
      <c r="P577" s="484"/>
      <c r="Q577" s="484"/>
      <c r="R577" s="484"/>
      <c r="S577" s="484"/>
      <c r="T577" s="484"/>
    </row>
    <row r="578" spans="1:20" s="274" customFormat="1" ht="27.75" customHeight="1">
      <c r="A578" s="1590" t="s">
        <v>1644</v>
      </c>
      <c r="B578" s="462">
        <v>93186</v>
      </c>
      <c r="C578" s="789" t="s">
        <v>242</v>
      </c>
      <c r="D578" s="1217" t="s">
        <v>77</v>
      </c>
      <c r="E578" s="1217" t="s">
        <v>1157</v>
      </c>
      <c r="F578" s="1217" t="s">
        <v>1161</v>
      </c>
      <c r="G578" s="1217">
        <f>TRUNC(2*1.4,2)</f>
        <v>2.8</v>
      </c>
      <c r="H578" s="560">
        <v>78.599999999999994</v>
      </c>
      <c r="I578" s="501">
        <f t="shared" si="61"/>
        <v>100.79</v>
      </c>
      <c r="J578" s="1582">
        <f t="shared" si="62"/>
        <v>282.20999999999998</v>
      </c>
      <c r="K578" s="484"/>
      <c r="L578" s="484"/>
      <c r="M578" s="484"/>
      <c r="N578" s="484"/>
      <c r="O578" s="484"/>
      <c r="P578" s="484"/>
      <c r="Q578" s="484"/>
      <c r="R578" s="484"/>
      <c r="S578" s="484"/>
      <c r="T578" s="484"/>
    </row>
    <row r="579" spans="1:20" s="274" customFormat="1" ht="25.5">
      <c r="A579" s="1590" t="s">
        <v>1645</v>
      </c>
      <c r="B579" s="1217">
        <v>93187</v>
      </c>
      <c r="C579" s="443" t="s">
        <v>243</v>
      </c>
      <c r="D579" s="1217" t="s">
        <v>77</v>
      </c>
      <c r="E579" s="462" t="s">
        <v>1158</v>
      </c>
      <c r="F579" s="1217" t="s">
        <v>1159</v>
      </c>
      <c r="G579" s="1217">
        <f>TRUNC(2*3.4,2)</f>
        <v>6.8</v>
      </c>
      <c r="H579" s="560">
        <v>90.42</v>
      </c>
      <c r="I579" s="501">
        <f t="shared" si="61"/>
        <v>115.95</v>
      </c>
      <c r="J579" s="1582">
        <f t="shared" si="62"/>
        <v>788.46</v>
      </c>
      <c r="K579" s="484"/>
      <c r="L579" s="484"/>
      <c r="M579" s="484"/>
      <c r="N579" s="484"/>
      <c r="O579" s="484"/>
      <c r="P579" s="484"/>
      <c r="Q579" s="484"/>
      <c r="R579" s="484"/>
      <c r="S579" s="484"/>
      <c r="T579" s="484"/>
    </row>
    <row r="580" spans="1:20" s="274" customFormat="1" ht="57.75" customHeight="1">
      <c r="A580" s="1590" t="s">
        <v>1646</v>
      </c>
      <c r="B580" s="1217">
        <v>93204</v>
      </c>
      <c r="C580" s="443" t="s">
        <v>893</v>
      </c>
      <c r="D580" s="1217" t="s">
        <v>77</v>
      </c>
      <c r="E580" s="1217" t="s">
        <v>1160</v>
      </c>
      <c r="F580" s="1217" t="s">
        <v>1162</v>
      </c>
      <c r="G580" s="1217">
        <f>TRUNC(2*(3.7+5.6-0.9),2)</f>
        <v>16.8</v>
      </c>
      <c r="H580" s="560">
        <v>56.37</v>
      </c>
      <c r="I580" s="1239">
        <f t="shared" si="61"/>
        <v>72.28</v>
      </c>
      <c r="J580" s="1582">
        <f t="shared" si="62"/>
        <v>1214.3</v>
      </c>
      <c r="K580" s="484"/>
      <c r="L580" s="484"/>
      <c r="M580" s="484"/>
      <c r="N580" s="484"/>
      <c r="O580" s="484"/>
      <c r="P580" s="154"/>
      <c r="Q580" s="484"/>
      <c r="R580" s="484"/>
      <c r="S580" s="484"/>
      <c r="T580" s="484"/>
    </row>
    <row r="581" spans="1:20" s="274" customFormat="1" ht="51">
      <c r="A581" s="1590" t="s">
        <v>1647</v>
      </c>
      <c r="B581" s="1217">
        <v>102477</v>
      </c>
      <c r="C581" s="1155" t="s">
        <v>3230</v>
      </c>
      <c r="D581" s="1217" t="s">
        <v>88</v>
      </c>
      <c r="E581" s="462" t="s">
        <v>1112</v>
      </c>
      <c r="F581" s="1217" t="s">
        <v>1163</v>
      </c>
      <c r="G581" s="1217">
        <f>TRUNC((12*2.85*0.12*0.3+16*0.12*0.25*2.55+47.35*0.12*0.25),2)</f>
        <v>3.87</v>
      </c>
      <c r="H581" s="560">
        <v>597.5</v>
      </c>
      <c r="I581" s="501">
        <f t="shared" si="61"/>
        <v>766.23</v>
      </c>
      <c r="J581" s="1582">
        <f t="shared" si="62"/>
        <v>2965.31</v>
      </c>
      <c r="K581" s="484"/>
      <c r="L581" s="484"/>
      <c r="M581" s="484"/>
      <c r="N581" s="484"/>
      <c r="O581" s="484"/>
      <c r="P581" s="484"/>
      <c r="Q581" s="484"/>
      <c r="R581" s="484"/>
      <c r="S581" s="484"/>
      <c r="T581" s="484"/>
    </row>
    <row r="582" spans="1:20" s="274" customFormat="1" ht="36" customHeight="1">
      <c r="A582" s="1590" t="s">
        <v>1648</v>
      </c>
      <c r="B582" s="1217">
        <v>103670</v>
      </c>
      <c r="C582" s="789" t="s">
        <v>894</v>
      </c>
      <c r="D582" s="1217" t="s">
        <v>88</v>
      </c>
      <c r="E582" s="1217" t="s">
        <v>1116</v>
      </c>
      <c r="F582" s="1217">
        <f>TRUNC((12*2.85*0.12*0.3+16*0.12*0.25*2.55+47.35*0.12*0.25),2)</f>
        <v>3.87</v>
      </c>
      <c r="G582" s="1217">
        <f>G581</f>
        <v>3.87</v>
      </c>
      <c r="H582" s="1082">
        <v>217.85</v>
      </c>
      <c r="I582" s="501">
        <f t="shared" si="61"/>
        <v>279.37</v>
      </c>
      <c r="J582" s="1582">
        <f t="shared" si="62"/>
        <v>1081.1600000000001</v>
      </c>
      <c r="K582" s="484"/>
      <c r="L582" s="484"/>
      <c r="M582" s="484"/>
      <c r="N582" s="484"/>
      <c r="O582" s="484"/>
      <c r="P582" s="484"/>
      <c r="Q582" s="484"/>
      <c r="R582" s="484"/>
      <c r="S582" s="484"/>
      <c r="T582" s="484"/>
    </row>
    <row r="583" spans="1:20" s="274" customFormat="1" ht="15.75" customHeight="1">
      <c r="A583" s="1605"/>
      <c r="B583" s="1140"/>
      <c r="C583" s="443"/>
      <c r="D583" s="1217"/>
      <c r="E583" s="462"/>
      <c r="F583" s="1217"/>
      <c r="G583" s="2038" t="s">
        <v>2144</v>
      </c>
      <c r="H583" s="2039"/>
      <c r="I583" s="2040"/>
      <c r="J583" s="1606">
        <f>SUM(J572:J582)</f>
        <v>31300.560000000001</v>
      </c>
      <c r="K583" s="154" t="s">
        <v>682</v>
      </c>
      <c r="L583" s="484"/>
      <c r="M583" s="484"/>
      <c r="N583" s="484"/>
      <c r="O583" s="484"/>
      <c r="P583" s="484"/>
      <c r="Q583" s="484"/>
      <c r="R583" s="484"/>
      <c r="S583" s="484"/>
      <c r="T583" s="484"/>
    </row>
    <row r="584" spans="1:20" s="274" customFormat="1" ht="6.75" customHeight="1">
      <c r="A584" s="1577"/>
      <c r="B584" s="1240"/>
      <c r="C584" s="1261"/>
      <c r="D584" s="1262"/>
      <c r="E584" s="1250"/>
      <c r="F584" s="1250"/>
      <c r="G584" s="1250"/>
      <c r="H584" s="1264"/>
      <c r="I584" s="1252"/>
      <c r="J584" s="1609"/>
      <c r="K584" s="484"/>
      <c r="L584" s="484"/>
      <c r="M584" s="484"/>
      <c r="N584" s="484"/>
      <c r="O584" s="484"/>
      <c r="P584" s="484"/>
      <c r="Q584" s="484"/>
      <c r="R584" s="484"/>
      <c r="S584" s="484"/>
      <c r="T584" s="484"/>
    </row>
    <row r="585" spans="1:20" ht="21.75" customHeight="1">
      <c r="A585" s="1601" t="s">
        <v>1649</v>
      </c>
      <c r="B585" s="1988" t="s">
        <v>2143</v>
      </c>
      <c r="C585" s="1989"/>
      <c r="D585" s="1989"/>
      <c r="E585" s="1989"/>
      <c r="F585" s="1990"/>
      <c r="G585" s="1253"/>
      <c r="H585" s="1215"/>
      <c r="I585" s="1216"/>
      <c r="J585" s="1602"/>
    </row>
    <row r="586" spans="1:20" s="274" customFormat="1" ht="6.75" customHeight="1">
      <c r="A586" s="1577"/>
      <c r="B586" s="1240"/>
      <c r="C586" s="1255"/>
      <c r="D586" s="1256"/>
      <c r="E586" s="1250"/>
      <c r="F586" s="1250"/>
      <c r="G586" s="1250"/>
      <c r="H586" s="1257"/>
      <c r="I586" s="1258"/>
      <c r="J586" s="1604"/>
      <c r="K586" s="484"/>
      <c r="L586" s="484"/>
      <c r="M586" s="484"/>
      <c r="N586" s="484"/>
      <c r="O586" s="484"/>
      <c r="P586" s="484"/>
      <c r="Q586" s="484"/>
      <c r="R586" s="484"/>
      <c r="S586" s="484"/>
      <c r="T586" s="484"/>
    </row>
    <row r="587" spans="1:20" s="318" customFormat="1" ht="63.75">
      <c r="A587" s="1611" t="s">
        <v>1650</v>
      </c>
      <c r="B587" s="480">
        <v>94207</v>
      </c>
      <c r="C587" s="789" t="s">
        <v>321</v>
      </c>
      <c r="D587" s="480" t="s">
        <v>81</v>
      </c>
      <c r="E587" s="1263" t="s">
        <v>1251</v>
      </c>
      <c r="F587" s="808" t="s">
        <v>1252</v>
      </c>
      <c r="G587" s="1217">
        <f>TRUNC(((3.9+0.8)*(6.2+2+2*0.8)*2+(6.05+2*0.8)*2.2)+2.01*4*(2+0.8),2)</f>
        <v>131.46</v>
      </c>
      <c r="H587" s="1260">
        <v>44.03</v>
      </c>
      <c r="I587" s="501">
        <f>TRUNC(H587*1.2824,2)</f>
        <v>56.46</v>
      </c>
      <c r="J587" s="1583">
        <f>TRUNC(G587*I587,2)</f>
        <v>7422.23</v>
      </c>
      <c r="K587" s="250"/>
      <c r="L587" s="250"/>
      <c r="M587" s="250"/>
      <c r="N587" s="250"/>
      <c r="O587" s="250"/>
      <c r="P587" s="250"/>
      <c r="Q587" s="250"/>
      <c r="R587" s="250"/>
      <c r="S587" s="250"/>
      <c r="T587" s="250"/>
    </row>
    <row r="588" spans="1:20" s="595" customFormat="1" ht="27.75" customHeight="1">
      <c r="A588" s="1644" t="s">
        <v>1255</v>
      </c>
      <c r="B588" s="804" t="str">
        <f>'[3]COMPOSIÇÕES DESSA PLANILHA'!$B$129</f>
        <v xml:space="preserve">COMPO 08 </v>
      </c>
      <c r="C588" s="799" t="str">
        <f>'[3]COMPOSIÇÕES DESSA PLANILHA'!$C$129</f>
        <v>PINTURA HIDROFUGANTE COM SILICONE SOBRE TELHADO DE AMIANTO, UMA DEMAO</v>
      </c>
      <c r="D588" s="800" t="s">
        <v>81</v>
      </c>
      <c r="E588" s="800" t="s">
        <v>2353</v>
      </c>
      <c r="F588" s="800"/>
      <c r="G588" s="673">
        <f>TRUNC(((3.9+0.8)*(6.2+2+2*0.8)*2+(6.05+2*0.8)*2.2)+2.01*4*(2+0.8),2)</f>
        <v>131.46</v>
      </c>
      <c r="H588" s="803">
        <f>'COMPOSIÇÕES DESSA PLANILHA'!H140</f>
        <v>17.25</v>
      </c>
      <c r="I588" s="802">
        <f t="shared" ref="I588" si="63">TRUNC(H588*1.2824,2)</f>
        <v>22.12</v>
      </c>
      <c r="J588" s="1612">
        <f t="shared" ref="J588" si="64">TRUNC(G588*I588,2)</f>
        <v>2907.89</v>
      </c>
    </row>
    <row r="589" spans="1:20" s="274" customFormat="1" ht="38.25">
      <c r="A589" s="1611" t="s">
        <v>1651</v>
      </c>
      <c r="B589" s="1217">
        <v>94223</v>
      </c>
      <c r="C589" s="443" t="s">
        <v>787</v>
      </c>
      <c r="D589" s="1217"/>
      <c r="E589" s="462" t="s">
        <v>1219</v>
      </c>
      <c r="F589" s="1217" t="s">
        <v>1223</v>
      </c>
      <c r="G589" s="1217">
        <f>TRUNC(32.75+2*0.8,2)</f>
        <v>34.35</v>
      </c>
      <c r="H589" s="1082">
        <v>76.64</v>
      </c>
      <c r="I589" s="501">
        <f>TRUNC(H589*1.2824,2)</f>
        <v>98.28</v>
      </c>
      <c r="J589" s="1583">
        <f>TRUNC(G589*I589,2)</f>
        <v>3375.91</v>
      </c>
      <c r="K589" s="484"/>
      <c r="L589" s="484"/>
      <c r="M589" s="484"/>
      <c r="N589" s="484"/>
      <c r="O589" s="484"/>
      <c r="P589" s="484"/>
      <c r="Q589" s="484"/>
      <c r="R589" s="484"/>
      <c r="S589" s="484"/>
      <c r="T589" s="484"/>
    </row>
    <row r="590" spans="1:20" s="274" customFormat="1" ht="51">
      <c r="A590" s="1611" t="s">
        <v>3310</v>
      </c>
      <c r="B590" s="1217">
        <v>92580</v>
      </c>
      <c r="C590" s="789" t="s">
        <v>988</v>
      </c>
      <c r="D590" s="1217" t="s">
        <v>81</v>
      </c>
      <c r="E590" s="462" t="s">
        <v>1164</v>
      </c>
      <c r="F590" s="1217" t="str">
        <f>F587</f>
        <v>TRUNCAR(((3,9+0,8)*(6,2+2+2*0,8)*2+(6,05+2*0,8)*2,2)+2,01*4*(2+0,8);2)</v>
      </c>
      <c r="G590" s="1217">
        <f>G587</f>
        <v>131.46</v>
      </c>
      <c r="H590" s="1082">
        <v>54.39</v>
      </c>
      <c r="I590" s="501">
        <f>TRUNC(H590*1.2824,2)</f>
        <v>69.739999999999995</v>
      </c>
      <c r="J590" s="1583">
        <f>TRUNC(G590*I590,2)</f>
        <v>9168.02</v>
      </c>
      <c r="K590" s="484"/>
      <c r="L590" s="484"/>
      <c r="M590" s="484"/>
      <c r="N590" s="484"/>
      <c r="O590" s="484"/>
      <c r="P590" s="484"/>
      <c r="Q590" s="484"/>
      <c r="R590" s="484"/>
      <c r="S590" s="484"/>
      <c r="T590" s="484"/>
    </row>
    <row r="591" spans="1:20" s="274" customFormat="1" ht="63.75">
      <c r="A591" s="1611" t="s">
        <v>1652</v>
      </c>
      <c r="B591" s="462">
        <v>92612</v>
      </c>
      <c r="C591" s="630" t="s">
        <v>1224</v>
      </c>
      <c r="D591" s="1217" t="s">
        <v>8</v>
      </c>
      <c r="E591" s="1217" t="s">
        <v>1253</v>
      </c>
      <c r="F591" s="1217">
        <v>1</v>
      </c>
      <c r="G591" s="1217">
        <v>1</v>
      </c>
      <c r="H591" s="1082">
        <v>1564.83</v>
      </c>
      <c r="I591" s="501">
        <f>TRUNC(H591*1.2824,2)</f>
        <v>2006.73</v>
      </c>
      <c r="J591" s="1583">
        <f>TRUNC(G591*I591,2)</f>
        <v>2006.73</v>
      </c>
      <c r="K591" s="484"/>
      <c r="L591" s="484"/>
      <c r="M591" s="484"/>
      <c r="N591" s="484"/>
      <c r="O591" s="484"/>
      <c r="P591" s="484"/>
      <c r="Q591" s="484"/>
      <c r="R591" s="484"/>
      <c r="S591" s="484"/>
      <c r="T591" s="484"/>
    </row>
    <row r="592" spans="1:20" s="274" customFormat="1" ht="17.25" customHeight="1">
      <c r="A592" s="1614"/>
      <c r="B592" s="1217"/>
      <c r="C592" s="443"/>
      <c r="D592" s="1217"/>
      <c r="E592" s="462"/>
      <c r="F592" s="1217"/>
      <c r="G592" s="2038" t="s">
        <v>2144</v>
      </c>
      <c r="H592" s="2039"/>
      <c r="I592" s="2040"/>
      <c r="J592" s="1606">
        <f>SUM(J587:J591)</f>
        <v>24880.78</v>
      </c>
      <c r="K592" s="484" t="s">
        <v>682</v>
      </c>
      <c r="L592" s="484"/>
      <c r="M592" s="484"/>
      <c r="N592" s="484"/>
      <c r="O592" s="484"/>
      <c r="P592" s="484"/>
      <c r="Q592" s="484"/>
      <c r="R592" s="484"/>
      <c r="S592" s="484"/>
      <c r="T592" s="484"/>
    </row>
    <row r="593" spans="1:20" s="274" customFormat="1" ht="6.75" customHeight="1">
      <c r="A593" s="1607"/>
      <c r="B593" s="1240"/>
      <c r="C593" s="1261"/>
      <c r="D593" s="1262"/>
      <c r="E593" s="1250"/>
      <c r="F593" s="1250"/>
      <c r="G593" s="1250"/>
      <c r="H593" s="1264"/>
      <c r="I593" s="1252"/>
      <c r="J593" s="1609"/>
      <c r="K593" s="484"/>
      <c r="L593" s="484"/>
      <c r="M593" s="484"/>
      <c r="N593" s="484"/>
      <c r="O593" s="484"/>
      <c r="P593" s="484"/>
      <c r="Q593" s="484"/>
      <c r="R593" s="484"/>
      <c r="S593" s="484"/>
      <c r="T593" s="484"/>
    </row>
    <row r="594" spans="1:20" ht="21.75" customHeight="1">
      <c r="A594" s="1601" t="s">
        <v>1653</v>
      </c>
      <c r="B594" s="1988" t="s">
        <v>910</v>
      </c>
      <c r="C594" s="1989"/>
      <c r="D594" s="1989"/>
      <c r="E594" s="1989"/>
      <c r="F594" s="1990"/>
      <c r="G594" s="1253"/>
      <c r="H594" s="1215"/>
      <c r="I594" s="1216"/>
      <c r="J594" s="1602"/>
    </row>
    <row r="595" spans="1:20" s="274" customFormat="1" ht="6.75" customHeight="1">
      <c r="A595" s="1603"/>
      <c r="B595" s="1240"/>
      <c r="C595" s="1255"/>
      <c r="D595" s="1256"/>
      <c r="E595" s="1250"/>
      <c r="F595" s="1250"/>
      <c r="G595" s="1250"/>
      <c r="H595" s="1257"/>
      <c r="I595" s="1258"/>
      <c r="J595" s="1604"/>
      <c r="K595" s="484"/>
      <c r="L595" s="484"/>
      <c r="M595" s="484"/>
      <c r="N595" s="484"/>
      <c r="O595" s="484"/>
      <c r="P595" s="484"/>
      <c r="Q595" s="484"/>
      <c r="R595" s="484"/>
      <c r="S595" s="484"/>
      <c r="T595" s="484"/>
    </row>
    <row r="596" spans="1:20" s="274" customFormat="1" ht="54.75" customHeight="1">
      <c r="A596" s="1590" t="s">
        <v>1654</v>
      </c>
      <c r="B596" s="1217">
        <v>87905</v>
      </c>
      <c r="C596" s="443" t="s">
        <v>851</v>
      </c>
      <c r="D596" s="462" t="s">
        <v>81</v>
      </c>
      <c r="E596" s="462" t="s">
        <v>1291</v>
      </c>
      <c r="F596" s="1217" t="s">
        <v>1334</v>
      </c>
      <c r="G596" s="1217">
        <f>TRUNC(((116.42+(0.19*2*(3.7+5.6-0.9))-(7.7+6.2)*2.85-(7.7/2*0.15*7.7/2*2)))*2,2)</f>
        <v>151.1</v>
      </c>
      <c r="H596" s="1082">
        <v>7.04</v>
      </c>
      <c r="I596" s="501">
        <f>TRUNC(H596*1.2824,2)</f>
        <v>9.02</v>
      </c>
      <c r="J596" s="1583">
        <f t="shared" ref="J596:J601" si="65">TRUNC(G596*I596,2)</f>
        <v>1362.92</v>
      </c>
      <c r="K596" s="484"/>
      <c r="L596" s="484" t="s">
        <v>1267</v>
      </c>
      <c r="M596" s="484"/>
      <c r="N596" s="484"/>
      <c r="O596" s="484"/>
      <c r="P596" s="484"/>
      <c r="Q596" s="484"/>
      <c r="R596" s="484"/>
      <c r="S596" s="484"/>
      <c r="T596" s="484"/>
    </row>
    <row r="597" spans="1:20" s="274" customFormat="1" ht="87.75" customHeight="1">
      <c r="A597" s="1590" t="s">
        <v>1655</v>
      </c>
      <c r="B597" s="462">
        <v>87894</v>
      </c>
      <c r="C597" s="443" t="s">
        <v>1292</v>
      </c>
      <c r="D597" s="1217" t="s">
        <v>81</v>
      </c>
      <c r="E597" s="1217" t="s">
        <v>1498</v>
      </c>
      <c r="F597" s="1217" t="s">
        <v>1293</v>
      </c>
      <c r="G597" s="1217">
        <f>TRUNC(((7.7+6.2)*2*2.85+14*2.55*2*(0.12+0.25)+(7.85+2.01+0.25+2.03+0.25+2.01+0.25+2.03)*(0.25+0.25+0.12)+2*8.2*(0.25+0.25+0.1)),2)</f>
        <v>125.82</v>
      </c>
      <c r="H597" s="560">
        <v>5.4</v>
      </c>
      <c r="I597" s="501">
        <f t="shared" ref="I597:I604" si="66">TRUNC(H597*1.2824,2)</f>
        <v>6.92</v>
      </c>
      <c r="J597" s="1583">
        <f t="shared" si="65"/>
        <v>870.67</v>
      </c>
      <c r="K597" s="484" t="s">
        <v>1333</v>
      </c>
      <c r="L597" s="484"/>
      <c r="M597" s="484"/>
      <c r="N597" s="484"/>
      <c r="O597" s="484"/>
      <c r="P597" s="484"/>
      <c r="Q597" s="484"/>
      <c r="R597" s="484"/>
      <c r="S597" s="484"/>
      <c r="T597" s="484"/>
    </row>
    <row r="598" spans="1:20" s="274" customFormat="1" ht="76.5">
      <c r="A598" s="1590" t="s">
        <v>1656</v>
      </c>
      <c r="B598" s="462">
        <v>89173</v>
      </c>
      <c r="C598" s="443" t="s">
        <v>1258</v>
      </c>
      <c r="D598" s="1217" t="s">
        <v>81</v>
      </c>
      <c r="E598" s="1217" t="s">
        <v>1878</v>
      </c>
      <c r="F598" s="1217" t="s">
        <v>1293</v>
      </c>
      <c r="G598" s="1217">
        <f>TRUNC(((7.7+6.2)*2*2.85+14*2.55*2*(0.12+0.25)+(7.85+2.01+0.25+2.03+0.25+2.01+0.25+2.03)*(0.25+0.25+0.12)+2*8.2*(0.25+0.25+0.1)),2)</f>
        <v>125.82</v>
      </c>
      <c r="H598" s="560">
        <v>29.82</v>
      </c>
      <c r="I598" s="1239">
        <f t="shared" si="66"/>
        <v>38.24</v>
      </c>
      <c r="J598" s="1583">
        <f t="shared" si="65"/>
        <v>4811.3500000000004</v>
      </c>
      <c r="K598" s="484"/>
      <c r="L598" s="484"/>
      <c r="M598" s="484"/>
      <c r="N598" s="484"/>
      <c r="O598" s="484"/>
      <c r="P598" s="484"/>
      <c r="Q598" s="484"/>
      <c r="R598" s="484"/>
      <c r="S598" s="484"/>
      <c r="T598" s="484"/>
    </row>
    <row r="599" spans="1:20" s="274" customFormat="1" ht="51">
      <c r="A599" s="1590" t="s">
        <v>1657</v>
      </c>
      <c r="B599" s="462">
        <v>87777</v>
      </c>
      <c r="C599" s="443" t="s">
        <v>1259</v>
      </c>
      <c r="D599" s="1217" t="s">
        <v>81</v>
      </c>
      <c r="E599" s="1217" t="s">
        <v>1879</v>
      </c>
      <c r="F599" s="1217" t="s">
        <v>1334</v>
      </c>
      <c r="G599" s="1217">
        <f>TRUNC(((116.42+(0.19*2*(3.7+5.6-0.9))-(7.7+6.2)*2.85-(7.7/2*0.15*7.7/2*2)))*2,2)</f>
        <v>151.1</v>
      </c>
      <c r="H599" s="560">
        <v>49.94</v>
      </c>
      <c r="I599" s="1239">
        <f t="shared" si="66"/>
        <v>64.040000000000006</v>
      </c>
      <c r="J599" s="1583">
        <f t="shared" si="65"/>
        <v>9676.44</v>
      </c>
      <c r="K599" s="484"/>
      <c r="L599" s="484"/>
      <c r="M599" s="484"/>
      <c r="N599" s="484"/>
      <c r="O599" s="484"/>
      <c r="P599" s="484"/>
      <c r="Q599" s="484"/>
      <c r="R599" s="484"/>
      <c r="S599" s="484"/>
      <c r="T599" s="484"/>
    </row>
    <row r="600" spans="1:20" ht="60" customHeight="1">
      <c r="A600" s="1590" t="s">
        <v>1658</v>
      </c>
      <c r="B600" s="462">
        <v>87273</v>
      </c>
      <c r="C600" s="1155" t="s">
        <v>1331</v>
      </c>
      <c r="D600" s="1197" t="s">
        <v>81</v>
      </c>
      <c r="E600" s="1217" t="s">
        <v>1337</v>
      </c>
      <c r="F600" s="1217" t="s">
        <v>1338</v>
      </c>
      <c r="G600" s="1217">
        <f>TRUNC((2*(3.55*2.85)+2*1.8*(1.1+1.11+1.2)+2*1.8*(1.98+1.95-0.9)+(2*5.9*2.85-3*0.5)+(2*1.5*1.8)+(2*5.9*2.85)),2)</f>
        <v>114.57</v>
      </c>
      <c r="H600" s="560">
        <v>59.53</v>
      </c>
      <c r="I600" s="501">
        <f t="shared" si="66"/>
        <v>76.34</v>
      </c>
      <c r="J600" s="1583">
        <f t="shared" si="65"/>
        <v>8746.27</v>
      </c>
      <c r="K600" s="154" t="s">
        <v>1285</v>
      </c>
    </row>
    <row r="601" spans="1:20" ht="51">
      <c r="A601" s="1590" t="s">
        <v>1659</v>
      </c>
      <c r="B601" s="1263">
        <v>87640</v>
      </c>
      <c r="C601" s="1155" t="s">
        <v>233</v>
      </c>
      <c r="D601" s="480" t="s">
        <v>81</v>
      </c>
      <c r="E601" s="1263" t="s">
        <v>455</v>
      </c>
      <c r="F601" s="1263" t="s">
        <v>1872</v>
      </c>
      <c r="G601" s="480">
        <f>TRUNC(2*(17.91+3.86+15.38)+(30.92),2)</f>
        <v>105.22</v>
      </c>
      <c r="H601" s="1260">
        <v>41.93</v>
      </c>
      <c r="I601" s="501">
        <f t="shared" si="66"/>
        <v>53.77</v>
      </c>
      <c r="J601" s="1583">
        <f t="shared" si="65"/>
        <v>5657.67</v>
      </c>
    </row>
    <row r="602" spans="1:20" ht="51">
      <c r="A602" s="1590" t="s">
        <v>1660</v>
      </c>
      <c r="B602" s="462">
        <v>87251</v>
      </c>
      <c r="C602" s="1155" t="s">
        <v>1278</v>
      </c>
      <c r="D602" s="1217" t="s">
        <v>20</v>
      </c>
      <c r="E602" s="1263" t="s">
        <v>1339</v>
      </c>
      <c r="F602" s="1217">
        <f>TRUNC(105.22+2*0.15*1,2)</f>
        <v>105.52</v>
      </c>
      <c r="G602" s="1217">
        <f>TRUNC(105.22+2*0.15*1,2)</f>
        <v>105.52</v>
      </c>
      <c r="H602" s="560">
        <v>46.11</v>
      </c>
      <c r="I602" s="501">
        <f t="shared" si="66"/>
        <v>59.13</v>
      </c>
      <c r="J602" s="1582">
        <f>TRUNC(I602*G602,2)</f>
        <v>6239.39</v>
      </c>
    </row>
    <row r="603" spans="1:20" ht="39" customHeight="1">
      <c r="A603" s="1590" t="s">
        <v>1661</v>
      </c>
      <c r="B603" s="1217">
        <v>88649</v>
      </c>
      <c r="C603" s="1155" t="s">
        <v>1699</v>
      </c>
      <c r="D603" s="462"/>
      <c r="E603" s="1263" t="s">
        <v>1709</v>
      </c>
      <c r="F603" s="1217">
        <f>TRUNC((2*(19.5+7.86+20.96)+37.93+12*2*(0.12+0.25)-2*1*2),2)</f>
        <v>139.44999999999999</v>
      </c>
      <c r="G603" s="1217">
        <f>TRUNC((2*(19.5+7.86+20.96)+37.93+12*2*(0.12+0.25)-2*1*2),2)</f>
        <v>139.44999999999999</v>
      </c>
      <c r="H603" s="560">
        <v>7.46</v>
      </c>
      <c r="I603" s="501">
        <f t="shared" si="66"/>
        <v>9.56</v>
      </c>
      <c r="J603" s="1582">
        <f>TRUNC(I603*G603,2)</f>
        <v>1333.14</v>
      </c>
    </row>
    <row r="604" spans="1:20" s="274" customFormat="1" ht="46.5" customHeight="1">
      <c r="A604" s="1590" t="s">
        <v>1698</v>
      </c>
      <c r="B604" s="1219" t="s">
        <v>1269</v>
      </c>
      <c r="C604" s="1265" t="s">
        <v>457</v>
      </c>
      <c r="D604" s="301" t="s">
        <v>88</v>
      </c>
      <c r="E604" s="1217" t="s">
        <v>1340</v>
      </c>
      <c r="F604" s="1217" t="s">
        <v>1341</v>
      </c>
      <c r="G604" s="1217">
        <f>TRUNC(179.52*0.04,2)</f>
        <v>7.18</v>
      </c>
      <c r="H604" s="1082">
        <f>'COMPOSIÇÕES DESSA PLANILHA'!H247</f>
        <v>168.04</v>
      </c>
      <c r="I604" s="501">
        <f t="shared" si="66"/>
        <v>215.49</v>
      </c>
      <c r="J604" s="1582">
        <f>TRUNC(I604*G604,2)</f>
        <v>1547.21</v>
      </c>
      <c r="K604" s="484"/>
      <c r="L604" s="484"/>
      <c r="M604" s="484"/>
      <c r="N604" s="484"/>
      <c r="O604" s="484"/>
      <c r="P604" s="484"/>
      <c r="Q604" s="484"/>
      <c r="R604" s="484"/>
      <c r="S604" s="484"/>
      <c r="T604" s="484"/>
    </row>
    <row r="605" spans="1:20" s="274" customFormat="1" ht="17.25" customHeight="1">
      <c r="A605" s="1581"/>
      <c r="B605" s="462"/>
      <c r="C605" s="443"/>
      <c r="D605" s="462"/>
      <c r="E605" s="462"/>
      <c r="F605" s="462"/>
      <c r="G605" s="2038" t="s">
        <v>2144</v>
      </c>
      <c r="H605" s="2039"/>
      <c r="I605" s="2040"/>
      <c r="J605" s="1606">
        <f>SUM(J596:J604)</f>
        <v>40245.06</v>
      </c>
      <c r="K605" s="484" t="s">
        <v>1747</v>
      </c>
      <c r="L605" s="484"/>
      <c r="M605" s="484"/>
      <c r="N605" s="484"/>
      <c r="O605" s="484"/>
      <c r="P605" s="484"/>
      <c r="Q605" s="484"/>
      <c r="R605" s="484"/>
      <c r="S605" s="484"/>
      <c r="T605" s="484"/>
    </row>
    <row r="606" spans="1:20" s="274" customFormat="1" ht="6.75" customHeight="1">
      <c r="A606" s="1607"/>
      <c r="B606" s="1240"/>
      <c r="C606" s="1261"/>
      <c r="D606" s="1262"/>
      <c r="E606" s="1250"/>
      <c r="F606" s="1250"/>
      <c r="G606" s="1250"/>
      <c r="H606" s="1264"/>
      <c r="I606" s="1252"/>
      <c r="J606" s="1609"/>
      <c r="K606" s="484"/>
      <c r="L606" s="484"/>
      <c r="M606" s="484"/>
      <c r="N606" s="484"/>
      <c r="O606" s="484"/>
      <c r="P606" s="484"/>
      <c r="Q606" s="484"/>
      <c r="R606" s="484"/>
      <c r="S606" s="484"/>
      <c r="T606" s="484"/>
    </row>
    <row r="607" spans="1:20" ht="21.75" customHeight="1">
      <c r="A607" s="1601" t="s">
        <v>1662</v>
      </c>
      <c r="B607" s="1997" t="s">
        <v>479</v>
      </c>
      <c r="C607" s="1998"/>
      <c r="D607" s="1998"/>
      <c r="E607" s="1998"/>
      <c r="F607" s="1999"/>
      <c r="G607" s="1253"/>
      <c r="H607" s="1215"/>
      <c r="I607" s="1216"/>
      <c r="J607" s="1602"/>
    </row>
    <row r="608" spans="1:20" s="274" customFormat="1" ht="6.75" customHeight="1">
      <c r="A608" s="1603"/>
      <c r="B608" s="1240"/>
      <c r="C608" s="1255"/>
      <c r="D608" s="1256"/>
      <c r="E608" s="1250"/>
      <c r="F608" s="1250"/>
      <c r="G608" s="1250"/>
      <c r="H608" s="1257"/>
      <c r="I608" s="1258"/>
      <c r="J608" s="1604"/>
      <c r="K608" s="484"/>
      <c r="L608" s="484"/>
      <c r="M608" s="484"/>
      <c r="N608" s="484"/>
      <c r="O608" s="484"/>
      <c r="P608" s="484"/>
      <c r="Q608" s="484"/>
      <c r="R608" s="484"/>
      <c r="S608" s="484"/>
      <c r="T608" s="484"/>
    </row>
    <row r="609" spans="1:20" ht="38.25" customHeight="1">
      <c r="A609" s="1614" t="s">
        <v>1663</v>
      </c>
      <c r="B609" s="480">
        <v>91341</v>
      </c>
      <c r="C609" s="1155" t="s">
        <v>1409</v>
      </c>
      <c r="D609" s="480" t="s">
        <v>81</v>
      </c>
      <c r="E609" s="1263" t="s">
        <v>1415</v>
      </c>
      <c r="F609" s="1263" t="s">
        <v>1416</v>
      </c>
      <c r="G609" s="480">
        <f>TRUNC(2*1*1.8+2*1*2.1+6*0.7*1.65,2)</f>
        <v>14.73</v>
      </c>
      <c r="H609" s="1260">
        <v>712.25</v>
      </c>
      <c r="I609" s="501">
        <f t="shared" ref="I609:I619" si="67">TRUNC(H609*1.2824,2)</f>
        <v>913.38</v>
      </c>
      <c r="J609" s="1583">
        <f t="shared" ref="J609:J619" si="68">TRUNC(G609*I609,2)</f>
        <v>13454.08</v>
      </c>
    </row>
    <row r="610" spans="1:20" ht="38.25">
      <c r="A610" s="1614" t="s">
        <v>1664</v>
      </c>
      <c r="B610" s="1217" t="s">
        <v>1714</v>
      </c>
      <c r="C610" s="630" t="s">
        <v>1881</v>
      </c>
      <c r="D610" s="480" t="s">
        <v>8</v>
      </c>
      <c r="E610" s="1263" t="s">
        <v>1883</v>
      </c>
      <c r="F610" s="1263">
        <v>4</v>
      </c>
      <c r="G610" s="480">
        <v>4</v>
      </c>
      <c r="H610" s="560">
        <f>'COMPOSIÇÕES DESSA PLANILHA'!H479</f>
        <v>82.84</v>
      </c>
      <c r="I610" s="501">
        <f t="shared" si="67"/>
        <v>106.23</v>
      </c>
      <c r="J610" s="1583">
        <f t="shared" si="68"/>
        <v>424.92</v>
      </c>
    </row>
    <row r="611" spans="1:20" ht="51">
      <c r="A611" s="1614" t="s">
        <v>1665</v>
      </c>
      <c r="B611" s="1217" t="s">
        <v>1908</v>
      </c>
      <c r="C611" s="1155" t="s">
        <v>1909</v>
      </c>
      <c r="D611" s="480" t="s">
        <v>8</v>
      </c>
      <c r="E611" s="1263" t="s">
        <v>1911</v>
      </c>
      <c r="F611" s="1263">
        <v>4</v>
      </c>
      <c r="G611" s="480">
        <v>4</v>
      </c>
      <c r="H611" s="1260">
        <f>'COMPOSIÇÕES DESSA PLANILHA'!H525</f>
        <v>190.54</v>
      </c>
      <c r="I611" s="501">
        <f t="shared" si="67"/>
        <v>244.34</v>
      </c>
      <c r="J611" s="1583">
        <f t="shared" si="68"/>
        <v>977.36</v>
      </c>
    </row>
    <row r="612" spans="1:20" s="274" customFormat="1" ht="36.75" customHeight="1">
      <c r="A612" s="1614" t="s">
        <v>1666</v>
      </c>
      <c r="B612" s="1217">
        <v>94569</v>
      </c>
      <c r="C612" s="1155" t="s">
        <v>1419</v>
      </c>
      <c r="D612" s="1217" t="s">
        <v>81</v>
      </c>
      <c r="E612" s="462" t="s">
        <v>2833</v>
      </c>
      <c r="F612" s="1217" t="s">
        <v>1422</v>
      </c>
      <c r="G612" s="1217">
        <f>TRUNC(2*1*0.5+2*3*0.5,2)</f>
        <v>4</v>
      </c>
      <c r="H612" s="1082">
        <v>917.64</v>
      </c>
      <c r="I612" s="501">
        <f t="shared" si="67"/>
        <v>1176.78</v>
      </c>
      <c r="J612" s="1583">
        <f t="shared" si="68"/>
        <v>4707.12</v>
      </c>
      <c r="K612" s="484"/>
      <c r="L612" s="484"/>
      <c r="M612" s="484"/>
      <c r="N612" s="484"/>
      <c r="O612" s="484"/>
      <c r="P612" s="484"/>
      <c r="Q612" s="484"/>
      <c r="R612" s="484"/>
      <c r="S612" s="484"/>
      <c r="T612" s="484"/>
    </row>
    <row r="613" spans="1:20" ht="38.25">
      <c r="A613" s="1614" t="s">
        <v>1667</v>
      </c>
      <c r="B613" s="1263">
        <v>96116</v>
      </c>
      <c r="C613" s="1155" t="s">
        <v>190</v>
      </c>
      <c r="D613" s="480" t="s">
        <v>81</v>
      </c>
      <c r="E613" s="1263" t="s">
        <v>1800</v>
      </c>
      <c r="F613" s="480" t="s">
        <v>1875</v>
      </c>
      <c r="G613" s="480">
        <f>TRUNC((2*(17.91+3.86+15.38)+30.92)+4*0.85*4,2)</f>
        <v>118.82</v>
      </c>
      <c r="H613" s="1260">
        <v>76.430000000000007</v>
      </c>
      <c r="I613" s="501">
        <f t="shared" si="67"/>
        <v>98.01</v>
      </c>
      <c r="J613" s="1583">
        <f t="shared" si="68"/>
        <v>11645.54</v>
      </c>
    </row>
    <row r="614" spans="1:20" ht="25.5">
      <c r="A614" s="1614" t="s">
        <v>1668</v>
      </c>
      <c r="B614" s="1263">
        <v>96121</v>
      </c>
      <c r="C614" s="789" t="s">
        <v>155</v>
      </c>
      <c r="D614" s="480" t="s">
        <v>77</v>
      </c>
      <c r="E614" s="1263" t="s">
        <v>1873</v>
      </c>
      <c r="F614" s="480">
        <f>TRUNC((2*(19.5+7.86+20.96)+37.93+4*(4+0.85*2)),2)</f>
        <v>157.37</v>
      </c>
      <c r="G614" s="480">
        <f>TRUNC((2*(19.5+7.86+20.96)+37.93+4*(4+0.85*2)),2)</f>
        <v>157.37</v>
      </c>
      <c r="H614" s="1260">
        <v>11.63</v>
      </c>
      <c r="I614" s="501">
        <f t="shared" si="67"/>
        <v>14.91</v>
      </c>
      <c r="J614" s="1583">
        <f t="shared" si="68"/>
        <v>2346.38</v>
      </c>
    </row>
    <row r="615" spans="1:20" ht="54" customHeight="1">
      <c r="A615" s="1614" t="s">
        <v>2246</v>
      </c>
      <c r="B615" s="480" t="s">
        <v>1794</v>
      </c>
      <c r="C615" s="789" t="s">
        <v>1795</v>
      </c>
      <c r="D615" s="480" t="s">
        <v>77</v>
      </c>
      <c r="E615" s="1263" t="s">
        <v>1880</v>
      </c>
      <c r="F615" s="480">
        <f>TRUNC(((2*(7.85+2*2)+4*(4+2*0.85)+(7.85+4*2.01)*0.85)),2)</f>
        <v>60</v>
      </c>
      <c r="G615" s="480">
        <f>TRUNC(((2*(7.85+2*2)+4*(4+2*0.85)+(7.85+4*2.01)*0.85)),2)</f>
        <v>60</v>
      </c>
      <c r="H615" s="1260">
        <f>'COMPOSIÇÕES DESSA PLANILHA'!H497</f>
        <v>35.81</v>
      </c>
      <c r="I615" s="501">
        <f t="shared" si="67"/>
        <v>45.92</v>
      </c>
      <c r="J615" s="1583">
        <f t="shared" si="68"/>
        <v>2755.2</v>
      </c>
      <c r="K615" s="276"/>
    </row>
    <row r="616" spans="1:20" s="1146" customFormat="1" ht="51">
      <c r="A616" s="1614" t="s">
        <v>2247</v>
      </c>
      <c r="B616" s="558">
        <v>3122</v>
      </c>
      <c r="C616" s="630" t="s">
        <v>3023</v>
      </c>
      <c r="D616" s="1263" t="s">
        <v>8</v>
      </c>
      <c r="E616" s="1217" t="s">
        <v>3024</v>
      </c>
      <c r="F616" s="1263">
        <v>6</v>
      </c>
      <c r="G616" s="1057">
        <v>6</v>
      </c>
      <c r="H616" s="1282">
        <v>5.79</v>
      </c>
      <c r="I616" s="1136">
        <f t="shared" si="67"/>
        <v>7.42</v>
      </c>
      <c r="J616" s="1615">
        <f t="shared" si="68"/>
        <v>44.52</v>
      </c>
      <c r="K616" s="485"/>
      <c r="L616" s="485"/>
      <c r="M616" s="485"/>
      <c r="N616" s="485"/>
      <c r="O616" s="485"/>
      <c r="P616" s="485"/>
      <c r="Q616" s="485"/>
      <c r="R616" s="485"/>
      <c r="S616" s="485"/>
      <c r="T616" s="485"/>
    </row>
    <row r="617" spans="1:20" s="1146" customFormat="1" ht="43.5" customHeight="1">
      <c r="A617" s="1614" t="s">
        <v>3127</v>
      </c>
      <c r="B617" s="558">
        <v>90830</v>
      </c>
      <c r="C617" s="1265" t="s">
        <v>3077</v>
      </c>
      <c r="D617" s="1263" t="s">
        <v>8</v>
      </c>
      <c r="E617" s="1217" t="s">
        <v>3078</v>
      </c>
      <c r="F617" s="1263">
        <v>2</v>
      </c>
      <c r="G617" s="1057">
        <v>2</v>
      </c>
      <c r="H617" s="1260">
        <v>165.45</v>
      </c>
      <c r="I617" s="1135">
        <f t="shared" si="67"/>
        <v>212.17</v>
      </c>
      <c r="J617" s="1615">
        <f t="shared" si="68"/>
        <v>424.34</v>
      </c>
      <c r="K617" s="485"/>
      <c r="L617" s="485"/>
      <c r="M617" s="485"/>
      <c r="N617" s="485"/>
      <c r="O617" s="485"/>
      <c r="P617" s="485"/>
      <c r="Q617" s="485"/>
      <c r="R617" s="485"/>
      <c r="S617" s="485"/>
      <c r="T617" s="485"/>
    </row>
    <row r="618" spans="1:20" s="1146" customFormat="1" ht="43.5" customHeight="1">
      <c r="A618" s="1614" t="s">
        <v>3128</v>
      </c>
      <c r="B618" s="1266">
        <v>90831</v>
      </c>
      <c r="C618" s="1265" t="s">
        <v>3079</v>
      </c>
      <c r="D618" s="1263" t="s">
        <v>8</v>
      </c>
      <c r="E618" s="1217" t="s">
        <v>3078</v>
      </c>
      <c r="F618" s="1263">
        <v>2</v>
      </c>
      <c r="G618" s="1057">
        <v>2</v>
      </c>
      <c r="H618" s="1260">
        <v>146.13999999999999</v>
      </c>
      <c r="I618" s="1135">
        <f t="shared" si="67"/>
        <v>187.4</v>
      </c>
      <c r="J618" s="1615">
        <f t="shared" si="68"/>
        <v>374.8</v>
      </c>
      <c r="K618" s="485"/>
      <c r="L618" s="485"/>
      <c r="M618" s="485"/>
      <c r="N618" s="485"/>
      <c r="O618" s="485"/>
      <c r="P618" s="485"/>
      <c r="Q618" s="485"/>
      <c r="R618" s="485"/>
      <c r="S618" s="485"/>
      <c r="T618" s="485"/>
    </row>
    <row r="619" spans="1:20" ht="38.25">
      <c r="A619" s="1614" t="s">
        <v>3129</v>
      </c>
      <c r="B619" s="480">
        <v>101965</v>
      </c>
      <c r="C619" s="1155" t="s">
        <v>1717</v>
      </c>
      <c r="D619" s="480" t="s">
        <v>77</v>
      </c>
      <c r="E619" s="1263" t="s">
        <v>1804</v>
      </c>
      <c r="F619" s="480" t="s">
        <v>1874</v>
      </c>
      <c r="G619" s="480">
        <f>2*1+2*3</f>
        <v>8</v>
      </c>
      <c r="H619" s="1260">
        <v>123.61</v>
      </c>
      <c r="I619" s="501">
        <f t="shared" si="67"/>
        <v>158.51</v>
      </c>
      <c r="J619" s="1583">
        <f t="shared" si="68"/>
        <v>1268.08</v>
      </c>
      <c r="K619" s="276"/>
    </row>
    <row r="620" spans="1:20" s="274" customFormat="1" ht="17.25" customHeight="1">
      <c r="A620" s="1581"/>
      <c r="B620" s="1217"/>
      <c r="C620" s="443"/>
      <c r="D620" s="1217"/>
      <c r="E620" s="462"/>
      <c r="F620" s="1217"/>
      <c r="G620" s="2038" t="s">
        <v>2144</v>
      </c>
      <c r="H620" s="2039"/>
      <c r="I620" s="2040"/>
      <c r="J620" s="1606">
        <f>SUM(J609:J619)</f>
        <v>38422.339999999997</v>
      </c>
      <c r="K620" s="484" t="s">
        <v>1876</v>
      </c>
      <c r="L620" s="484"/>
      <c r="M620" s="484"/>
      <c r="N620" s="484"/>
      <c r="O620" s="484"/>
      <c r="P620" s="484"/>
      <c r="Q620" s="484"/>
      <c r="R620" s="484"/>
      <c r="S620" s="484"/>
      <c r="T620" s="484"/>
    </row>
    <row r="621" spans="1:20" s="274" customFormat="1" ht="6.75" customHeight="1">
      <c r="A621" s="1577"/>
      <c r="B621" s="1240"/>
      <c r="C621" s="1261"/>
      <c r="D621" s="1262"/>
      <c r="E621" s="1250"/>
      <c r="F621" s="1250"/>
      <c r="G621" s="1250"/>
      <c r="H621" s="1264"/>
      <c r="I621" s="1252"/>
      <c r="J621" s="1609"/>
      <c r="K621" s="484"/>
      <c r="L621" s="484"/>
      <c r="M621" s="484"/>
      <c r="N621" s="484"/>
      <c r="O621" s="484"/>
      <c r="P621" s="484"/>
      <c r="Q621" s="484"/>
      <c r="R621" s="484"/>
      <c r="S621" s="484"/>
      <c r="T621" s="484"/>
    </row>
    <row r="622" spans="1:20" ht="21.75" customHeight="1">
      <c r="A622" s="1601" t="s">
        <v>1662</v>
      </c>
      <c r="B622" s="1988" t="s">
        <v>602</v>
      </c>
      <c r="C622" s="1989"/>
      <c r="D622" s="1989"/>
      <c r="E622" s="1989"/>
      <c r="F622" s="1990"/>
      <c r="G622" s="1253"/>
      <c r="H622" s="1215"/>
      <c r="I622" s="1216"/>
      <c r="J622" s="1602"/>
    </row>
    <row r="623" spans="1:20" s="274" customFormat="1" ht="6.75" customHeight="1">
      <c r="A623" s="1577"/>
      <c r="B623" s="1240"/>
      <c r="C623" s="1255"/>
      <c r="D623" s="1256"/>
      <c r="E623" s="1250"/>
      <c r="F623" s="1250"/>
      <c r="G623" s="1250"/>
      <c r="H623" s="1257"/>
      <c r="I623" s="1258"/>
      <c r="J623" s="1604"/>
      <c r="K623" s="484"/>
      <c r="L623" s="484"/>
      <c r="M623" s="484"/>
      <c r="N623" s="484"/>
      <c r="O623" s="484"/>
      <c r="P623" s="484"/>
      <c r="Q623" s="484"/>
      <c r="R623" s="484"/>
      <c r="S623" s="484"/>
      <c r="T623" s="484"/>
    </row>
    <row r="624" spans="1:20" s="318" customFormat="1" ht="32.25" customHeight="1">
      <c r="A624" s="1590" t="s">
        <v>1635</v>
      </c>
      <c r="B624" s="462">
        <v>88485</v>
      </c>
      <c r="C624" s="1155" t="s">
        <v>166</v>
      </c>
      <c r="D624" s="1217" t="s">
        <v>20</v>
      </c>
      <c r="E624" s="462" t="s">
        <v>1884</v>
      </c>
      <c r="F624" s="1217" t="s">
        <v>1451</v>
      </c>
      <c r="G624" s="1217">
        <f>151.1+125.82-114.57</f>
        <v>162.35</v>
      </c>
      <c r="H624" s="560">
        <v>1.75</v>
      </c>
      <c r="I624" s="501">
        <f>TRUNC(H624*1.2824,2)</f>
        <v>2.2400000000000002</v>
      </c>
      <c r="J624" s="1582">
        <f>TRUNC(G624*I624,2)</f>
        <v>363.66</v>
      </c>
      <c r="K624" s="190"/>
    </row>
    <row r="625" spans="1:20" s="318" customFormat="1" ht="30" customHeight="1">
      <c r="A625" s="1590" t="s">
        <v>1636</v>
      </c>
      <c r="B625" s="1217">
        <v>88489</v>
      </c>
      <c r="C625" s="789" t="s">
        <v>196</v>
      </c>
      <c r="D625" s="1217" t="s">
        <v>20</v>
      </c>
      <c r="E625" s="462" t="s">
        <v>1442</v>
      </c>
      <c r="F625" s="1217" t="s">
        <v>1451</v>
      </c>
      <c r="G625" s="1217">
        <f>151.1+125.82-114.57</f>
        <v>162.35</v>
      </c>
      <c r="H625" s="560">
        <v>12.41</v>
      </c>
      <c r="I625" s="501">
        <f>TRUNC(H625*1.2824,2)</f>
        <v>15.91</v>
      </c>
      <c r="J625" s="1582">
        <f>TRUNC(G625*I625,2)</f>
        <v>2582.98</v>
      </c>
      <c r="K625" s="190"/>
    </row>
    <row r="626" spans="1:20" s="274" customFormat="1" ht="17.25" customHeight="1">
      <c r="A626" s="1581"/>
      <c r="B626" s="1217"/>
      <c r="C626" s="443"/>
      <c r="D626" s="1217"/>
      <c r="E626" s="462"/>
      <c r="F626" s="1217"/>
      <c r="G626" s="2038" t="s">
        <v>2144</v>
      </c>
      <c r="H626" s="2039"/>
      <c r="I626" s="2040"/>
      <c r="J626" s="1582">
        <f>SUM(J624:J625)</f>
        <v>2946.64</v>
      </c>
      <c r="K626" s="484" t="s">
        <v>1747</v>
      </c>
      <c r="L626" s="484"/>
      <c r="M626" s="484"/>
      <c r="N626" s="484"/>
      <c r="O626" s="484"/>
      <c r="P626" s="484"/>
      <c r="Q626" s="484"/>
      <c r="R626" s="484"/>
      <c r="S626" s="484"/>
      <c r="T626" s="484"/>
    </row>
    <row r="627" spans="1:20" s="274" customFormat="1" ht="6.75" customHeight="1">
      <c r="A627" s="1577"/>
      <c r="B627" s="1240"/>
      <c r="C627" s="1261"/>
      <c r="D627" s="1262"/>
      <c r="E627" s="1250"/>
      <c r="F627" s="1250"/>
      <c r="G627" s="1250"/>
      <c r="H627" s="1264"/>
      <c r="I627" s="1252"/>
      <c r="J627" s="1609"/>
      <c r="K627" s="484"/>
      <c r="L627" s="484"/>
      <c r="M627" s="484"/>
      <c r="N627" s="484"/>
      <c r="O627" s="484"/>
      <c r="P627" s="484"/>
      <c r="Q627" s="484"/>
      <c r="R627" s="484"/>
      <c r="S627" s="484"/>
      <c r="T627" s="484"/>
    </row>
    <row r="628" spans="1:20" ht="21.75" customHeight="1">
      <c r="A628" s="1601" t="s">
        <v>1669</v>
      </c>
      <c r="B628" s="1988" t="s">
        <v>1677</v>
      </c>
      <c r="C628" s="1989"/>
      <c r="D628" s="1989"/>
      <c r="E628" s="1989"/>
      <c r="F628" s="1990"/>
      <c r="G628" s="1253"/>
      <c r="H628" s="1215"/>
      <c r="I628" s="1216"/>
      <c r="J628" s="1602"/>
    </row>
    <row r="629" spans="1:20" s="274" customFormat="1" ht="6.75" customHeight="1">
      <c r="A629" s="1577"/>
      <c r="B629" s="1240"/>
      <c r="C629" s="1255"/>
      <c r="D629" s="1256"/>
      <c r="E629" s="1250"/>
      <c r="F629" s="1250"/>
      <c r="G629" s="1250"/>
      <c r="H629" s="1257"/>
      <c r="I629" s="1258"/>
      <c r="J629" s="1604"/>
      <c r="K629" s="484"/>
      <c r="L629" s="484"/>
      <c r="M629" s="484"/>
      <c r="N629" s="484"/>
      <c r="O629" s="484"/>
      <c r="P629" s="484"/>
      <c r="Q629" s="484"/>
      <c r="R629" s="484"/>
      <c r="S629" s="484"/>
      <c r="T629" s="484"/>
    </row>
    <row r="630" spans="1:20" s="489" customFormat="1" ht="52.5" customHeight="1">
      <c r="A630" s="1614" t="s">
        <v>1690</v>
      </c>
      <c r="B630" s="1285" t="s">
        <v>1691</v>
      </c>
      <c r="C630" s="789" t="s">
        <v>1688</v>
      </c>
      <c r="D630" s="1263" t="s">
        <v>81</v>
      </c>
      <c r="E630" s="1217" t="s">
        <v>1692</v>
      </c>
      <c r="F630" s="1132" t="s">
        <v>1885</v>
      </c>
      <c r="G630" s="1132">
        <f>TRUNC((2*(3.12+4.16+6.05+3.2+2.75+0.75+0.75+0.5+0.25)*0.25+(0.25*0.25)+0.75*0.5*4+0.75*0.75),2)</f>
        <v>12.89</v>
      </c>
      <c r="H630" s="1312">
        <v>102.06</v>
      </c>
      <c r="I630" s="501">
        <f>TRUNC(H630*1.2824,2)</f>
        <v>130.88</v>
      </c>
      <c r="J630" s="1583">
        <f>TRUNC(G630*I630,2)</f>
        <v>1687.04</v>
      </c>
      <c r="K630" s="154"/>
      <c r="L630" s="488"/>
      <c r="M630" s="488"/>
      <c r="N630" s="488"/>
      <c r="O630" s="488"/>
      <c r="P630" s="488"/>
      <c r="Q630" s="488"/>
      <c r="R630" s="488"/>
      <c r="S630" s="488"/>
      <c r="T630" s="488"/>
    </row>
    <row r="631" spans="1:20" s="318" customFormat="1">
      <c r="A631" s="1590"/>
      <c r="B631" s="462"/>
      <c r="C631" s="1290"/>
      <c r="D631" s="1140"/>
      <c r="E631" s="1140"/>
      <c r="F631" s="1140"/>
      <c r="G631" s="2038" t="s">
        <v>2144</v>
      </c>
      <c r="H631" s="2039"/>
      <c r="I631" s="2040"/>
      <c r="J631" s="1606">
        <f>SUM(J630:J630)</f>
        <v>1687.04</v>
      </c>
      <c r="K631" s="487" t="s">
        <v>105</v>
      </c>
      <c r="L631" s="250"/>
      <c r="M631" s="250"/>
      <c r="N631" s="250"/>
      <c r="O631" s="250"/>
      <c r="P631" s="250"/>
      <c r="Q631" s="250"/>
      <c r="R631" s="250"/>
      <c r="S631" s="250"/>
      <c r="T631" s="250"/>
    </row>
    <row r="632" spans="1:20" s="274" customFormat="1" ht="6.75" customHeight="1">
      <c r="A632" s="1607"/>
      <c r="B632" s="1240"/>
      <c r="C632" s="1261"/>
      <c r="D632" s="1262"/>
      <c r="E632" s="1250"/>
      <c r="F632" s="1250"/>
      <c r="G632" s="1250"/>
      <c r="H632" s="1264"/>
      <c r="I632" s="1252"/>
      <c r="J632" s="1609"/>
      <c r="K632" s="484"/>
      <c r="L632" s="484"/>
      <c r="M632" s="484"/>
      <c r="N632" s="484"/>
      <c r="O632" s="484"/>
      <c r="P632" s="484"/>
      <c r="Q632" s="484"/>
      <c r="R632" s="484"/>
      <c r="S632" s="484"/>
      <c r="T632" s="484"/>
    </row>
    <row r="633" spans="1:20" ht="21.75" customHeight="1">
      <c r="A633" s="1601" t="s">
        <v>1693</v>
      </c>
      <c r="B633" s="1988" t="s">
        <v>2162</v>
      </c>
      <c r="C633" s="1989"/>
      <c r="D633" s="1989"/>
      <c r="E633" s="1989"/>
      <c r="F633" s="1990"/>
      <c r="G633" s="1253"/>
      <c r="H633" s="1215"/>
      <c r="I633" s="1216"/>
      <c r="J633" s="1602"/>
    </row>
    <row r="634" spans="1:20" s="274" customFormat="1" ht="6.75" customHeight="1">
      <c r="A634" s="1603"/>
      <c r="B634" s="1240"/>
      <c r="C634" s="1255"/>
      <c r="D634" s="1256"/>
      <c r="E634" s="1250"/>
      <c r="F634" s="1250"/>
      <c r="G634" s="1250"/>
      <c r="H634" s="1257"/>
      <c r="I634" s="1258"/>
      <c r="J634" s="1604"/>
      <c r="K634" s="484"/>
      <c r="L634" s="484"/>
      <c r="M634" s="484"/>
      <c r="N634" s="484"/>
      <c r="O634" s="484"/>
      <c r="P634" s="484"/>
      <c r="Q634" s="484"/>
      <c r="R634" s="484"/>
      <c r="S634" s="484"/>
      <c r="T634" s="484"/>
    </row>
    <row r="635" spans="1:20" s="190" customFormat="1" ht="39" customHeight="1">
      <c r="A635" s="1590" t="s">
        <v>2022</v>
      </c>
      <c r="B635" s="1217">
        <v>86895</v>
      </c>
      <c r="C635" s="1155" t="s">
        <v>1920</v>
      </c>
      <c r="D635" s="1217" t="s">
        <v>8</v>
      </c>
      <c r="E635" s="1217" t="s">
        <v>2248</v>
      </c>
      <c r="F635" s="558"/>
      <c r="G635" s="558">
        <v>2</v>
      </c>
      <c r="H635" s="560">
        <v>355.45</v>
      </c>
      <c r="I635" s="501">
        <f t="shared" ref="I635:I640" si="69">TRUNC(H635*1.2824,2)</f>
        <v>455.82</v>
      </c>
      <c r="J635" s="1583">
        <f t="shared" ref="J635:J640" si="70">TRUNC(G635*I635,2)</f>
        <v>911.64</v>
      </c>
      <c r="K635" s="487"/>
      <c r="L635" s="487"/>
      <c r="M635" s="487"/>
      <c r="N635" s="487"/>
      <c r="O635" s="487"/>
      <c r="P635" s="487"/>
      <c r="Q635" s="487"/>
      <c r="R635" s="487"/>
      <c r="S635" s="487"/>
      <c r="T635" s="487"/>
    </row>
    <row r="636" spans="1:20" s="190" customFormat="1" ht="39" customHeight="1">
      <c r="A636" s="1590" t="s">
        <v>2023</v>
      </c>
      <c r="B636" s="1217">
        <v>86901</v>
      </c>
      <c r="C636" s="1155" t="s">
        <v>1921</v>
      </c>
      <c r="D636" s="1217" t="s">
        <v>8</v>
      </c>
      <c r="E636" s="1217" t="s">
        <v>2248</v>
      </c>
      <c r="F636" s="558"/>
      <c r="G636" s="558">
        <v>2</v>
      </c>
      <c r="H636" s="560">
        <v>131.08000000000001</v>
      </c>
      <c r="I636" s="501">
        <f t="shared" si="69"/>
        <v>168.09</v>
      </c>
      <c r="J636" s="1583">
        <f t="shared" si="70"/>
        <v>336.18</v>
      </c>
      <c r="K636" s="487"/>
      <c r="L636" s="487"/>
      <c r="M636" s="487"/>
      <c r="N636" s="487"/>
      <c r="O636" s="487"/>
      <c r="P636" s="487"/>
      <c r="Q636" s="487"/>
      <c r="R636" s="487"/>
      <c r="S636" s="487"/>
      <c r="T636" s="487"/>
    </row>
    <row r="637" spans="1:20" s="190" customFormat="1" ht="38.25">
      <c r="A637" s="1590" t="s">
        <v>2024</v>
      </c>
      <c r="B637" s="1217">
        <v>86906</v>
      </c>
      <c r="C637" s="1155" t="s">
        <v>360</v>
      </c>
      <c r="D637" s="1217" t="s">
        <v>8</v>
      </c>
      <c r="E637" s="1217" t="s">
        <v>2248</v>
      </c>
      <c r="F637" s="754"/>
      <c r="G637" s="558">
        <v>2</v>
      </c>
      <c r="H637" s="560">
        <v>65.08</v>
      </c>
      <c r="I637" s="501">
        <f t="shared" si="69"/>
        <v>83.45</v>
      </c>
      <c r="J637" s="1583">
        <f t="shared" si="70"/>
        <v>166.9</v>
      </c>
      <c r="K637" s="487"/>
      <c r="L637" s="487"/>
      <c r="M637" s="487"/>
      <c r="N637" s="487"/>
      <c r="O637" s="487"/>
      <c r="P637" s="487"/>
      <c r="Q637" s="487"/>
      <c r="R637" s="487"/>
      <c r="S637" s="487"/>
      <c r="T637" s="487"/>
    </row>
    <row r="638" spans="1:20" s="190" customFormat="1" ht="27" customHeight="1">
      <c r="A638" s="1625" t="s">
        <v>2021</v>
      </c>
      <c r="B638" s="1217" t="s">
        <v>1956</v>
      </c>
      <c r="C638" s="1155" t="s">
        <v>1959</v>
      </c>
      <c r="D638" s="1217" t="s">
        <v>8</v>
      </c>
      <c r="E638" s="1217" t="s">
        <v>2248</v>
      </c>
      <c r="F638" s="558"/>
      <c r="G638" s="754">
        <v>2</v>
      </c>
      <c r="H638" s="560">
        <f>'COMPOSIÇÕES DESSA PLANILHA'!H555</f>
        <v>21.04</v>
      </c>
      <c r="I638" s="501">
        <f t="shared" si="69"/>
        <v>26.98</v>
      </c>
      <c r="J638" s="1583">
        <f t="shared" si="70"/>
        <v>53.96</v>
      </c>
      <c r="K638" s="487"/>
      <c r="L638" s="487"/>
      <c r="M638" s="487"/>
      <c r="N638" s="487"/>
      <c r="O638" s="487"/>
      <c r="P638" s="487"/>
      <c r="Q638" s="487"/>
      <c r="R638" s="487"/>
      <c r="S638" s="487"/>
      <c r="T638" s="487"/>
    </row>
    <row r="639" spans="1:20" s="190" customFormat="1" ht="23.25" customHeight="1">
      <c r="A639" s="1590" t="s">
        <v>2025</v>
      </c>
      <c r="B639" s="1217">
        <v>86884</v>
      </c>
      <c r="C639" s="1155" t="s">
        <v>1936</v>
      </c>
      <c r="D639" s="1217" t="s">
        <v>8</v>
      </c>
      <c r="E639" s="1217" t="s">
        <v>2915</v>
      </c>
      <c r="F639" s="558"/>
      <c r="G639" s="558">
        <v>6</v>
      </c>
      <c r="H639" s="560">
        <v>8.84</v>
      </c>
      <c r="I639" s="501">
        <f t="shared" si="69"/>
        <v>11.33</v>
      </c>
      <c r="J639" s="1583">
        <f t="shared" si="70"/>
        <v>67.98</v>
      </c>
      <c r="K639" s="487"/>
      <c r="L639" s="487"/>
      <c r="M639" s="487"/>
      <c r="N639" s="487"/>
      <c r="O639" s="487"/>
      <c r="P639" s="487"/>
      <c r="Q639" s="487"/>
      <c r="R639" s="487"/>
      <c r="S639" s="487"/>
      <c r="T639" s="487"/>
    </row>
    <row r="640" spans="1:20" s="190" customFormat="1" ht="38.25">
      <c r="A640" s="1590" t="s">
        <v>2026</v>
      </c>
      <c r="B640" s="1217">
        <v>86879</v>
      </c>
      <c r="C640" s="1155" t="s">
        <v>1935</v>
      </c>
      <c r="D640" s="1217" t="s">
        <v>8</v>
      </c>
      <c r="E640" s="1217" t="s">
        <v>2248</v>
      </c>
      <c r="F640" s="558"/>
      <c r="G640" s="754">
        <v>2</v>
      </c>
      <c r="H640" s="560">
        <v>7.18</v>
      </c>
      <c r="I640" s="501">
        <f t="shared" si="69"/>
        <v>9.1999999999999993</v>
      </c>
      <c r="J640" s="1583">
        <f t="shared" si="70"/>
        <v>18.399999999999999</v>
      </c>
      <c r="K640" s="487"/>
      <c r="L640" s="487"/>
      <c r="M640" s="487"/>
      <c r="N640" s="487"/>
      <c r="O640" s="487"/>
      <c r="P640" s="487"/>
      <c r="Q640" s="487"/>
      <c r="R640" s="487"/>
      <c r="S640" s="487"/>
      <c r="T640" s="487"/>
    </row>
    <row r="641" spans="1:20" s="190" customFormat="1" ht="30">
      <c r="A641" s="1590" t="s">
        <v>2027</v>
      </c>
      <c r="B641" s="1217">
        <v>100860</v>
      </c>
      <c r="C641" s="1155" t="s">
        <v>1912</v>
      </c>
      <c r="D641" s="1217" t="s">
        <v>8</v>
      </c>
      <c r="E641" s="1217" t="s">
        <v>2248</v>
      </c>
      <c r="F641" s="754"/>
      <c r="G641" s="558">
        <v>2</v>
      </c>
      <c r="H641" s="560">
        <v>84.63</v>
      </c>
      <c r="I641" s="501">
        <f t="shared" ref="I641:I652" si="71">TRUNC(H641*1.2824,2)</f>
        <v>108.52</v>
      </c>
      <c r="J641" s="1583">
        <f t="shared" ref="J641:J652" si="72">TRUNC(G641*I641,2)</f>
        <v>217.04</v>
      </c>
      <c r="K641" s="487"/>
      <c r="L641" s="487"/>
      <c r="M641" s="487"/>
      <c r="N641" s="487"/>
      <c r="O641" s="487"/>
      <c r="P641" s="487"/>
      <c r="Q641" s="487"/>
      <c r="R641" s="487"/>
      <c r="S641" s="487"/>
      <c r="T641" s="487"/>
    </row>
    <row r="642" spans="1:20" s="190" customFormat="1" ht="38.25">
      <c r="A642" s="1590" t="s">
        <v>2028</v>
      </c>
      <c r="B642" s="1217">
        <v>89985</v>
      </c>
      <c r="C642" s="1155" t="s">
        <v>384</v>
      </c>
      <c r="D642" s="1217" t="s">
        <v>8</v>
      </c>
      <c r="E642" s="1217" t="s">
        <v>2248</v>
      </c>
      <c r="F642" s="754"/>
      <c r="G642" s="558">
        <v>2</v>
      </c>
      <c r="H642" s="560">
        <v>71.16</v>
      </c>
      <c r="I642" s="501">
        <f t="shared" si="71"/>
        <v>91.25</v>
      </c>
      <c r="J642" s="1583">
        <f t="shared" si="72"/>
        <v>182.5</v>
      </c>
      <c r="K642" s="487"/>
      <c r="L642" s="487"/>
      <c r="M642" s="487"/>
      <c r="N642" s="487"/>
      <c r="O642" s="487"/>
      <c r="P642" s="487"/>
      <c r="Q642" s="487"/>
      <c r="R642" s="487"/>
      <c r="S642" s="487"/>
      <c r="T642" s="487"/>
    </row>
    <row r="643" spans="1:20" s="190" customFormat="1" ht="48.75" customHeight="1">
      <c r="A643" s="1590" t="s">
        <v>2029</v>
      </c>
      <c r="B643" s="1217" t="s">
        <v>2005</v>
      </c>
      <c r="C643" s="789" t="s">
        <v>2269</v>
      </c>
      <c r="D643" s="1217" t="s">
        <v>8</v>
      </c>
      <c r="E643" s="1217" t="s">
        <v>323</v>
      </c>
      <c r="F643" s="754"/>
      <c r="G643" s="558">
        <v>2</v>
      </c>
      <c r="H643" s="560">
        <f>'COMPOSIÇÕES DESSA PLANILHA'!H627</f>
        <v>2692.55</v>
      </c>
      <c r="I643" s="501">
        <f t="shared" si="71"/>
        <v>3452.92</v>
      </c>
      <c r="J643" s="1583">
        <f t="shared" si="72"/>
        <v>6905.84</v>
      </c>
      <c r="K643" s="487"/>
      <c r="L643" s="487"/>
      <c r="M643" s="487"/>
      <c r="N643" s="487"/>
      <c r="O643" s="487"/>
      <c r="P643" s="487"/>
      <c r="Q643" s="487"/>
      <c r="R643" s="487"/>
      <c r="S643" s="487"/>
      <c r="T643" s="487"/>
    </row>
    <row r="644" spans="1:20" s="190" customFormat="1" ht="30">
      <c r="A644" s="1590" t="s">
        <v>2259</v>
      </c>
      <c r="B644" s="558">
        <v>94498</v>
      </c>
      <c r="C644" s="1155" t="s">
        <v>2258</v>
      </c>
      <c r="D644" s="1217" t="s">
        <v>8</v>
      </c>
      <c r="E644" s="1217" t="s">
        <v>323</v>
      </c>
      <c r="F644" s="558"/>
      <c r="G644" s="558">
        <v>2</v>
      </c>
      <c r="H644" s="560">
        <v>139.1</v>
      </c>
      <c r="I644" s="501">
        <f t="shared" si="71"/>
        <v>178.38</v>
      </c>
      <c r="J644" s="1583">
        <f t="shared" si="72"/>
        <v>356.76</v>
      </c>
      <c r="K644" s="487"/>
      <c r="L644" s="487"/>
      <c r="M644" s="487"/>
      <c r="N644" s="487"/>
      <c r="O644" s="487"/>
      <c r="P644" s="487"/>
      <c r="Q644" s="487"/>
      <c r="R644" s="487"/>
      <c r="S644" s="487"/>
      <c r="T644" s="487"/>
    </row>
    <row r="645" spans="1:20" s="190" customFormat="1" ht="76.5">
      <c r="A645" s="1590" t="s">
        <v>2030</v>
      </c>
      <c r="B645" s="1217" t="s">
        <v>1985</v>
      </c>
      <c r="C645" s="630" t="s">
        <v>2039</v>
      </c>
      <c r="D645" s="1217" t="s">
        <v>8</v>
      </c>
      <c r="E645" s="1217" t="s">
        <v>323</v>
      </c>
      <c r="F645" s="754"/>
      <c r="G645" s="558">
        <v>8</v>
      </c>
      <c r="H645" s="560">
        <f>'COMPOSIÇÕES DESSA PLANILHA'!H593</f>
        <v>130.74</v>
      </c>
      <c r="I645" s="501">
        <f t="shared" si="71"/>
        <v>167.66</v>
      </c>
      <c r="J645" s="1583">
        <f t="shared" si="72"/>
        <v>1341.28</v>
      </c>
      <c r="K645" s="487"/>
      <c r="L645" s="487"/>
      <c r="M645" s="487"/>
      <c r="N645" s="487"/>
      <c r="O645" s="487"/>
      <c r="P645" s="487"/>
      <c r="Q645" s="487"/>
      <c r="R645" s="487"/>
      <c r="S645" s="487"/>
      <c r="T645" s="487"/>
    </row>
    <row r="646" spans="1:20" ht="51">
      <c r="A646" s="1590" t="s">
        <v>2031</v>
      </c>
      <c r="B646" s="1217">
        <v>95470</v>
      </c>
      <c r="C646" s="789" t="s">
        <v>2040</v>
      </c>
      <c r="D646" s="1217" t="s">
        <v>8</v>
      </c>
      <c r="E646" s="1217" t="s">
        <v>323</v>
      </c>
      <c r="F646" s="558"/>
      <c r="G646" s="558">
        <v>6</v>
      </c>
      <c r="H646" s="560">
        <v>278.42</v>
      </c>
      <c r="I646" s="501">
        <f t="shared" si="71"/>
        <v>357.04</v>
      </c>
      <c r="J646" s="1583">
        <f t="shared" si="72"/>
        <v>2142.2399999999998</v>
      </c>
      <c r="K646" s="487"/>
      <c r="L646" s="487"/>
      <c r="M646" s="154"/>
      <c r="N646" s="154"/>
      <c r="O646" s="154"/>
      <c r="P646" s="154"/>
      <c r="Q646" s="154"/>
      <c r="R646" s="154"/>
      <c r="S646" s="154"/>
      <c r="T646" s="154"/>
    </row>
    <row r="647" spans="1:20" ht="63.75">
      <c r="A647" s="1590" t="s">
        <v>2032</v>
      </c>
      <c r="B647" s="1217">
        <v>95472</v>
      </c>
      <c r="C647" s="789" t="s">
        <v>1438</v>
      </c>
      <c r="D647" s="1217" t="s">
        <v>8</v>
      </c>
      <c r="E647" s="1217" t="s">
        <v>323</v>
      </c>
      <c r="F647" s="754"/>
      <c r="G647" s="558">
        <v>2</v>
      </c>
      <c r="H647" s="560">
        <v>699.12</v>
      </c>
      <c r="I647" s="501">
        <f t="shared" si="71"/>
        <v>896.55</v>
      </c>
      <c r="J647" s="1583">
        <f t="shared" si="72"/>
        <v>1793.1</v>
      </c>
      <c r="K647" s="487"/>
      <c r="L647" s="487"/>
      <c r="M647" s="154"/>
      <c r="N647" s="154"/>
      <c r="O647" s="154"/>
      <c r="P647" s="154"/>
      <c r="Q647" s="154"/>
      <c r="R647" s="154"/>
      <c r="S647" s="154"/>
      <c r="T647" s="154"/>
    </row>
    <row r="648" spans="1:20" s="318" customFormat="1" ht="25.5" customHeight="1">
      <c r="A648" s="1590" t="s">
        <v>2033</v>
      </c>
      <c r="B648" s="1263">
        <v>95544</v>
      </c>
      <c r="C648" s="1155" t="s">
        <v>157</v>
      </c>
      <c r="D648" s="480" t="s">
        <v>8</v>
      </c>
      <c r="E648" s="1263" t="s">
        <v>2020</v>
      </c>
      <c r="F648" s="1057"/>
      <c r="G648" s="1057">
        <v>4</v>
      </c>
      <c r="H648" s="1260">
        <v>40.46</v>
      </c>
      <c r="I648" s="501">
        <f t="shared" si="71"/>
        <v>51.88</v>
      </c>
      <c r="J648" s="1583">
        <f t="shared" si="72"/>
        <v>207.52</v>
      </c>
      <c r="K648" s="250"/>
      <c r="L648" s="250"/>
      <c r="M648" s="250"/>
      <c r="N648" s="250"/>
      <c r="O648" s="250"/>
      <c r="P648" s="250"/>
      <c r="Q648" s="250"/>
      <c r="R648" s="250"/>
      <c r="S648" s="250"/>
      <c r="T648" s="250"/>
    </row>
    <row r="649" spans="1:20" s="318" customFormat="1" ht="26.25" customHeight="1">
      <c r="A649" s="1590" t="s">
        <v>2034</v>
      </c>
      <c r="B649" s="1263">
        <v>100849</v>
      </c>
      <c r="C649" s="1155" t="s">
        <v>159</v>
      </c>
      <c r="D649" s="480" t="s">
        <v>8</v>
      </c>
      <c r="E649" s="1263" t="s">
        <v>156</v>
      </c>
      <c r="F649" s="1057"/>
      <c r="G649" s="1057">
        <v>8</v>
      </c>
      <c r="H649" s="1260">
        <v>47.93</v>
      </c>
      <c r="I649" s="501">
        <f t="shared" si="71"/>
        <v>61.46</v>
      </c>
      <c r="J649" s="1583">
        <f t="shared" si="72"/>
        <v>491.68</v>
      </c>
      <c r="K649" s="250"/>
      <c r="L649" s="250"/>
      <c r="M649" s="250"/>
      <c r="N649" s="250"/>
      <c r="O649" s="250"/>
      <c r="P649" s="250"/>
      <c r="Q649" s="250"/>
      <c r="R649" s="250"/>
      <c r="S649" s="250"/>
      <c r="T649" s="250"/>
    </row>
    <row r="650" spans="1:20" s="318" customFormat="1" ht="25.5">
      <c r="A650" s="1590" t="s">
        <v>2035</v>
      </c>
      <c r="B650" s="1237" t="s">
        <v>152</v>
      </c>
      <c r="C650" s="789" t="s">
        <v>135</v>
      </c>
      <c r="D650" s="480" t="s">
        <v>8</v>
      </c>
      <c r="E650" s="1263" t="s">
        <v>158</v>
      </c>
      <c r="F650" s="1057"/>
      <c r="G650" s="1057">
        <v>2</v>
      </c>
      <c r="H650" s="1260">
        <f>'COMPOSIÇÕES DESSA PLANILHA'!H127</f>
        <v>28.76</v>
      </c>
      <c r="I650" s="501">
        <f t="shared" si="71"/>
        <v>36.880000000000003</v>
      </c>
      <c r="J650" s="1624">
        <f t="shared" si="72"/>
        <v>73.760000000000005</v>
      </c>
      <c r="K650" s="250"/>
      <c r="L650" s="250"/>
      <c r="M650" s="250"/>
      <c r="N650" s="250"/>
      <c r="O650" s="250"/>
      <c r="P650" s="250"/>
      <c r="Q650" s="250"/>
      <c r="R650" s="250"/>
      <c r="S650" s="250"/>
      <c r="T650" s="250"/>
    </row>
    <row r="651" spans="1:20" s="318" customFormat="1" ht="51" customHeight="1">
      <c r="A651" s="1590" t="s">
        <v>2036</v>
      </c>
      <c r="B651" s="1237" t="s">
        <v>137</v>
      </c>
      <c r="C651" s="789" t="s">
        <v>147</v>
      </c>
      <c r="D651" s="480" t="s">
        <v>8</v>
      </c>
      <c r="E651" s="1263" t="s">
        <v>158</v>
      </c>
      <c r="F651" s="1057"/>
      <c r="G651" s="1057">
        <v>2</v>
      </c>
      <c r="H651" s="1260">
        <f>'COMPOSIÇÕES DESSA PLANILHA'!H114</f>
        <v>247.56</v>
      </c>
      <c r="I651" s="501">
        <f t="shared" si="71"/>
        <v>317.47000000000003</v>
      </c>
      <c r="J651" s="1624">
        <f t="shared" si="72"/>
        <v>634.94000000000005</v>
      </c>
      <c r="K651" s="250"/>
      <c r="L651" s="250"/>
      <c r="M651" s="250"/>
      <c r="N651" s="250"/>
      <c r="O651" s="250"/>
      <c r="P651" s="250"/>
      <c r="Q651" s="250"/>
      <c r="R651" s="250"/>
      <c r="S651" s="250"/>
      <c r="T651" s="250"/>
    </row>
    <row r="652" spans="1:20" s="318" customFormat="1" ht="48" customHeight="1">
      <c r="A652" s="1590" t="s">
        <v>2037</v>
      </c>
      <c r="B652" s="1237" t="s">
        <v>149</v>
      </c>
      <c r="C652" s="789" t="s">
        <v>2110</v>
      </c>
      <c r="D652" s="480" t="s">
        <v>8</v>
      </c>
      <c r="E652" s="1263" t="s">
        <v>158</v>
      </c>
      <c r="F652" s="1057"/>
      <c r="G652" s="1057">
        <v>2</v>
      </c>
      <c r="H652" s="1260">
        <f>'COMPOSIÇÕES DESSA PLANILHA'!H102</f>
        <v>262.54000000000002</v>
      </c>
      <c r="I652" s="501">
        <f t="shared" si="71"/>
        <v>336.68</v>
      </c>
      <c r="J652" s="1624">
        <f t="shared" si="72"/>
        <v>673.36</v>
      </c>
      <c r="K652" s="250"/>
      <c r="L652" s="250"/>
      <c r="M652" s="250"/>
      <c r="N652" s="250"/>
      <c r="O652" s="250"/>
      <c r="P652" s="250"/>
      <c r="Q652" s="250"/>
      <c r="R652" s="250"/>
      <c r="S652" s="250"/>
      <c r="T652" s="250"/>
    </row>
    <row r="653" spans="1:20" s="274" customFormat="1" ht="20.25" customHeight="1">
      <c r="A653" s="1590"/>
      <c r="B653" s="1217"/>
      <c r="C653" s="1283" t="s">
        <v>273</v>
      </c>
      <c r="D653" s="1284"/>
      <c r="E653" s="462"/>
      <c r="F653" s="1217"/>
      <c r="G653" s="1217"/>
      <c r="H653" s="463"/>
      <c r="I653" s="501"/>
      <c r="J653" s="1583"/>
      <c r="K653" s="484" t="s">
        <v>1257</v>
      </c>
      <c r="L653" s="484"/>
      <c r="M653" s="484"/>
      <c r="N653" s="484"/>
      <c r="O653" s="484"/>
      <c r="P653" s="484"/>
      <c r="Q653" s="484"/>
      <c r="R653" s="484"/>
      <c r="S653" s="484"/>
      <c r="T653" s="484"/>
    </row>
    <row r="654" spans="1:20" s="274" customFormat="1" ht="54.75" customHeight="1">
      <c r="A654" s="1590" t="s">
        <v>2041</v>
      </c>
      <c r="B654" s="1217">
        <v>89726</v>
      </c>
      <c r="C654" s="1155" t="s">
        <v>264</v>
      </c>
      <c r="D654" s="1217" t="s">
        <v>8</v>
      </c>
      <c r="E654" s="754">
        <v>2</v>
      </c>
      <c r="F654" s="462"/>
      <c r="G654" s="754">
        <v>2</v>
      </c>
      <c r="H654" s="560">
        <v>7.02</v>
      </c>
      <c r="I654" s="501">
        <f>TRUNC(H654*1.2824,2)</f>
        <v>9</v>
      </c>
      <c r="J654" s="1583">
        <f>TRUNC(G654*I654,2)</f>
        <v>18</v>
      </c>
      <c r="K654" s="484"/>
      <c r="L654" s="484"/>
      <c r="M654" s="484"/>
      <c r="N654" s="484"/>
      <c r="O654" s="484"/>
      <c r="P654" s="484"/>
      <c r="Q654" s="484"/>
      <c r="R654" s="484"/>
      <c r="S654" s="484"/>
      <c r="T654" s="484"/>
    </row>
    <row r="655" spans="1:20" s="274" customFormat="1" ht="51">
      <c r="A655" s="1590" t="s">
        <v>2042</v>
      </c>
      <c r="B655" s="1217">
        <v>89728</v>
      </c>
      <c r="C655" s="1155" t="s">
        <v>274</v>
      </c>
      <c r="D655" s="1217" t="s">
        <v>8</v>
      </c>
      <c r="E655" s="754" t="s">
        <v>2111</v>
      </c>
      <c r="F655" s="1217"/>
      <c r="G655" s="754">
        <v>9</v>
      </c>
      <c r="H655" s="560">
        <v>11.07</v>
      </c>
      <c r="I655" s="501">
        <f>TRUNC(H655*1.2824,2)</f>
        <v>14.19</v>
      </c>
      <c r="J655" s="1583">
        <f>TRUNC(G655*I655,2)</f>
        <v>127.71</v>
      </c>
      <c r="K655" s="484"/>
      <c r="L655" s="484"/>
      <c r="M655" s="484"/>
      <c r="N655" s="484"/>
      <c r="O655" s="484"/>
      <c r="P655" s="484"/>
      <c r="Q655" s="484"/>
      <c r="R655" s="484"/>
      <c r="S655" s="484"/>
      <c r="T655" s="484"/>
    </row>
    <row r="656" spans="1:20" s="274" customFormat="1" ht="51">
      <c r="A656" s="1590" t="s">
        <v>2043</v>
      </c>
      <c r="B656" s="1217" t="s">
        <v>165</v>
      </c>
      <c r="C656" s="1155" t="s">
        <v>275</v>
      </c>
      <c r="D656" s="1217" t="s">
        <v>8</v>
      </c>
      <c r="E656" s="754" t="s">
        <v>2111</v>
      </c>
      <c r="F656" s="1217"/>
      <c r="G656" s="754">
        <v>9</v>
      </c>
      <c r="H656" s="560">
        <f>'COMPOSIÇÕES DESSA PLANILHA'!H199</f>
        <v>10.32</v>
      </c>
      <c r="I656" s="501">
        <f>TRUNC(H656*1.2824,2)</f>
        <v>13.23</v>
      </c>
      <c r="J656" s="1583">
        <f>TRUNC(G656*I656,2)</f>
        <v>119.07</v>
      </c>
      <c r="K656" s="484"/>
      <c r="L656" s="484"/>
      <c r="M656" s="484"/>
      <c r="N656" s="484"/>
      <c r="O656" s="484"/>
      <c r="P656" s="484"/>
      <c r="Q656" s="484"/>
      <c r="R656" s="484"/>
      <c r="S656" s="484"/>
      <c r="T656" s="484"/>
    </row>
    <row r="657" spans="1:20" s="274" customFormat="1" ht="39" customHeight="1">
      <c r="A657" s="1590" t="s">
        <v>2044</v>
      </c>
      <c r="B657" s="1217">
        <v>89711</v>
      </c>
      <c r="C657" s="1155" t="s">
        <v>265</v>
      </c>
      <c r="D657" s="1217" t="s">
        <v>77</v>
      </c>
      <c r="E657" s="754" t="s">
        <v>2108</v>
      </c>
      <c r="F657" s="1217"/>
      <c r="G657" s="754">
        <v>15.9</v>
      </c>
      <c r="H657" s="560">
        <v>17.98</v>
      </c>
      <c r="I657" s="501">
        <f>TRUNC(H657*1.2824,2)</f>
        <v>23.05</v>
      </c>
      <c r="J657" s="1583">
        <f>TRUNC(G657*I657,2)</f>
        <v>366.49</v>
      </c>
      <c r="K657" s="484"/>
      <c r="L657" s="484"/>
      <c r="M657" s="484"/>
      <c r="N657" s="484"/>
      <c r="O657" s="484"/>
      <c r="P657" s="484"/>
      <c r="Q657" s="484"/>
      <c r="R657" s="484"/>
      <c r="S657" s="484"/>
      <c r="T657" s="484"/>
    </row>
    <row r="658" spans="1:20" s="274" customFormat="1" ht="22.5" customHeight="1">
      <c r="A658" s="1590"/>
      <c r="B658" s="1217"/>
      <c r="C658" s="1283" t="s">
        <v>272</v>
      </c>
      <c r="D658" s="1217"/>
      <c r="E658" s="754"/>
      <c r="F658" s="462"/>
      <c r="G658" s="754"/>
      <c r="H658" s="1082"/>
      <c r="I658" s="501"/>
      <c r="J658" s="1583"/>
      <c r="K658" s="484"/>
      <c r="L658" s="484"/>
      <c r="M658" s="484"/>
      <c r="N658" s="484"/>
      <c r="O658" s="484"/>
      <c r="P658" s="484"/>
      <c r="Q658" s="484"/>
      <c r="R658" s="484"/>
      <c r="S658" s="484"/>
      <c r="T658" s="484"/>
    </row>
    <row r="659" spans="1:20" s="274" customFormat="1" ht="39" customHeight="1">
      <c r="A659" s="1590" t="s">
        <v>2045</v>
      </c>
      <c r="B659" s="1217">
        <v>89712</v>
      </c>
      <c r="C659" s="1155" t="s">
        <v>266</v>
      </c>
      <c r="D659" s="1217" t="s">
        <v>77</v>
      </c>
      <c r="E659" s="754" t="s">
        <v>2109</v>
      </c>
      <c r="F659" s="1217"/>
      <c r="G659" s="754">
        <v>30.4</v>
      </c>
      <c r="H659" s="560">
        <v>28.02</v>
      </c>
      <c r="I659" s="501">
        <f>TRUNC(H659*1.2824,2)</f>
        <v>35.93</v>
      </c>
      <c r="J659" s="1583">
        <f>TRUNC(G659*I659,2)</f>
        <v>1092.27</v>
      </c>
      <c r="K659" s="484"/>
      <c r="L659" s="484"/>
      <c r="M659" s="484"/>
      <c r="N659" s="484"/>
      <c r="O659" s="484"/>
      <c r="P659" s="484"/>
      <c r="Q659" s="484"/>
      <c r="R659" s="484"/>
      <c r="S659" s="484"/>
      <c r="T659" s="484"/>
    </row>
    <row r="660" spans="1:20" s="274" customFormat="1" ht="36.75" customHeight="1">
      <c r="A660" s="1590" t="s">
        <v>2046</v>
      </c>
      <c r="B660" s="1217">
        <v>89707</v>
      </c>
      <c r="C660" s="1155" t="s">
        <v>288</v>
      </c>
      <c r="D660" s="1217" t="s">
        <v>8</v>
      </c>
      <c r="E660" s="754" t="s">
        <v>2107</v>
      </c>
      <c r="F660" s="462"/>
      <c r="G660" s="754">
        <v>4</v>
      </c>
      <c r="H660" s="560">
        <v>36.46</v>
      </c>
      <c r="I660" s="501">
        <f>TRUNC(H660*1.2824,2)</f>
        <v>46.75</v>
      </c>
      <c r="J660" s="1583">
        <f>TRUNC(G660*I660,2)</f>
        <v>187</v>
      </c>
      <c r="K660" s="484"/>
      <c r="L660" s="484"/>
      <c r="M660" s="484"/>
      <c r="N660" s="484"/>
      <c r="O660" s="484"/>
      <c r="P660" s="484"/>
      <c r="Q660" s="484"/>
      <c r="R660" s="484"/>
      <c r="S660" s="484"/>
      <c r="T660" s="484"/>
    </row>
    <row r="661" spans="1:20" s="274" customFormat="1" ht="51">
      <c r="A661" s="1590" t="s">
        <v>2047</v>
      </c>
      <c r="B661" s="1217">
        <v>89732</v>
      </c>
      <c r="C661" s="1155" t="s">
        <v>277</v>
      </c>
      <c r="D661" s="1217" t="s">
        <v>8</v>
      </c>
      <c r="E661" s="754">
        <v>6</v>
      </c>
      <c r="F661" s="462"/>
      <c r="G661" s="754">
        <v>6</v>
      </c>
      <c r="H661" s="560">
        <v>11.96</v>
      </c>
      <c r="I661" s="501">
        <v>10.88</v>
      </c>
      <c r="J661" s="1583">
        <f>TRUNC(G661*I661,2)</f>
        <v>65.28</v>
      </c>
      <c r="K661" s="484"/>
      <c r="L661" s="484"/>
      <c r="M661" s="484"/>
      <c r="N661" s="484"/>
      <c r="O661" s="484"/>
      <c r="P661" s="484"/>
      <c r="Q661" s="484"/>
      <c r="R661" s="484"/>
      <c r="S661" s="484"/>
      <c r="T661" s="484"/>
    </row>
    <row r="662" spans="1:20" s="274" customFormat="1" ht="51">
      <c r="A662" s="1590" t="s">
        <v>2048</v>
      </c>
      <c r="B662" s="1217">
        <v>89731</v>
      </c>
      <c r="C662" s="1155" t="s">
        <v>278</v>
      </c>
      <c r="D662" s="1217" t="s">
        <v>8</v>
      </c>
      <c r="E662" s="754">
        <v>16</v>
      </c>
      <c r="F662" s="1217"/>
      <c r="G662" s="754">
        <v>16</v>
      </c>
      <c r="H662" s="560">
        <v>11.19</v>
      </c>
      <c r="I662" s="501">
        <v>10.26</v>
      </c>
      <c r="J662" s="1583">
        <f>TRUNC(G662*I662,2)</f>
        <v>164.16</v>
      </c>
      <c r="K662" s="484"/>
      <c r="L662" s="484"/>
      <c r="M662" s="484"/>
      <c r="N662" s="484"/>
      <c r="O662" s="484"/>
      <c r="P662" s="484"/>
      <c r="Q662" s="484"/>
      <c r="R662" s="484"/>
      <c r="S662" s="484"/>
      <c r="T662" s="484"/>
    </row>
    <row r="663" spans="1:20" s="274" customFormat="1" ht="22.5" customHeight="1">
      <c r="A663" s="1590"/>
      <c r="B663" s="1217"/>
      <c r="C663" s="1283" t="s">
        <v>1948</v>
      </c>
      <c r="D663" s="1217"/>
      <c r="E663" s="462"/>
      <c r="F663" s="462"/>
      <c r="G663" s="754"/>
      <c r="H663" s="1082"/>
      <c r="I663" s="501"/>
      <c r="J663" s="1583"/>
      <c r="K663" s="484"/>
      <c r="L663" s="484"/>
      <c r="M663" s="484"/>
      <c r="N663" s="484"/>
      <c r="O663" s="484"/>
      <c r="P663" s="484"/>
      <c r="Q663" s="484"/>
      <c r="R663" s="484"/>
      <c r="S663" s="484"/>
      <c r="T663" s="484"/>
    </row>
    <row r="664" spans="1:20" s="274" customFormat="1" ht="38.25" customHeight="1">
      <c r="A664" s="1590" t="s">
        <v>2049</v>
      </c>
      <c r="B664" s="1217">
        <v>89714</v>
      </c>
      <c r="C664" s="1155" t="s">
        <v>268</v>
      </c>
      <c r="D664" s="1217" t="s">
        <v>77</v>
      </c>
      <c r="E664" s="754">
        <v>7.1</v>
      </c>
      <c r="F664" s="1217"/>
      <c r="G664" s="754">
        <v>7.1</v>
      </c>
      <c r="H664" s="560">
        <v>54.44</v>
      </c>
      <c r="I664" s="1239">
        <f>TRUNC(H664*1.2824,2)</f>
        <v>69.81</v>
      </c>
      <c r="J664" s="1582">
        <f>TRUNC(G664*I664,2)</f>
        <v>495.65</v>
      </c>
      <c r="K664" s="484"/>
      <c r="L664" s="484"/>
      <c r="M664" s="484"/>
      <c r="N664" s="484"/>
      <c r="O664" s="484"/>
      <c r="P664" s="484"/>
      <c r="Q664" s="484"/>
      <c r="R664" s="484"/>
      <c r="S664" s="484"/>
      <c r="T664" s="484"/>
    </row>
    <row r="665" spans="1:20" s="274" customFormat="1" ht="36.75" customHeight="1">
      <c r="A665" s="1590" t="s">
        <v>2050</v>
      </c>
      <c r="B665" s="1217" t="s">
        <v>1953</v>
      </c>
      <c r="C665" s="789" t="s">
        <v>2832</v>
      </c>
      <c r="D665" s="1217" t="s">
        <v>8</v>
      </c>
      <c r="E665" s="754">
        <v>8</v>
      </c>
      <c r="F665" s="1217"/>
      <c r="G665" s="754">
        <v>8</v>
      </c>
      <c r="H665" s="560">
        <f>'COMPOSIÇÕES DESSA PLANILHA'!H541</f>
        <v>36.979999999999997</v>
      </c>
      <c r="I665" s="1239">
        <f>TRUNC(H665*1.2824,2)</f>
        <v>47.42</v>
      </c>
      <c r="J665" s="1583">
        <f>TRUNC(G665*I665,2)</f>
        <v>379.36</v>
      </c>
      <c r="K665" s="484"/>
      <c r="L665" s="484"/>
      <c r="M665" s="484"/>
      <c r="N665" s="484"/>
      <c r="O665" s="484"/>
      <c r="P665" s="484"/>
      <c r="Q665" s="484"/>
      <c r="R665" s="484"/>
      <c r="S665" s="484"/>
      <c r="T665" s="484"/>
    </row>
    <row r="666" spans="1:20" s="190" customFormat="1" ht="51">
      <c r="A666" s="1590" t="s">
        <v>2051</v>
      </c>
      <c r="B666" s="1217">
        <v>89750</v>
      </c>
      <c r="C666" s="789" t="s">
        <v>1946</v>
      </c>
      <c r="D666" s="480" t="s">
        <v>8</v>
      </c>
      <c r="E666" s="558">
        <v>8</v>
      </c>
      <c r="F666" s="480"/>
      <c r="G666" s="558">
        <v>8</v>
      </c>
      <c r="H666" s="1260">
        <v>72.92</v>
      </c>
      <c r="I666" s="501">
        <f>TRUNC(H666*1.2824,2)</f>
        <v>93.51</v>
      </c>
      <c r="J666" s="1583">
        <f>TRUNC(G666*I666,2)</f>
        <v>748.08</v>
      </c>
      <c r="K666" s="487"/>
      <c r="L666" s="487"/>
      <c r="M666" s="487"/>
      <c r="N666" s="487"/>
      <c r="O666" s="487"/>
      <c r="P666" s="487"/>
      <c r="Q666" s="487"/>
      <c r="R666" s="487"/>
      <c r="S666" s="487"/>
      <c r="T666" s="487"/>
    </row>
    <row r="667" spans="1:20" s="274" customFormat="1" ht="50.25" customHeight="1">
      <c r="A667" s="1590" t="s">
        <v>2052</v>
      </c>
      <c r="B667" s="1217" t="s">
        <v>579</v>
      </c>
      <c r="C667" s="1155" t="s">
        <v>271</v>
      </c>
      <c r="D667" s="1217" t="s">
        <v>8</v>
      </c>
      <c r="E667" s="754">
        <v>2</v>
      </c>
      <c r="F667" s="1217"/>
      <c r="G667" s="558">
        <v>2</v>
      </c>
      <c r="H667" s="560">
        <f>'COMPOSIÇÕES DESSA PLANILHA'!H185</f>
        <v>35.200000000000003</v>
      </c>
      <c r="I667" s="501">
        <f>TRUNC(H667*1.2824,2)</f>
        <v>45.14</v>
      </c>
      <c r="J667" s="1583">
        <f>TRUNC(G667*I667,2)</f>
        <v>90.28</v>
      </c>
      <c r="K667" s="484"/>
      <c r="L667" s="484"/>
      <c r="M667" s="484"/>
      <c r="N667" s="484"/>
      <c r="O667" s="484"/>
      <c r="P667" s="484"/>
      <c r="Q667" s="484"/>
      <c r="R667" s="484"/>
      <c r="S667" s="484"/>
      <c r="T667" s="484"/>
    </row>
    <row r="668" spans="1:20" s="190" customFormat="1" ht="51">
      <c r="A668" s="1590" t="s">
        <v>2831</v>
      </c>
      <c r="B668" s="480">
        <v>89748</v>
      </c>
      <c r="C668" s="789" t="s">
        <v>2914</v>
      </c>
      <c r="D668" s="480" t="s">
        <v>8</v>
      </c>
      <c r="E668" s="558">
        <v>8</v>
      </c>
      <c r="F668" s="480"/>
      <c r="G668" s="558">
        <v>8</v>
      </c>
      <c r="H668" s="1260">
        <v>42.73</v>
      </c>
      <c r="I668" s="501">
        <f>TRUNC(H668*1.2824,2)</f>
        <v>54.79</v>
      </c>
      <c r="J668" s="1583">
        <f>TRUNC(G668*I668,2)</f>
        <v>438.32</v>
      </c>
      <c r="K668" s="487"/>
      <c r="L668" s="487"/>
      <c r="M668" s="487"/>
      <c r="N668" s="487"/>
      <c r="O668" s="487"/>
      <c r="P668" s="487"/>
      <c r="Q668" s="487"/>
      <c r="R668" s="487"/>
      <c r="S668" s="487"/>
      <c r="T668" s="487"/>
    </row>
    <row r="669" spans="1:20" s="274" customFormat="1" ht="17.25" customHeight="1">
      <c r="A669" s="1581"/>
      <c r="B669" s="1217"/>
      <c r="C669" s="443"/>
      <c r="D669" s="1217"/>
      <c r="E669" s="462"/>
      <c r="F669" s="1217"/>
      <c r="G669" s="2038" t="s">
        <v>2144</v>
      </c>
      <c r="H669" s="2039"/>
      <c r="I669" s="2040"/>
      <c r="J669" s="1606">
        <f>SUM(J635:J668)</f>
        <v>20866.75</v>
      </c>
      <c r="K669" s="154" t="s">
        <v>1876</v>
      </c>
      <c r="L669" s="484"/>
      <c r="M669" s="484"/>
      <c r="N669" s="484"/>
      <c r="O669" s="484"/>
      <c r="P669" s="484"/>
      <c r="Q669" s="484"/>
      <c r="R669" s="484"/>
      <c r="S669" s="484"/>
      <c r="T669" s="484"/>
    </row>
    <row r="670" spans="1:20" s="274" customFormat="1" ht="6.75" customHeight="1">
      <c r="A670" s="1577"/>
      <c r="B670" s="1240"/>
      <c r="C670" s="1261"/>
      <c r="D670" s="1262"/>
      <c r="E670" s="1250"/>
      <c r="F670" s="1250"/>
      <c r="G670" s="1250"/>
      <c r="H670" s="1264"/>
      <c r="I670" s="1252"/>
      <c r="J670" s="1609"/>
      <c r="K670" s="484"/>
      <c r="L670" s="484"/>
      <c r="M670" s="484"/>
      <c r="N670" s="484"/>
      <c r="O670" s="484"/>
      <c r="P670" s="484"/>
      <c r="Q670" s="484"/>
      <c r="R670" s="484"/>
      <c r="S670" s="484"/>
      <c r="T670" s="484"/>
    </row>
    <row r="671" spans="1:20" ht="21.75" customHeight="1">
      <c r="A671" s="1601" t="s">
        <v>2053</v>
      </c>
      <c r="B671" s="1988" t="s">
        <v>767</v>
      </c>
      <c r="C671" s="1989"/>
      <c r="D671" s="1989"/>
      <c r="E671" s="1989"/>
      <c r="F671" s="1990"/>
      <c r="G671" s="1253"/>
      <c r="H671" s="1215"/>
      <c r="I671" s="1216"/>
      <c r="J671" s="1602"/>
    </row>
    <row r="672" spans="1:20" s="274" customFormat="1" ht="6.75" customHeight="1">
      <c r="A672" s="1577"/>
      <c r="B672" s="1240"/>
      <c r="C672" s="1255"/>
      <c r="D672" s="1256"/>
      <c r="E672" s="1250"/>
      <c r="F672" s="1250"/>
      <c r="G672" s="1250"/>
      <c r="H672" s="1257"/>
      <c r="I672" s="1258"/>
      <c r="J672" s="1604"/>
      <c r="K672" s="484"/>
      <c r="L672" s="484"/>
      <c r="M672" s="484"/>
      <c r="N672" s="484"/>
      <c r="O672" s="484"/>
      <c r="P672" s="484"/>
      <c r="Q672" s="484"/>
      <c r="R672" s="484"/>
      <c r="S672" s="484"/>
      <c r="T672" s="484"/>
    </row>
    <row r="673" spans="1:20" s="489" customFormat="1" ht="17.25" customHeight="1">
      <c r="A673" s="1614" t="s">
        <v>2054</v>
      </c>
      <c r="B673" s="1285">
        <v>99824</v>
      </c>
      <c r="C673" s="789" t="s">
        <v>1877</v>
      </c>
      <c r="D673" s="1263" t="s">
        <v>81</v>
      </c>
      <c r="E673" s="1250" t="s">
        <v>1886</v>
      </c>
      <c r="F673" s="1132">
        <f>(14.73+4)*2</f>
        <v>37.46</v>
      </c>
      <c r="G673" s="1132">
        <f>(14.73+4)*2</f>
        <v>37.46</v>
      </c>
      <c r="H673" s="1286">
        <v>1.85</v>
      </c>
      <c r="I673" s="501">
        <f>TRUNC(H673*1.2824,2)</f>
        <v>2.37</v>
      </c>
      <c r="J673" s="1583">
        <f>TRUNC(G673*I673,2)</f>
        <v>88.78</v>
      </c>
      <c r="K673" s="488"/>
      <c r="L673" s="488"/>
      <c r="M673" s="488"/>
      <c r="N673" s="488"/>
      <c r="O673" s="488"/>
      <c r="P673" s="488"/>
      <c r="Q673" s="488"/>
      <c r="R673" s="488"/>
      <c r="S673" s="488"/>
      <c r="T673" s="488"/>
    </row>
    <row r="674" spans="1:20" s="489" customFormat="1" ht="25.5">
      <c r="A674" s="1614" t="s">
        <v>2055</v>
      </c>
      <c r="B674" s="1285">
        <v>99814</v>
      </c>
      <c r="C674" s="789" t="s">
        <v>1887</v>
      </c>
      <c r="D674" s="1263" t="s">
        <v>81</v>
      </c>
      <c r="E674" s="1250" t="s">
        <v>1888</v>
      </c>
      <c r="F674" s="1132">
        <v>105.52</v>
      </c>
      <c r="G674" s="1287">
        <v>105.52</v>
      </c>
      <c r="H674" s="1286">
        <v>1.48</v>
      </c>
      <c r="I674" s="501">
        <f>TRUNC(H674*1.2824,2)</f>
        <v>1.89</v>
      </c>
      <c r="J674" s="1583">
        <f>TRUNC(G674*I674,2)</f>
        <v>199.43</v>
      </c>
      <c r="K674" s="488"/>
      <c r="L674" s="488"/>
      <c r="M674" s="488"/>
      <c r="N674" s="488"/>
      <c r="O674" s="488"/>
      <c r="P674" s="488"/>
      <c r="Q674" s="488"/>
      <c r="R674" s="488"/>
      <c r="S674" s="488"/>
      <c r="T674" s="488"/>
    </row>
    <row r="675" spans="1:20" s="491" customFormat="1" ht="30">
      <c r="A675" s="1614" t="s">
        <v>2056</v>
      </c>
      <c r="B675" s="1217">
        <v>99821</v>
      </c>
      <c r="C675" s="1265" t="s">
        <v>1757</v>
      </c>
      <c r="D675" s="1217" t="s">
        <v>81</v>
      </c>
      <c r="E675" s="1217" t="s">
        <v>1889</v>
      </c>
      <c r="F675" s="1217">
        <v>8</v>
      </c>
      <c r="G675" s="1289">
        <v>8</v>
      </c>
      <c r="H675" s="1313">
        <v>2.21</v>
      </c>
      <c r="I675" s="501">
        <f>TRUNC(H675*1.2824,2)</f>
        <v>2.83</v>
      </c>
      <c r="J675" s="1583">
        <f>TRUNC(G675*I675,2)</f>
        <v>22.64</v>
      </c>
      <c r="K675" s="490"/>
      <c r="L675" s="490"/>
      <c r="M675" s="490"/>
      <c r="N675" s="490"/>
      <c r="O675" s="490"/>
      <c r="P675" s="490"/>
      <c r="Q675" s="490"/>
      <c r="R675" s="490"/>
      <c r="S675" s="490"/>
      <c r="T675" s="490"/>
    </row>
    <row r="676" spans="1:20" s="274" customFormat="1" ht="17.25" customHeight="1">
      <c r="A676" s="1581"/>
      <c r="B676" s="1217"/>
      <c r="C676" s="443"/>
      <c r="D676" s="1217"/>
      <c r="E676" s="462"/>
      <c r="F676" s="1217"/>
      <c r="G676" s="2038" t="s">
        <v>2144</v>
      </c>
      <c r="H676" s="2039"/>
      <c r="I676" s="2040"/>
      <c r="J676" s="1606">
        <f>SUM(J673:J675)</f>
        <v>310.85000000000002</v>
      </c>
      <c r="K676" s="154" t="s">
        <v>682</v>
      </c>
      <c r="L676" s="484"/>
      <c r="M676" s="484"/>
      <c r="N676" s="484"/>
      <c r="O676" s="484"/>
      <c r="P676" s="484"/>
      <c r="Q676" s="484"/>
      <c r="R676" s="484"/>
      <c r="S676" s="484"/>
      <c r="T676" s="484"/>
    </row>
    <row r="677" spans="1:20" s="274" customFormat="1" ht="6.75" customHeight="1">
      <c r="A677" s="1607"/>
      <c r="B677" s="1240"/>
      <c r="C677" s="1261"/>
      <c r="D677" s="1262"/>
      <c r="E677" s="1250"/>
      <c r="F677" s="1250"/>
      <c r="G677" s="1250"/>
      <c r="H677" s="1264"/>
      <c r="I677" s="1252"/>
      <c r="J677" s="1609"/>
      <c r="K677" s="484"/>
      <c r="L677" s="484"/>
      <c r="M677" s="484"/>
      <c r="N677" s="484"/>
      <c r="O677" s="484"/>
      <c r="P677" s="484"/>
      <c r="Q677" s="484"/>
      <c r="R677" s="484"/>
      <c r="S677" s="484"/>
      <c r="T677" s="484"/>
    </row>
    <row r="678" spans="1:20" ht="18.75" customHeight="1">
      <c r="A678" s="1626"/>
      <c r="B678" s="1311"/>
      <c r="C678" s="1186"/>
      <c r="D678" s="1187"/>
      <c r="E678" s="1187"/>
      <c r="F678" s="1273"/>
      <c r="G678" s="1980" t="s">
        <v>2163</v>
      </c>
      <c r="H678" s="1981"/>
      <c r="I678" s="1982"/>
      <c r="J678" s="1616">
        <f>J568+J583+J592+J605+J620+J626+J631+J669+J676</f>
        <v>187782.94</v>
      </c>
      <c r="K678" s="154" t="s">
        <v>2161</v>
      </c>
      <c r="L678" s="154"/>
      <c r="M678" s="154"/>
      <c r="N678" s="154"/>
      <c r="O678" s="154"/>
      <c r="P678" s="154"/>
      <c r="Q678" s="154"/>
      <c r="R678" s="154"/>
      <c r="S678" s="154"/>
      <c r="T678" s="154"/>
    </row>
    <row r="679" spans="1:20" s="506" customFormat="1" ht="8.25" customHeight="1">
      <c r="A679" s="1594"/>
      <c r="B679" s="1229"/>
      <c r="C679" s="1229"/>
      <c r="D679" s="1229"/>
      <c r="E679" s="1229"/>
      <c r="F679" s="1229"/>
      <c r="G679" s="1229"/>
      <c r="H679" s="1230"/>
      <c r="I679" s="1231"/>
      <c r="J679" s="1586"/>
    </row>
    <row r="680" spans="1:20" s="506" customFormat="1" ht="23.25" customHeight="1">
      <c r="A680" s="1643">
        <v>9</v>
      </c>
      <c r="B680" s="2041" t="s">
        <v>2251</v>
      </c>
      <c r="C680" s="1989"/>
      <c r="D680" s="1989"/>
      <c r="E680" s="1989"/>
      <c r="F680" s="1990"/>
      <c r="G680" s="1253"/>
      <c r="H680" s="1298"/>
      <c r="I680" s="1233"/>
      <c r="J680" s="1588"/>
    </row>
    <row r="681" spans="1:20" s="506" customFormat="1" ht="6.75" customHeight="1">
      <c r="A681" s="1597"/>
      <c r="B681" s="1228"/>
      <c r="C681" s="1228"/>
      <c r="D681" s="1228"/>
      <c r="E681" s="1228"/>
      <c r="F681" s="1228"/>
      <c r="G681" s="1294"/>
      <c r="H681" s="1295"/>
      <c r="I681" s="1296"/>
      <c r="J681" s="1629"/>
    </row>
    <row r="682" spans="1:20" s="274" customFormat="1" ht="6.75" customHeight="1">
      <c r="A682" s="1577"/>
      <c r="B682" s="1311"/>
      <c r="C682" s="1212"/>
      <c r="D682" s="1213"/>
      <c r="E682" s="1214"/>
      <c r="F682" s="1214"/>
      <c r="G682" s="1214"/>
      <c r="H682" s="1215"/>
      <c r="I682" s="1216"/>
      <c r="J682" s="1578"/>
      <c r="K682" s="484"/>
      <c r="L682" s="484"/>
      <c r="M682" s="484"/>
      <c r="N682" s="484"/>
      <c r="O682" s="484"/>
      <c r="P682" s="484"/>
      <c r="Q682" s="484"/>
      <c r="R682" s="484"/>
      <c r="S682" s="484"/>
      <c r="T682" s="484"/>
    </row>
    <row r="683" spans="1:20" s="274" customFormat="1" ht="16.5" customHeight="1">
      <c r="A683" s="1605"/>
      <c r="B683" s="1995" t="s">
        <v>366</v>
      </c>
      <c r="C683" s="1996"/>
      <c r="D683" s="2007"/>
      <c r="E683" s="1227"/>
      <c r="F683" s="1227"/>
      <c r="G683" s="1227"/>
      <c r="H683" s="463"/>
      <c r="I683" s="501"/>
      <c r="J683" s="1583"/>
      <c r="K683" s="484"/>
      <c r="L683" s="484"/>
      <c r="M683" s="484"/>
      <c r="N683" s="484"/>
      <c r="O683" s="484"/>
      <c r="P683" s="484"/>
      <c r="Q683" s="484"/>
      <c r="R683" s="484"/>
      <c r="S683" s="484"/>
      <c r="T683" s="484"/>
    </row>
    <row r="684" spans="1:20" s="274" customFormat="1" ht="38.25">
      <c r="A684" s="1605" t="s">
        <v>581</v>
      </c>
      <c r="B684" s="462">
        <v>89356</v>
      </c>
      <c r="C684" s="1155" t="s">
        <v>2823</v>
      </c>
      <c r="D684" s="462" t="s">
        <v>77</v>
      </c>
      <c r="E684" s="462" t="s">
        <v>323</v>
      </c>
      <c r="F684" s="462"/>
      <c r="G684" s="462">
        <v>58.4</v>
      </c>
      <c r="H684" s="1082">
        <v>17.91</v>
      </c>
      <c r="I684" s="501">
        <f t="shared" ref="I684:I691" si="73">TRUNC(H684*1.2824,2)</f>
        <v>22.96</v>
      </c>
      <c r="J684" s="1583">
        <f t="shared" ref="J684:J690" si="74">TRUNC(G684*I684,2)</f>
        <v>1340.86</v>
      </c>
      <c r="K684" s="484"/>
      <c r="L684" s="484"/>
      <c r="M684" s="484"/>
      <c r="N684" s="484"/>
      <c r="O684" s="484"/>
      <c r="P684" s="484"/>
      <c r="Q684" s="484"/>
      <c r="R684" s="484"/>
      <c r="S684" s="484"/>
      <c r="T684" s="484"/>
    </row>
    <row r="685" spans="1:20" s="274" customFormat="1" ht="50.25" customHeight="1">
      <c r="A685" s="1605" t="s">
        <v>582</v>
      </c>
      <c r="B685" s="462">
        <v>89395</v>
      </c>
      <c r="C685" s="1155" t="s">
        <v>2824</v>
      </c>
      <c r="D685" s="462" t="s">
        <v>8</v>
      </c>
      <c r="E685" s="462" t="s">
        <v>323</v>
      </c>
      <c r="F685" s="462"/>
      <c r="G685" s="462">
        <v>2</v>
      </c>
      <c r="H685" s="560">
        <v>10.64</v>
      </c>
      <c r="I685" s="501">
        <f t="shared" si="73"/>
        <v>13.64</v>
      </c>
      <c r="J685" s="1583">
        <f t="shared" si="74"/>
        <v>27.28</v>
      </c>
      <c r="K685" s="484"/>
      <c r="L685" s="484"/>
      <c r="M685" s="484"/>
      <c r="N685" s="484"/>
      <c r="O685" s="484"/>
      <c r="P685" s="484"/>
      <c r="Q685" s="484"/>
      <c r="R685" s="484"/>
      <c r="S685" s="484"/>
      <c r="T685" s="484"/>
    </row>
    <row r="686" spans="1:20" s="274" customFormat="1" ht="25.5">
      <c r="A686" s="1605" t="s">
        <v>583</v>
      </c>
      <c r="B686" s="462">
        <v>89528</v>
      </c>
      <c r="C686" s="1155" t="s">
        <v>282</v>
      </c>
      <c r="D686" s="462" t="s">
        <v>8</v>
      </c>
      <c r="E686" s="462" t="s">
        <v>323</v>
      </c>
      <c r="F686" s="462"/>
      <c r="G686" s="462">
        <v>8</v>
      </c>
      <c r="H686" s="560">
        <v>3.52</v>
      </c>
      <c r="I686" s="501">
        <f t="shared" si="73"/>
        <v>4.51</v>
      </c>
      <c r="J686" s="1583">
        <f t="shared" si="74"/>
        <v>36.08</v>
      </c>
      <c r="K686" s="484"/>
      <c r="L686" s="484"/>
      <c r="M686" s="484"/>
      <c r="N686" s="484"/>
      <c r="O686" s="484"/>
      <c r="P686" s="484"/>
      <c r="Q686" s="484"/>
      <c r="R686" s="484"/>
      <c r="S686" s="484"/>
      <c r="T686" s="484"/>
    </row>
    <row r="687" spans="1:20" s="274" customFormat="1" ht="30.75" customHeight="1">
      <c r="A687" s="1605" t="s">
        <v>584</v>
      </c>
      <c r="B687" s="462">
        <v>89481</v>
      </c>
      <c r="C687" s="1155" t="s">
        <v>283</v>
      </c>
      <c r="D687" s="462" t="s">
        <v>8</v>
      </c>
      <c r="E687" s="462" t="s">
        <v>323</v>
      </c>
      <c r="F687" s="462"/>
      <c r="G687" s="462">
        <v>23</v>
      </c>
      <c r="H687" s="560">
        <v>4.2</v>
      </c>
      <c r="I687" s="501">
        <f t="shared" si="73"/>
        <v>5.38</v>
      </c>
      <c r="J687" s="1583">
        <f t="shared" si="74"/>
        <v>123.74</v>
      </c>
      <c r="K687" s="484"/>
      <c r="L687" s="484"/>
      <c r="M687" s="484"/>
      <c r="N687" s="484"/>
      <c r="O687" s="484"/>
      <c r="P687" s="484"/>
      <c r="Q687" s="484"/>
      <c r="R687" s="484"/>
      <c r="S687" s="484"/>
      <c r="T687" s="484"/>
    </row>
    <row r="688" spans="1:20" s="274" customFormat="1" ht="63.75" customHeight="1">
      <c r="A688" s="1605" t="s">
        <v>597</v>
      </c>
      <c r="B688" s="462">
        <v>89383</v>
      </c>
      <c r="C688" s="1155" t="s">
        <v>2825</v>
      </c>
      <c r="D688" s="462" t="s">
        <v>8</v>
      </c>
      <c r="E688" s="462" t="s">
        <v>323</v>
      </c>
      <c r="F688" s="462"/>
      <c r="G688" s="462">
        <v>8</v>
      </c>
      <c r="H688" s="560">
        <v>5.9</v>
      </c>
      <c r="I688" s="501">
        <f t="shared" si="73"/>
        <v>7.56</v>
      </c>
      <c r="J688" s="1583">
        <f t="shared" si="74"/>
        <v>60.48</v>
      </c>
      <c r="K688" s="484"/>
      <c r="L688" s="484"/>
      <c r="M688" s="484"/>
      <c r="N688" s="484"/>
      <c r="O688" s="484"/>
      <c r="P688" s="484"/>
      <c r="Q688" s="484"/>
      <c r="R688" s="484"/>
      <c r="S688" s="484"/>
      <c r="T688" s="484"/>
    </row>
    <row r="689" spans="1:20" s="274" customFormat="1" ht="54" customHeight="1">
      <c r="A689" s="1605" t="s">
        <v>598</v>
      </c>
      <c r="B689" s="462">
        <v>89366</v>
      </c>
      <c r="C689" s="1155" t="s">
        <v>2058</v>
      </c>
      <c r="D689" s="462" t="s">
        <v>8</v>
      </c>
      <c r="E689" s="462" t="s">
        <v>323</v>
      </c>
      <c r="F689" s="462"/>
      <c r="G689" s="462">
        <v>3</v>
      </c>
      <c r="H689" s="560">
        <v>14.58</v>
      </c>
      <c r="I689" s="501">
        <f t="shared" si="73"/>
        <v>18.690000000000001</v>
      </c>
      <c r="J689" s="1583">
        <f t="shared" si="74"/>
        <v>56.07</v>
      </c>
      <c r="K689" s="484"/>
      <c r="L689" s="484"/>
      <c r="M689" s="484"/>
      <c r="N689" s="484"/>
      <c r="O689" s="484"/>
      <c r="P689" s="484"/>
      <c r="Q689" s="484"/>
      <c r="R689" s="484"/>
      <c r="S689" s="484"/>
      <c r="T689" s="484"/>
    </row>
    <row r="690" spans="1:20" s="274" customFormat="1" ht="51">
      <c r="A690" s="1605" t="s">
        <v>2187</v>
      </c>
      <c r="B690" s="462">
        <v>89441</v>
      </c>
      <c r="C690" s="1155" t="s">
        <v>368</v>
      </c>
      <c r="D690" s="462" t="s">
        <v>8</v>
      </c>
      <c r="E690" s="462" t="s">
        <v>323</v>
      </c>
      <c r="F690" s="462"/>
      <c r="G690" s="462">
        <v>7</v>
      </c>
      <c r="H690" s="560">
        <v>15.8</v>
      </c>
      <c r="I690" s="501">
        <f t="shared" si="73"/>
        <v>20.260000000000002</v>
      </c>
      <c r="J690" s="1583">
        <f t="shared" si="74"/>
        <v>141.82</v>
      </c>
      <c r="K690" s="484"/>
      <c r="L690" s="484"/>
      <c r="M690" s="484"/>
      <c r="N690" s="484"/>
      <c r="O690" s="484"/>
      <c r="P690" s="484"/>
      <c r="Q690" s="484"/>
      <c r="R690" s="484"/>
      <c r="S690" s="484"/>
      <c r="T690" s="484"/>
    </row>
    <row r="691" spans="1:20" s="274" customFormat="1" ht="51">
      <c r="A691" s="1605" t="s">
        <v>2188</v>
      </c>
      <c r="B691" s="462">
        <v>90373</v>
      </c>
      <c r="C691" s="1155" t="s">
        <v>369</v>
      </c>
      <c r="D691" s="462" t="s">
        <v>8</v>
      </c>
      <c r="E691" s="462" t="s">
        <v>323</v>
      </c>
      <c r="F691" s="462"/>
      <c r="G691" s="462">
        <v>7</v>
      </c>
      <c r="H691" s="560">
        <v>13.35</v>
      </c>
      <c r="I691" s="501">
        <f t="shared" si="73"/>
        <v>17.12</v>
      </c>
      <c r="J691" s="1645">
        <f>TRUNC(I691*1.2824,2)</f>
        <v>21.95</v>
      </c>
      <c r="K691" s="484"/>
      <c r="L691" s="484"/>
      <c r="M691" s="484"/>
      <c r="N691" s="484"/>
      <c r="O691" s="484"/>
      <c r="P691" s="484"/>
      <c r="Q691" s="484"/>
      <c r="R691" s="484"/>
      <c r="S691" s="484"/>
      <c r="T691" s="484"/>
    </row>
    <row r="692" spans="1:20" s="274" customFormat="1" ht="16.5" customHeight="1">
      <c r="A692" s="1605"/>
      <c r="B692" s="1995" t="s">
        <v>371</v>
      </c>
      <c r="C692" s="1996"/>
      <c r="D692" s="2007"/>
      <c r="E692" s="1227"/>
      <c r="F692" s="1227"/>
      <c r="G692" s="1227"/>
      <c r="H692" s="463"/>
      <c r="I692" s="501"/>
      <c r="J692" s="1583"/>
      <c r="K692" s="484"/>
      <c r="L692" s="484"/>
      <c r="M692" s="484"/>
      <c r="N692" s="484"/>
      <c r="O692" s="484"/>
      <c r="P692" s="484"/>
      <c r="Q692" s="484"/>
      <c r="R692" s="484"/>
      <c r="S692" s="484"/>
      <c r="T692" s="484"/>
    </row>
    <row r="693" spans="1:20" s="274" customFormat="1" ht="38.25">
      <c r="A693" s="1605" t="s">
        <v>2189</v>
      </c>
      <c r="B693" s="462">
        <v>89596</v>
      </c>
      <c r="C693" s="1155" t="s">
        <v>370</v>
      </c>
      <c r="D693" s="462" t="s">
        <v>8</v>
      </c>
      <c r="E693" s="462" t="s">
        <v>323</v>
      </c>
      <c r="F693" s="462"/>
      <c r="G693" s="462">
        <v>22</v>
      </c>
      <c r="H693" s="560">
        <v>10.71</v>
      </c>
      <c r="I693" s="501">
        <f>TRUNC(H693*1.2824,2)</f>
        <v>13.73</v>
      </c>
      <c r="J693" s="1645">
        <f>TRUNC(I693*1.2824,2)</f>
        <v>17.600000000000001</v>
      </c>
      <c r="K693" s="484"/>
      <c r="L693" s="484"/>
      <c r="M693" s="484"/>
      <c r="N693" s="484"/>
      <c r="O693" s="484"/>
      <c r="P693" s="484"/>
      <c r="Q693" s="484"/>
      <c r="R693" s="484"/>
      <c r="S693" s="484"/>
      <c r="T693" s="484"/>
    </row>
    <row r="694" spans="1:20" s="274" customFormat="1" ht="25.5">
      <c r="A694" s="1605" t="s">
        <v>2190</v>
      </c>
      <c r="B694" s="462">
        <v>813</v>
      </c>
      <c r="C694" s="1155" t="s">
        <v>882</v>
      </c>
      <c r="D694" s="462" t="s">
        <v>8</v>
      </c>
      <c r="E694" s="462" t="s">
        <v>323</v>
      </c>
      <c r="F694" s="462"/>
      <c r="G694" s="462">
        <v>4</v>
      </c>
      <c r="H694" s="560">
        <v>4.49</v>
      </c>
      <c r="I694" s="501">
        <f t="shared" ref="I694:I701" si="75">TRUNC(H694*1.2824,2)</f>
        <v>5.75</v>
      </c>
      <c r="J694" s="1583">
        <f t="shared" ref="J694:J701" si="76">TRUNC(G694*I694,2)</f>
        <v>23</v>
      </c>
      <c r="K694" s="484"/>
      <c r="L694" s="484"/>
      <c r="M694" s="484"/>
      <c r="N694" s="484"/>
      <c r="O694" s="484"/>
      <c r="P694" s="484"/>
      <c r="Q694" s="484"/>
      <c r="R694" s="484"/>
      <c r="S694" s="484"/>
      <c r="T694" s="484"/>
    </row>
    <row r="695" spans="1:20" s="274" customFormat="1" ht="38.25">
      <c r="A695" s="1605" t="s">
        <v>2191</v>
      </c>
      <c r="B695" s="462">
        <v>89501</v>
      </c>
      <c r="C695" s="1155" t="s">
        <v>373</v>
      </c>
      <c r="D695" s="462" t="s">
        <v>8</v>
      </c>
      <c r="E695" s="462" t="s">
        <v>323</v>
      </c>
      <c r="F695" s="462"/>
      <c r="G695" s="462">
        <v>8</v>
      </c>
      <c r="H695" s="560">
        <v>13.29</v>
      </c>
      <c r="I695" s="501">
        <f t="shared" si="75"/>
        <v>17.04</v>
      </c>
      <c r="J695" s="1583">
        <f t="shared" si="76"/>
        <v>136.32</v>
      </c>
      <c r="K695" s="484"/>
      <c r="L695" s="484"/>
      <c r="M695" s="484"/>
      <c r="N695" s="484"/>
      <c r="O695" s="484"/>
      <c r="P695" s="484"/>
      <c r="Q695" s="484"/>
      <c r="R695" s="484"/>
      <c r="S695" s="484"/>
      <c r="T695" s="484"/>
    </row>
    <row r="696" spans="1:20" s="274" customFormat="1" ht="25.5">
      <c r="A696" s="1605" t="s">
        <v>2192</v>
      </c>
      <c r="B696" s="462">
        <v>94663</v>
      </c>
      <c r="C696" s="1155" t="s">
        <v>374</v>
      </c>
      <c r="D696" s="462" t="s">
        <v>8</v>
      </c>
      <c r="E696" s="462" t="s">
        <v>323</v>
      </c>
      <c r="F696" s="462"/>
      <c r="G696" s="462">
        <v>12</v>
      </c>
      <c r="H696" s="560">
        <v>21</v>
      </c>
      <c r="I696" s="501">
        <f t="shared" si="75"/>
        <v>26.93</v>
      </c>
      <c r="J696" s="1583">
        <f t="shared" si="76"/>
        <v>323.16000000000003</v>
      </c>
      <c r="K696" s="484"/>
      <c r="L696" s="484"/>
      <c r="M696" s="484"/>
      <c r="N696" s="484"/>
      <c r="O696" s="484"/>
      <c r="P696" s="484"/>
      <c r="Q696" s="484"/>
      <c r="R696" s="484"/>
      <c r="S696" s="484"/>
      <c r="T696" s="484"/>
    </row>
    <row r="697" spans="1:20" s="274" customFormat="1" ht="25.5">
      <c r="A697" s="1605" t="s">
        <v>2193</v>
      </c>
      <c r="B697" s="462">
        <v>89625</v>
      </c>
      <c r="C697" s="1155" t="s">
        <v>375</v>
      </c>
      <c r="D697" s="462" t="s">
        <v>8</v>
      </c>
      <c r="E697" s="462" t="s">
        <v>323</v>
      </c>
      <c r="F697" s="462"/>
      <c r="G697" s="462">
        <v>8</v>
      </c>
      <c r="H697" s="560">
        <v>21.04</v>
      </c>
      <c r="I697" s="501">
        <f t="shared" si="75"/>
        <v>26.98</v>
      </c>
      <c r="J697" s="1583">
        <f t="shared" si="76"/>
        <v>215.84</v>
      </c>
      <c r="K697" s="484"/>
      <c r="L697" s="484"/>
      <c r="M697" s="484"/>
      <c r="N697" s="484"/>
      <c r="O697" s="484"/>
      <c r="P697" s="484"/>
      <c r="Q697" s="484"/>
      <c r="R697" s="484"/>
      <c r="S697" s="484"/>
      <c r="T697" s="484"/>
    </row>
    <row r="698" spans="1:20" s="274" customFormat="1" ht="36.75" customHeight="1">
      <c r="A698" s="1605" t="s">
        <v>2194</v>
      </c>
      <c r="B698" s="462">
        <v>89449</v>
      </c>
      <c r="C698" s="1155" t="s">
        <v>383</v>
      </c>
      <c r="D698" s="462" t="s">
        <v>8</v>
      </c>
      <c r="E698" s="462" t="s">
        <v>323</v>
      </c>
      <c r="F698" s="462"/>
      <c r="G698" s="462">
        <v>92</v>
      </c>
      <c r="H698" s="560">
        <v>16.95</v>
      </c>
      <c r="I698" s="501">
        <f t="shared" si="75"/>
        <v>21.73</v>
      </c>
      <c r="J698" s="1583">
        <f t="shared" si="76"/>
        <v>1999.16</v>
      </c>
      <c r="K698" s="484"/>
      <c r="L698" s="484"/>
      <c r="M698" s="484"/>
      <c r="N698" s="484"/>
      <c r="O698" s="484"/>
      <c r="P698" s="484"/>
      <c r="Q698" s="484"/>
      <c r="R698" s="484"/>
      <c r="S698" s="484"/>
      <c r="T698" s="484"/>
    </row>
    <row r="699" spans="1:20" s="274" customFormat="1" ht="38.25">
      <c r="A699" s="1605" t="s">
        <v>2195</v>
      </c>
      <c r="B699" s="462">
        <v>89627</v>
      </c>
      <c r="C699" s="1155" t="s">
        <v>385</v>
      </c>
      <c r="D699" s="462" t="s">
        <v>8</v>
      </c>
      <c r="E699" s="462" t="s">
        <v>323</v>
      </c>
      <c r="F699" s="462"/>
      <c r="G699" s="462">
        <v>4</v>
      </c>
      <c r="H699" s="560">
        <v>19.79</v>
      </c>
      <c r="I699" s="501">
        <f t="shared" si="75"/>
        <v>25.37</v>
      </c>
      <c r="J699" s="1583">
        <f t="shared" si="76"/>
        <v>101.48</v>
      </c>
      <c r="K699" s="484"/>
      <c r="L699" s="484"/>
      <c r="M699" s="484"/>
      <c r="N699" s="484"/>
      <c r="O699" s="484"/>
      <c r="P699" s="484"/>
      <c r="Q699" s="484"/>
      <c r="R699" s="484"/>
      <c r="S699" s="484"/>
      <c r="T699" s="484"/>
    </row>
    <row r="700" spans="1:20" s="274" customFormat="1" ht="61.5" customHeight="1">
      <c r="A700" s="1605" t="s">
        <v>2829</v>
      </c>
      <c r="B700" s="1314">
        <v>94711</v>
      </c>
      <c r="C700" s="1155" t="s">
        <v>2827</v>
      </c>
      <c r="D700" s="462" t="s">
        <v>8</v>
      </c>
      <c r="E700" s="1217" t="s">
        <v>323</v>
      </c>
      <c r="F700" s="462"/>
      <c r="G700" s="462">
        <v>7</v>
      </c>
      <c r="H700" s="560">
        <v>59.16</v>
      </c>
      <c r="I700" s="501">
        <f t="shared" si="75"/>
        <v>75.86</v>
      </c>
      <c r="J700" s="1583">
        <f t="shared" si="76"/>
        <v>531.02</v>
      </c>
      <c r="K700" s="484"/>
      <c r="L700" s="484"/>
      <c r="M700" s="484"/>
      <c r="N700" s="484"/>
      <c r="O700" s="484"/>
      <c r="P700" s="484"/>
      <c r="Q700" s="484"/>
      <c r="R700" s="484"/>
      <c r="S700" s="484"/>
      <c r="T700" s="484"/>
    </row>
    <row r="701" spans="1:20" s="274" customFormat="1" ht="63.75">
      <c r="A701" s="1605" t="s">
        <v>2830</v>
      </c>
      <c r="B701" s="462">
        <v>94713</v>
      </c>
      <c r="C701" s="1155" t="s">
        <v>2828</v>
      </c>
      <c r="D701" s="462"/>
      <c r="E701" s="1217" t="s">
        <v>323</v>
      </c>
      <c r="F701" s="462"/>
      <c r="G701" s="462">
        <v>5</v>
      </c>
      <c r="H701" s="560">
        <v>208.71</v>
      </c>
      <c r="I701" s="501">
        <f t="shared" si="75"/>
        <v>267.64</v>
      </c>
      <c r="J701" s="1583">
        <f t="shared" si="76"/>
        <v>1338.2</v>
      </c>
      <c r="K701" s="484"/>
      <c r="L701" s="484"/>
      <c r="M701" s="484"/>
      <c r="N701" s="484"/>
      <c r="O701" s="484"/>
      <c r="P701" s="484"/>
      <c r="Q701" s="484"/>
      <c r="R701" s="484"/>
      <c r="S701" s="484"/>
      <c r="T701" s="484"/>
    </row>
    <row r="702" spans="1:20" s="274" customFormat="1" ht="13.5" customHeight="1">
      <c r="A702" s="1590"/>
      <c r="B702" s="1995" t="s">
        <v>2057</v>
      </c>
      <c r="C702" s="1996"/>
      <c r="D702" s="2007"/>
      <c r="E702" s="1227"/>
      <c r="F702" s="1227"/>
      <c r="G702" s="1227"/>
      <c r="H702" s="463"/>
      <c r="I702" s="501"/>
      <c r="J702" s="1583"/>
      <c r="K702" s="484"/>
      <c r="L702" s="484"/>
      <c r="M702" s="484"/>
      <c r="N702" s="484"/>
      <c r="O702" s="484"/>
      <c r="P702" s="484"/>
      <c r="Q702" s="484"/>
      <c r="R702" s="484"/>
      <c r="S702" s="484"/>
      <c r="T702" s="484"/>
    </row>
    <row r="703" spans="1:20" ht="66.75" customHeight="1">
      <c r="A703" s="1590" t="s">
        <v>2867</v>
      </c>
      <c r="B703" s="782" t="s">
        <v>2112</v>
      </c>
      <c r="C703" s="1238" t="s">
        <v>2267</v>
      </c>
      <c r="D703" s="1217" t="s">
        <v>8</v>
      </c>
      <c r="E703" s="808" t="s">
        <v>1437</v>
      </c>
      <c r="F703" s="462"/>
      <c r="G703" s="1217">
        <v>4</v>
      </c>
      <c r="H703" s="560">
        <f>'COMPOSIÇÕES DESSA PLANILHA'!H53</f>
        <v>9218.0300000000007</v>
      </c>
      <c r="I703" s="501">
        <f t="shared" ref="I703" si="77">TRUNC(H703*1.2824,2)</f>
        <v>11821.2</v>
      </c>
      <c r="J703" s="1583">
        <f t="shared" ref="J703" si="78">TRUNC(G703*I703,2)</f>
        <v>47284.800000000003</v>
      </c>
    </row>
    <row r="704" spans="1:20" s="274" customFormat="1" ht="6.75" customHeight="1">
      <c r="A704" s="1607"/>
      <c r="B704" s="1240"/>
      <c r="C704" s="1240"/>
      <c r="D704" s="1262"/>
      <c r="E704" s="1250"/>
      <c r="F704" s="1250"/>
      <c r="G704" s="1250"/>
      <c r="H704" s="1264"/>
      <c r="I704" s="1252"/>
      <c r="J704" s="1609"/>
      <c r="K704" s="484"/>
      <c r="L704" s="484"/>
      <c r="M704" s="484"/>
      <c r="N704" s="484"/>
      <c r="O704" s="484"/>
      <c r="P704" s="484"/>
      <c r="Q704" s="484"/>
      <c r="R704" s="484"/>
      <c r="S704" s="484"/>
      <c r="T704" s="484"/>
    </row>
    <row r="705" spans="1:20" ht="18.75" customHeight="1">
      <c r="A705" s="1626"/>
      <c r="B705" s="1311"/>
      <c r="C705" s="1186"/>
      <c r="D705" s="1187"/>
      <c r="E705" s="1187"/>
      <c r="F705" s="1273"/>
      <c r="G705" s="1980" t="s">
        <v>2164</v>
      </c>
      <c r="H705" s="1981"/>
      <c r="I705" s="1982"/>
      <c r="J705" s="1616">
        <f>SUM(J684:J704)</f>
        <v>53778.86</v>
      </c>
      <c r="K705" s="154" t="s">
        <v>2161</v>
      </c>
      <c r="L705" s="154"/>
      <c r="M705" s="154"/>
      <c r="N705" s="154"/>
      <c r="O705" s="154"/>
      <c r="P705" s="154"/>
      <c r="Q705" s="154"/>
      <c r="R705" s="154"/>
      <c r="S705" s="154"/>
      <c r="T705" s="154"/>
    </row>
    <row r="706" spans="1:20" s="506" customFormat="1" ht="5.25" customHeight="1">
      <c r="A706" s="1594"/>
      <c r="B706" s="1229"/>
      <c r="C706" s="1229"/>
      <c r="D706" s="1229"/>
      <c r="E706" s="1229"/>
      <c r="F706" s="1229"/>
      <c r="G706" s="1229"/>
      <c r="H706" s="1230"/>
      <c r="I706" s="1231"/>
      <c r="J706" s="1586"/>
    </row>
    <row r="707" spans="1:20" s="506" customFormat="1" ht="19.5" customHeight="1">
      <c r="A707" s="1643">
        <v>10</v>
      </c>
      <c r="B707" s="2125" t="s">
        <v>2252</v>
      </c>
      <c r="C707" s="2126"/>
      <c r="D707" s="2126"/>
      <c r="E707" s="2126"/>
      <c r="F707" s="2127"/>
      <c r="G707" s="1253"/>
      <c r="H707" s="1298"/>
      <c r="I707" s="1233"/>
      <c r="J707" s="1588"/>
    </row>
    <row r="708" spans="1:20" s="506" customFormat="1" ht="6.75" customHeight="1">
      <c r="A708" s="1597"/>
      <c r="B708" s="1228"/>
      <c r="C708" s="1228"/>
      <c r="D708" s="1228"/>
      <c r="E708" s="1228"/>
      <c r="F708" s="1228"/>
      <c r="G708" s="1294"/>
      <c r="H708" s="1295"/>
      <c r="I708" s="1296"/>
      <c r="J708" s="1629"/>
    </row>
    <row r="709" spans="1:20" s="274" customFormat="1" ht="6.75" customHeight="1">
      <c r="A709" s="1577"/>
      <c r="B709" s="1311"/>
      <c r="C709" s="1212"/>
      <c r="D709" s="1213"/>
      <c r="E709" s="1214"/>
      <c r="F709" s="1214"/>
      <c r="G709" s="1214"/>
      <c r="H709" s="1215"/>
      <c r="I709" s="1216"/>
      <c r="J709" s="1578"/>
      <c r="K709" s="484"/>
      <c r="L709" s="484"/>
      <c r="M709" s="484"/>
      <c r="N709" s="484"/>
      <c r="O709" s="484"/>
      <c r="P709" s="484"/>
      <c r="Q709" s="484"/>
      <c r="R709" s="484"/>
      <c r="S709" s="484"/>
      <c r="T709" s="484"/>
    </row>
    <row r="710" spans="1:20" ht="16.5" customHeight="1">
      <c r="A710" s="1646"/>
      <c r="B710" s="1995" t="s">
        <v>2869</v>
      </c>
      <c r="C710" s="1996"/>
      <c r="D710" s="1996"/>
      <c r="E710" s="1996"/>
      <c r="F710" s="2007"/>
      <c r="G710" s="1217"/>
      <c r="H710" s="463"/>
      <c r="I710" s="1239"/>
      <c r="J710" s="1582"/>
    </row>
    <row r="711" spans="1:20" ht="30">
      <c r="A711" s="2042" t="s">
        <v>683</v>
      </c>
      <c r="B711" s="2036">
        <v>94228</v>
      </c>
      <c r="C711" s="2072" t="s">
        <v>2097</v>
      </c>
      <c r="D711" s="2036" t="s">
        <v>77</v>
      </c>
      <c r="E711" s="1217" t="s">
        <v>2098</v>
      </c>
      <c r="F711" s="1263">
        <f>10.6+33.95+33.95</f>
        <v>78.5</v>
      </c>
      <c r="G711" s="2036">
        <f>78.5+38.35*2+75.9+26+51</f>
        <v>308.10000000000002</v>
      </c>
      <c r="H711" s="2058">
        <v>99.83</v>
      </c>
      <c r="I711" s="2048">
        <v>113.06</v>
      </c>
      <c r="J711" s="2031">
        <v>5727.61</v>
      </c>
    </row>
    <row r="712" spans="1:20" ht="30">
      <c r="A712" s="2128"/>
      <c r="B712" s="2120"/>
      <c r="C712" s="2121"/>
      <c r="D712" s="2120"/>
      <c r="E712" s="1217" t="s">
        <v>2099</v>
      </c>
      <c r="F712" s="1263">
        <f>21.35+17</f>
        <v>38.35</v>
      </c>
      <c r="G712" s="2120"/>
      <c r="H712" s="2117"/>
      <c r="I712" s="2118"/>
      <c r="J712" s="2116"/>
    </row>
    <row r="713" spans="1:20" ht="30">
      <c r="A713" s="2128"/>
      <c r="B713" s="2120"/>
      <c r="C713" s="2121"/>
      <c r="D713" s="2120"/>
      <c r="E713" s="1217" t="s">
        <v>2100</v>
      </c>
      <c r="F713" s="1263">
        <f>21.35+17</f>
        <v>38.35</v>
      </c>
      <c r="G713" s="2120"/>
      <c r="H713" s="2117"/>
      <c r="I713" s="2118"/>
      <c r="J713" s="2116"/>
    </row>
    <row r="714" spans="1:20" ht="30">
      <c r="A714" s="2128"/>
      <c r="B714" s="2120"/>
      <c r="C714" s="2121"/>
      <c r="D714" s="2120"/>
      <c r="E714" s="1217" t="s">
        <v>2101</v>
      </c>
      <c r="F714" s="1263">
        <f>33.95+33.95+8</f>
        <v>75.900000000000006</v>
      </c>
      <c r="G714" s="2120"/>
      <c r="H714" s="2117"/>
      <c r="I714" s="2118"/>
      <c r="J714" s="2116"/>
    </row>
    <row r="715" spans="1:20" ht="31.5" customHeight="1">
      <c r="A715" s="2128"/>
      <c r="B715" s="2120"/>
      <c r="C715" s="2121"/>
      <c r="D715" s="2120"/>
      <c r="E715" s="1217" t="s">
        <v>2102</v>
      </c>
      <c r="F715" s="1263">
        <f>11+11+4</f>
        <v>26</v>
      </c>
      <c r="G715" s="2120"/>
      <c r="H715" s="2117"/>
      <c r="I715" s="2118"/>
      <c r="J715" s="2116"/>
    </row>
    <row r="716" spans="1:20" ht="30">
      <c r="A716" s="2043"/>
      <c r="B716" s="2037"/>
      <c r="C716" s="2073"/>
      <c r="D716" s="2037"/>
      <c r="E716" s="1217" t="s">
        <v>2103</v>
      </c>
      <c r="F716" s="1263">
        <f>12+4+24+11</f>
        <v>51</v>
      </c>
      <c r="G716" s="2037"/>
      <c r="H716" s="2059"/>
      <c r="I716" s="2049"/>
      <c r="J716" s="2032"/>
    </row>
    <row r="717" spans="1:20" ht="51">
      <c r="A717" s="1614" t="s">
        <v>684</v>
      </c>
      <c r="B717" s="1217" t="s">
        <v>2072</v>
      </c>
      <c r="C717" s="789" t="s">
        <v>3041</v>
      </c>
      <c r="D717" s="1217" t="s">
        <v>8</v>
      </c>
      <c r="E717" s="1217" t="s">
        <v>323</v>
      </c>
      <c r="F717" s="1263"/>
      <c r="G717" s="480">
        <v>16</v>
      </c>
      <c r="H717" s="1260">
        <f>'COMPOSIÇÕES DESSA PLANILHA'!H645</f>
        <v>351.41</v>
      </c>
      <c r="I717" s="501">
        <f t="shared" ref="I717:I722" si="79">TRUNC(H717*1.2824,2)</f>
        <v>450.64</v>
      </c>
      <c r="J717" s="1583">
        <f t="shared" ref="J717:J722" si="80">TRUNC(G717*I717,2)</f>
        <v>7210.24</v>
      </c>
    </row>
    <row r="718" spans="1:20" ht="63.75">
      <c r="A718" s="1614" t="s">
        <v>685</v>
      </c>
      <c r="B718" s="1263" t="s">
        <v>2074</v>
      </c>
      <c r="C718" s="1155" t="s">
        <v>2075</v>
      </c>
      <c r="D718" s="1263" t="s">
        <v>8</v>
      </c>
      <c r="E718" s="1217" t="s">
        <v>323</v>
      </c>
      <c r="F718" s="1263"/>
      <c r="G718" s="480">
        <v>26</v>
      </c>
      <c r="H718" s="1260">
        <f>'COMPOSIÇÕES DESSA PLANILHA'!H661</f>
        <v>185.89</v>
      </c>
      <c r="I718" s="501">
        <f t="shared" si="79"/>
        <v>238.38</v>
      </c>
      <c r="J718" s="1583">
        <f t="shared" si="80"/>
        <v>6197.88</v>
      </c>
    </row>
    <row r="719" spans="1:20" ht="60.75" customHeight="1">
      <c r="A719" s="1614" t="s">
        <v>686</v>
      </c>
      <c r="B719" s="1263" t="s">
        <v>2081</v>
      </c>
      <c r="C719" s="1155" t="s">
        <v>2082</v>
      </c>
      <c r="D719" s="1263" t="s">
        <v>8</v>
      </c>
      <c r="E719" s="1217" t="s">
        <v>323</v>
      </c>
      <c r="F719" s="1263"/>
      <c r="G719" s="480">
        <v>4</v>
      </c>
      <c r="H719" s="1260">
        <f>'COMPOSIÇÕES DESSA PLANILHA'!H681</f>
        <v>539.02</v>
      </c>
      <c r="I719" s="501">
        <f t="shared" si="79"/>
        <v>691.23</v>
      </c>
      <c r="J719" s="1583">
        <f t="shared" si="80"/>
        <v>2764.92</v>
      </c>
      <c r="K719" s="485" t="s">
        <v>1903</v>
      </c>
    </row>
    <row r="720" spans="1:20" ht="39" customHeight="1">
      <c r="A720" s="1614" t="s">
        <v>687</v>
      </c>
      <c r="B720" s="1263">
        <v>90906</v>
      </c>
      <c r="C720" s="630" t="s">
        <v>2089</v>
      </c>
      <c r="D720" s="1263" t="s">
        <v>77</v>
      </c>
      <c r="E720" s="1217" t="s">
        <v>323</v>
      </c>
      <c r="F720" s="1263"/>
      <c r="G720" s="480">
        <v>16.600000000000001</v>
      </c>
      <c r="H720" s="1260">
        <v>137.96</v>
      </c>
      <c r="I720" s="501">
        <f t="shared" si="79"/>
        <v>176.91</v>
      </c>
      <c r="J720" s="1583">
        <f t="shared" si="80"/>
        <v>2936.7</v>
      </c>
    </row>
    <row r="721" spans="1:20" ht="38.25" customHeight="1">
      <c r="A721" s="1614" t="s">
        <v>2104</v>
      </c>
      <c r="B721" s="1217">
        <v>89512</v>
      </c>
      <c r="C721" s="630" t="s">
        <v>2095</v>
      </c>
      <c r="D721" s="1263" t="s">
        <v>77</v>
      </c>
      <c r="E721" s="1217" t="s">
        <v>323</v>
      </c>
      <c r="F721" s="1263"/>
      <c r="G721" s="480">
        <v>196</v>
      </c>
      <c r="H721" s="1260">
        <v>72.52</v>
      </c>
      <c r="I721" s="501">
        <f t="shared" si="79"/>
        <v>92.99</v>
      </c>
      <c r="J721" s="1583">
        <f t="shared" si="80"/>
        <v>18226.04</v>
      </c>
    </row>
    <row r="722" spans="1:20" ht="38.25">
      <c r="A722" s="1614" t="s">
        <v>2105</v>
      </c>
      <c r="B722" s="1217">
        <v>89580</v>
      </c>
      <c r="C722" s="1155" t="s">
        <v>2096</v>
      </c>
      <c r="D722" s="1263" t="s">
        <v>77</v>
      </c>
      <c r="E722" s="1217" t="s">
        <v>323</v>
      </c>
      <c r="F722" s="1263"/>
      <c r="G722" s="480">
        <v>34</v>
      </c>
      <c r="H722" s="1260">
        <v>102.74</v>
      </c>
      <c r="I722" s="501">
        <f t="shared" si="79"/>
        <v>131.75</v>
      </c>
      <c r="J722" s="1583">
        <f t="shared" si="80"/>
        <v>4479.5</v>
      </c>
    </row>
    <row r="723" spans="1:20" ht="16.5" customHeight="1">
      <c r="A723" s="1646"/>
      <c r="B723" s="1976" t="s">
        <v>2870</v>
      </c>
      <c r="C723" s="1979"/>
      <c r="D723" s="1979"/>
      <c r="E723" s="1979"/>
      <c r="F723" s="1977"/>
      <c r="G723" s="1217"/>
      <c r="H723" s="1082"/>
      <c r="I723" s="1239"/>
      <c r="J723" s="1582"/>
      <c r="K723" s="485" t="s">
        <v>1435</v>
      </c>
    </row>
    <row r="724" spans="1:20" s="274" customFormat="1" ht="51">
      <c r="A724" s="1590" t="s">
        <v>1670</v>
      </c>
      <c r="B724" s="462">
        <v>98108</v>
      </c>
      <c r="C724" s="1155" t="s">
        <v>261</v>
      </c>
      <c r="D724" s="1217" t="s">
        <v>8</v>
      </c>
      <c r="E724" s="462" t="s">
        <v>451</v>
      </c>
      <c r="F724" s="462"/>
      <c r="G724" s="1217">
        <v>1</v>
      </c>
      <c r="H724" s="560">
        <v>432.92</v>
      </c>
      <c r="I724" s="1239">
        <f>TRUNC(H724*1.2824,2)</f>
        <v>555.16999999999996</v>
      </c>
      <c r="J724" s="1582">
        <f>TRUNC(G724*I724,2)</f>
        <v>555.16999999999996</v>
      </c>
      <c r="K724" s="484"/>
      <c r="L724" s="484"/>
      <c r="M724" s="484"/>
      <c r="N724" s="484"/>
      <c r="O724" s="484"/>
      <c r="P724" s="484"/>
      <c r="Q724" s="484"/>
      <c r="R724" s="484"/>
      <c r="S724" s="484"/>
      <c r="T724" s="484"/>
    </row>
    <row r="725" spans="1:20" s="274" customFormat="1" ht="51">
      <c r="A725" s="1590" t="s">
        <v>1671</v>
      </c>
      <c r="B725" s="1217">
        <v>97906</v>
      </c>
      <c r="C725" s="789" t="s">
        <v>862</v>
      </c>
      <c r="D725" s="1217" t="s">
        <v>8</v>
      </c>
      <c r="E725" s="1217" t="s">
        <v>323</v>
      </c>
      <c r="F725" s="1217">
        <v>11</v>
      </c>
      <c r="G725" s="1217">
        <v>10</v>
      </c>
      <c r="H725" s="560">
        <v>384.66</v>
      </c>
      <c r="I725" s="1239">
        <f>TRUNC(H725*1.2824,2)</f>
        <v>493.28</v>
      </c>
      <c r="J725" s="1582">
        <f>TRUNC(G725*I725,2)</f>
        <v>4932.8</v>
      </c>
      <c r="K725" s="484"/>
      <c r="L725" s="484"/>
      <c r="M725" s="484"/>
      <c r="N725" s="484"/>
      <c r="O725" s="484"/>
      <c r="P725" s="484"/>
      <c r="Q725" s="484"/>
      <c r="R725" s="484"/>
      <c r="S725" s="484"/>
      <c r="T725" s="484"/>
    </row>
    <row r="726" spans="1:20" ht="51" customHeight="1">
      <c r="A726" s="1590" t="s">
        <v>1672</v>
      </c>
      <c r="B726" s="1217">
        <v>898863</v>
      </c>
      <c r="C726" s="1155" t="s">
        <v>1905</v>
      </c>
      <c r="D726" s="1263" t="s">
        <v>8</v>
      </c>
      <c r="E726" s="1217" t="s">
        <v>1904</v>
      </c>
      <c r="F726" s="1263"/>
      <c r="G726" s="480">
        <v>2</v>
      </c>
      <c r="H726" s="1260">
        <v>220.03</v>
      </c>
      <c r="I726" s="501">
        <f>TRUNC(H726*1.2824,2)</f>
        <v>282.16000000000003</v>
      </c>
      <c r="J726" s="1583">
        <f>TRUNC(G726*I726,2)</f>
        <v>564.32000000000005</v>
      </c>
    </row>
    <row r="727" spans="1:20" s="274" customFormat="1" ht="36" customHeight="1">
      <c r="A727" s="1590" t="s">
        <v>1673</v>
      </c>
      <c r="B727" s="1217">
        <v>89714</v>
      </c>
      <c r="C727" s="1155" t="s">
        <v>1906</v>
      </c>
      <c r="D727" s="1217" t="s">
        <v>77</v>
      </c>
      <c r="E727" s="1217" t="s">
        <v>1904</v>
      </c>
      <c r="F727" s="1217"/>
      <c r="G727" s="1217">
        <v>31</v>
      </c>
      <c r="H727" s="1082">
        <v>54.44</v>
      </c>
      <c r="I727" s="501">
        <f>TRUNC(H727*1.2824,2)</f>
        <v>69.81</v>
      </c>
      <c r="J727" s="1583">
        <f>TRUNC(G727*I727,2)</f>
        <v>2164.11</v>
      </c>
      <c r="K727" s="484"/>
      <c r="L727" s="484"/>
      <c r="M727" s="484"/>
      <c r="N727" s="484"/>
      <c r="O727" s="484"/>
      <c r="P727" s="484"/>
      <c r="Q727" s="484"/>
      <c r="R727" s="484"/>
      <c r="S727" s="484"/>
      <c r="T727" s="484"/>
    </row>
    <row r="728" spans="1:20" ht="33.75" customHeight="1">
      <c r="A728" s="1590" t="s">
        <v>1674</v>
      </c>
      <c r="B728" s="1217">
        <v>89849</v>
      </c>
      <c r="C728" s="630" t="s">
        <v>1907</v>
      </c>
      <c r="D728" s="1263" t="s">
        <v>77</v>
      </c>
      <c r="E728" s="1217" t="s">
        <v>1904</v>
      </c>
      <c r="F728" s="1263"/>
      <c r="G728" s="480">
        <v>42</v>
      </c>
      <c r="H728" s="560">
        <v>66.27</v>
      </c>
      <c r="I728" s="501">
        <f>TRUNC(H728*1.2824,2)</f>
        <v>84.98</v>
      </c>
      <c r="J728" s="1583">
        <f>TRUNC(G728*I728,2)</f>
        <v>3569.16</v>
      </c>
    </row>
    <row r="729" spans="1:20" ht="16.5" customHeight="1">
      <c r="A729" s="1646"/>
      <c r="B729" s="1976" t="s">
        <v>154</v>
      </c>
      <c r="C729" s="1977"/>
      <c r="D729" s="1315"/>
      <c r="E729" s="1182"/>
      <c r="F729" s="1182"/>
      <c r="G729" s="1227"/>
      <c r="H729" s="1082"/>
      <c r="I729" s="1316"/>
      <c r="J729" s="1583"/>
    </row>
    <row r="730" spans="1:20" s="318" customFormat="1" ht="51">
      <c r="A730" s="1590" t="s">
        <v>1675</v>
      </c>
      <c r="B730" s="1263">
        <v>98087</v>
      </c>
      <c r="C730" s="1155" t="s">
        <v>287</v>
      </c>
      <c r="D730" s="480" t="s">
        <v>8</v>
      </c>
      <c r="E730" s="1217" t="s">
        <v>1904</v>
      </c>
      <c r="F730" s="1217"/>
      <c r="G730" s="480">
        <v>1</v>
      </c>
      <c r="H730" s="1260">
        <v>10740.47</v>
      </c>
      <c r="I730" s="501">
        <f>TRUNC(H730*1.2824,2)</f>
        <v>13773.57</v>
      </c>
      <c r="J730" s="1583">
        <f>TRUNC(G730*I730,2)</f>
        <v>13773.57</v>
      </c>
      <c r="K730" s="250"/>
      <c r="L730" s="250"/>
      <c r="M730" s="250"/>
      <c r="N730" s="250"/>
      <c r="O730" s="250"/>
      <c r="P730" s="250"/>
      <c r="Q730" s="250"/>
      <c r="R730" s="250"/>
      <c r="S730" s="250"/>
      <c r="T730" s="250"/>
    </row>
    <row r="731" spans="1:20" ht="51.75" customHeight="1">
      <c r="A731" s="1614" t="s">
        <v>1676</v>
      </c>
      <c r="B731" s="1263">
        <v>98101</v>
      </c>
      <c r="C731" s="630" t="s">
        <v>2059</v>
      </c>
      <c r="D731" s="1263" t="s">
        <v>8</v>
      </c>
      <c r="E731" s="1217" t="s">
        <v>1904</v>
      </c>
      <c r="F731" s="1263"/>
      <c r="G731" s="480">
        <v>1</v>
      </c>
      <c r="H731" s="1260">
        <v>8243.19</v>
      </c>
      <c r="I731" s="1239">
        <f>TRUNC(H731*1.2824,2)</f>
        <v>10571.06</v>
      </c>
      <c r="J731" s="1582">
        <f>TRUNC(G731*I731,2)</f>
        <v>10571.06</v>
      </c>
    </row>
    <row r="732" spans="1:20" s="274" customFormat="1" ht="6.75" customHeight="1">
      <c r="A732" s="1607"/>
      <c r="B732" s="1240"/>
      <c r="C732" s="1261"/>
      <c r="D732" s="1262"/>
      <c r="E732" s="1250"/>
      <c r="F732" s="1250"/>
      <c r="G732" s="1250"/>
      <c r="H732" s="1264"/>
      <c r="I732" s="1252"/>
      <c r="J732" s="1609"/>
      <c r="K732" s="484"/>
      <c r="L732" s="484"/>
      <c r="M732" s="484"/>
      <c r="N732" s="484"/>
      <c r="O732" s="484"/>
      <c r="P732" s="484"/>
      <c r="Q732" s="484"/>
      <c r="R732" s="484"/>
      <c r="S732" s="484"/>
      <c r="T732" s="484"/>
    </row>
    <row r="733" spans="1:20" ht="18.75" customHeight="1">
      <c r="A733" s="1626"/>
      <c r="B733" s="1311"/>
      <c r="C733" s="1186"/>
      <c r="D733" s="1187"/>
      <c r="E733" s="1187"/>
      <c r="F733" s="1273"/>
      <c r="G733" s="1980" t="s">
        <v>2165</v>
      </c>
      <c r="H733" s="1981"/>
      <c r="I733" s="1982"/>
      <c r="J733" s="1642">
        <f>SUM(J711:J732)</f>
        <v>83673.08</v>
      </c>
      <c r="K733" s="154" t="s">
        <v>2161</v>
      </c>
      <c r="L733" s="154"/>
      <c r="M733" s="154"/>
      <c r="N733" s="154"/>
      <c r="O733" s="154"/>
      <c r="P733" s="154"/>
      <c r="Q733" s="154"/>
      <c r="R733" s="154"/>
      <c r="S733" s="154"/>
      <c r="T733" s="154"/>
    </row>
    <row r="734" spans="1:20" s="506" customFormat="1" ht="8.25" customHeight="1">
      <c r="A734" s="1594"/>
      <c r="B734" s="1229"/>
      <c r="C734" s="1229"/>
      <c r="D734" s="1229"/>
      <c r="E734" s="1229"/>
      <c r="F734" s="1229"/>
      <c r="G734" s="1229"/>
      <c r="H734" s="1230"/>
      <c r="I734" s="1231"/>
      <c r="J734" s="1586"/>
    </row>
    <row r="735" spans="1:20" s="506" customFormat="1" ht="23.25" customHeight="1">
      <c r="A735" s="1643">
        <v>11</v>
      </c>
      <c r="B735" s="1988" t="s">
        <v>170</v>
      </c>
      <c r="C735" s="1989"/>
      <c r="D735" s="1989"/>
      <c r="E735" s="1989"/>
      <c r="F735" s="1990"/>
      <c r="G735" s="1253"/>
      <c r="H735" s="1298"/>
      <c r="I735" s="1233"/>
      <c r="J735" s="1588"/>
    </row>
    <row r="736" spans="1:20" s="506" customFormat="1" ht="6.75" customHeight="1">
      <c r="A736" s="1597"/>
      <c r="B736" s="1228"/>
      <c r="C736" s="1228"/>
      <c r="D736" s="1228"/>
      <c r="E736" s="1228"/>
      <c r="F736" s="1228"/>
      <c r="G736" s="1294"/>
      <c r="H736" s="1295"/>
      <c r="I736" s="1296"/>
      <c r="J736" s="1629"/>
    </row>
    <row r="737" spans="1:20" s="274" customFormat="1" ht="6.75" customHeight="1">
      <c r="A737" s="1577"/>
      <c r="B737" s="1311"/>
      <c r="C737" s="1212"/>
      <c r="D737" s="1262"/>
      <c r="E737" s="1271"/>
      <c r="F737" s="1271"/>
      <c r="G737" s="1271"/>
      <c r="H737" s="1264"/>
      <c r="I737" s="1272"/>
      <c r="J737" s="1609"/>
      <c r="K737" s="484"/>
      <c r="L737" s="484"/>
      <c r="M737" s="484"/>
      <c r="N737" s="484"/>
      <c r="O737" s="484"/>
      <c r="P737" s="484"/>
      <c r="Q737" s="484"/>
      <c r="R737" s="484"/>
      <c r="S737" s="484"/>
      <c r="T737" s="484"/>
    </row>
    <row r="738" spans="1:20" ht="15">
      <c r="A738" s="1614"/>
      <c r="B738" s="1995" t="s">
        <v>506</v>
      </c>
      <c r="C738" s="2007"/>
      <c r="D738" s="1317"/>
      <c r="E738" s="1214"/>
      <c r="F738" s="1268"/>
      <c r="G738" s="1318"/>
      <c r="H738" s="1319"/>
      <c r="I738" s="1274"/>
      <c r="J738" s="1578"/>
    </row>
    <row r="739" spans="1:20" ht="42.75" customHeight="1">
      <c r="A739" s="1605" t="s">
        <v>689</v>
      </c>
      <c r="B739" s="1237" t="s">
        <v>459</v>
      </c>
      <c r="C739" s="1155" t="s">
        <v>313</v>
      </c>
      <c r="D739" s="1320" t="s">
        <v>8</v>
      </c>
      <c r="E739" s="1217" t="s">
        <v>323</v>
      </c>
      <c r="F739" s="1321"/>
      <c r="G739" s="1321">
        <v>1</v>
      </c>
      <c r="H739" s="1322">
        <f>'COMPOSIÇÕES DESSA PLANILHA'!H74</f>
        <v>1942.37</v>
      </c>
      <c r="I739" s="1281">
        <f t="shared" ref="I739:I742" si="81">TRUNC(H739*1.2824,2)</f>
        <v>2490.89</v>
      </c>
      <c r="J739" s="1622">
        <f t="shared" ref="J739:J742" si="82">TRUNC(G739*I739,2)</f>
        <v>2490.89</v>
      </c>
    </row>
    <row r="740" spans="1:20" ht="48" customHeight="1">
      <c r="A740" s="1605" t="s">
        <v>690</v>
      </c>
      <c r="B740" s="1285" t="s">
        <v>2650</v>
      </c>
      <c r="C740" s="789" t="s">
        <v>2649</v>
      </c>
      <c r="D740" s="480" t="s">
        <v>8</v>
      </c>
      <c r="E740" s="1217" t="s">
        <v>323</v>
      </c>
      <c r="F740" s="1057"/>
      <c r="G740" s="1057">
        <v>1</v>
      </c>
      <c r="H740" s="1260">
        <f>'COMPOSIÇÕES DESSA PLANILHA'!H371</f>
        <v>10187.06</v>
      </c>
      <c r="I740" s="501">
        <f t="shared" si="81"/>
        <v>13063.88</v>
      </c>
      <c r="J740" s="1583">
        <f t="shared" si="82"/>
        <v>13063.88</v>
      </c>
    </row>
    <row r="741" spans="1:20" s="1004" customFormat="1" ht="16.5" customHeight="1">
      <c r="A741" s="1605"/>
      <c r="B741" s="1991" t="s">
        <v>2764</v>
      </c>
      <c r="C741" s="1992"/>
      <c r="D741" s="480"/>
      <c r="E741" s="462"/>
      <c r="F741" s="1057"/>
      <c r="G741" s="1057"/>
      <c r="H741" s="1260"/>
      <c r="I741" s="501"/>
      <c r="J741" s="1583"/>
      <c r="K741" s="485"/>
      <c r="L741" s="485"/>
      <c r="M741" s="485"/>
      <c r="N741" s="485"/>
      <c r="O741" s="485"/>
      <c r="P741" s="485"/>
      <c r="Q741" s="485"/>
      <c r="R741" s="485"/>
      <c r="S741" s="485"/>
      <c r="T741" s="485"/>
    </row>
    <row r="742" spans="1:20" s="1004" customFormat="1" ht="38.25">
      <c r="A742" s="1647" t="s">
        <v>691</v>
      </c>
      <c r="B742" s="462">
        <v>97901</v>
      </c>
      <c r="C742" s="1155" t="s">
        <v>2765</v>
      </c>
      <c r="D742" s="462" t="s">
        <v>8</v>
      </c>
      <c r="E742" s="1217" t="s">
        <v>323</v>
      </c>
      <c r="F742" s="1057"/>
      <c r="G742" s="1323">
        <v>5</v>
      </c>
      <c r="H742" s="1260">
        <v>275.38</v>
      </c>
      <c r="I742" s="501">
        <f t="shared" si="81"/>
        <v>353.14</v>
      </c>
      <c r="J742" s="1583">
        <f t="shared" si="82"/>
        <v>1765.7</v>
      </c>
      <c r="K742" s="485"/>
      <c r="L742" s="485"/>
      <c r="M742" s="485"/>
      <c r="N742" s="485"/>
      <c r="O742" s="485"/>
      <c r="P742" s="485"/>
      <c r="Q742" s="485"/>
      <c r="R742" s="485"/>
      <c r="S742" s="485"/>
      <c r="T742" s="485"/>
    </row>
    <row r="743" spans="1:20" s="274" customFormat="1" ht="38.25" customHeight="1">
      <c r="A743" s="1605" t="s">
        <v>1342</v>
      </c>
      <c r="B743" s="462">
        <v>97902</v>
      </c>
      <c r="C743" s="1155" t="s">
        <v>2766</v>
      </c>
      <c r="D743" s="462" t="s">
        <v>8</v>
      </c>
      <c r="E743" s="1217" t="s">
        <v>323</v>
      </c>
      <c r="F743" s="754"/>
      <c r="G743" s="754">
        <v>2</v>
      </c>
      <c r="H743" s="560">
        <v>547.91999999999996</v>
      </c>
      <c r="I743" s="501">
        <f t="shared" ref="I743" si="83">TRUNC(H743*1.2824,2)</f>
        <v>702.65</v>
      </c>
      <c r="J743" s="1583">
        <f t="shared" ref="J743" si="84">TRUNC(G743*I743,2)</f>
        <v>1405.3</v>
      </c>
      <c r="K743" s="484"/>
      <c r="L743" s="484"/>
      <c r="M743" s="484"/>
      <c r="N743" s="484"/>
      <c r="O743" s="484"/>
      <c r="P743" s="484"/>
      <c r="Q743" s="484"/>
      <c r="R743" s="484"/>
      <c r="S743" s="484"/>
      <c r="T743" s="484"/>
    </row>
    <row r="744" spans="1:20" s="274" customFormat="1" ht="38.25" customHeight="1">
      <c r="A744" s="1605" t="s">
        <v>1343</v>
      </c>
      <c r="B744" s="462">
        <v>97903</v>
      </c>
      <c r="C744" s="1155" t="s">
        <v>2767</v>
      </c>
      <c r="D744" s="462" t="s">
        <v>8</v>
      </c>
      <c r="E744" s="1217" t="s">
        <v>323</v>
      </c>
      <c r="F744" s="754"/>
      <c r="G744" s="754">
        <v>6</v>
      </c>
      <c r="H744" s="560">
        <v>753.34</v>
      </c>
      <c r="I744" s="501">
        <f t="shared" ref="I744" si="85">TRUNC(H744*1.2824,2)</f>
        <v>966.08</v>
      </c>
      <c r="J744" s="1583">
        <f t="shared" ref="J744" si="86">TRUNC(G744*I744,2)</f>
        <v>5796.48</v>
      </c>
      <c r="K744" s="484"/>
      <c r="L744" s="484"/>
      <c r="M744" s="484"/>
      <c r="N744" s="484"/>
      <c r="O744" s="484"/>
      <c r="P744" s="484"/>
      <c r="Q744" s="484"/>
      <c r="R744" s="484"/>
      <c r="S744" s="484"/>
      <c r="T744" s="484"/>
    </row>
    <row r="745" spans="1:20" s="274" customFormat="1" ht="38.25" customHeight="1">
      <c r="A745" s="1605" t="s">
        <v>1344</v>
      </c>
      <c r="B745" s="462">
        <v>97902</v>
      </c>
      <c r="C745" s="1155" t="s">
        <v>2768</v>
      </c>
      <c r="D745" s="462" t="s">
        <v>8</v>
      </c>
      <c r="E745" s="1217" t="s">
        <v>323</v>
      </c>
      <c r="F745" s="754"/>
      <c r="G745" s="754">
        <v>2</v>
      </c>
      <c r="H745" s="560">
        <v>901.08</v>
      </c>
      <c r="I745" s="501">
        <f t="shared" ref="I745" si="87">TRUNC(H745*1.2824,2)</f>
        <v>1155.54</v>
      </c>
      <c r="J745" s="1583">
        <f t="shared" ref="J745" si="88">TRUNC(G745*I745,2)</f>
        <v>2311.08</v>
      </c>
      <c r="K745" s="484"/>
      <c r="L745" s="484"/>
      <c r="M745" s="484"/>
      <c r="N745" s="484"/>
      <c r="O745" s="484"/>
      <c r="P745" s="484"/>
      <c r="Q745" s="484"/>
      <c r="R745" s="484"/>
      <c r="S745" s="484"/>
      <c r="T745" s="484"/>
    </row>
    <row r="746" spans="1:20" ht="15">
      <c r="A746" s="1614"/>
      <c r="B746" s="1976" t="s">
        <v>493</v>
      </c>
      <c r="C746" s="1977"/>
      <c r="D746" s="480"/>
      <c r="E746" s="1250"/>
      <c r="F746" s="754"/>
      <c r="G746" s="1324"/>
      <c r="H746" s="1325"/>
      <c r="I746" s="501"/>
      <c r="J746" s="1583"/>
    </row>
    <row r="747" spans="1:20" s="274" customFormat="1" ht="25.5">
      <c r="A747" s="1605" t="s">
        <v>1345</v>
      </c>
      <c r="B747" s="462">
        <v>1893</v>
      </c>
      <c r="C747" s="1155" t="s">
        <v>588</v>
      </c>
      <c r="D747" s="462" t="s">
        <v>8</v>
      </c>
      <c r="E747" s="462" t="s">
        <v>485</v>
      </c>
      <c r="F747" s="754">
        <v>2</v>
      </c>
      <c r="G747" s="754">
        <v>2</v>
      </c>
      <c r="H747" s="560">
        <v>3.34</v>
      </c>
      <c r="I747" s="501">
        <f t="shared" ref="I747:I753" si="89">TRUNC(H747*1.2824,2)</f>
        <v>4.28</v>
      </c>
      <c r="J747" s="1583">
        <f t="shared" ref="J747:J756" si="90">TRUNC(G747*I747,2)</f>
        <v>8.56</v>
      </c>
      <c r="K747" s="484"/>
      <c r="L747" s="484"/>
      <c r="M747" s="484"/>
      <c r="N747" s="484"/>
      <c r="O747" s="484"/>
      <c r="P747" s="484"/>
      <c r="Q747" s="484"/>
      <c r="R747" s="484"/>
      <c r="S747" s="484"/>
      <c r="T747" s="484"/>
    </row>
    <row r="748" spans="1:20" s="274" customFormat="1" ht="25.5">
      <c r="A748" s="1605" t="s">
        <v>1346</v>
      </c>
      <c r="B748" s="462">
        <v>1880</v>
      </c>
      <c r="C748" s="1155" t="s">
        <v>589</v>
      </c>
      <c r="D748" s="462" t="s">
        <v>8</v>
      </c>
      <c r="E748" s="462" t="s">
        <v>485</v>
      </c>
      <c r="F748" s="754">
        <v>1</v>
      </c>
      <c r="G748" s="754">
        <v>1</v>
      </c>
      <c r="H748" s="560">
        <v>3.06</v>
      </c>
      <c r="I748" s="501">
        <f t="shared" si="89"/>
        <v>3.92</v>
      </c>
      <c r="J748" s="1583">
        <f t="shared" si="90"/>
        <v>3.92</v>
      </c>
      <c r="K748" s="484"/>
      <c r="L748" s="484"/>
      <c r="M748" s="484"/>
      <c r="N748" s="484"/>
      <c r="O748" s="484"/>
      <c r="P748" s="484"/>
      <c r="Q748" s="484"/>
      <c r="R748" s="484"/>
      <c r="S748" s="484"/>
      <c r="T748" s="484"/>
    </row>
    <row r="749" spans="1:20" s="274" customFormat="1" ht="25.5">
      <c r="A749" s="1605" t="s">
        <v>1347</v>
      </c>
      <c r="B749" s="462">
        <v>39271</v>
      </c>
      <c r="C749" s="1155" t="s">
        <v>590</v>
      </c>
      <c r="D749" s="462" t="s">
        <v>8</v>
      </c>
      <c r="E749" s="462" t="s">
        <v>485</v>
      </c>
      <c r="F749" s="754">
        <v>1</v>
      </c>
      <c r="G749" s="754">
        <v>1</v>
      </c>
      <c r="H749" s="560">
        <v>1.97</v>
      </c>
      <c r="I749" s="501">
        <f t="shared" si="89"/>
        <v>2.52</v>
      </c>
      <c r="J749" s="1583">
        <f t="shared" si="90"/>
        <v>2.52</v>
      </c>
      <c r="K749" s="484"/>
      <c r="L749" s="484"/>
      <c r="M749" s="484"/>
      <c r="N749" s="484"/>
      <c r="O749" s="484"/>
      <c r="P749" s="484"/>
      <c r="Q749" s="484"/>
      <c r="R749" s="484"/>
      <c r="S749" s="484"/>
      <c r="T749" s="484"/>
    </row>
    <row r="750" spans="1:20" s="274" customFormat="1" ht="25.5">
      <c r="A750" s="1605" t="s">
        <v>1348</v>
      </c>
      <c r="B750" s="462">
        <v>1872</v>
      </c>
      <c r="C750" s="1155" t="s">
        <v>591</v>
      </c>
      <c r="D750" s="462" t="s">
        <v>8</v>
      </c>
      <c r="E750" s="462" t="s">
        <v>485</v>
      </c>
      <c r="F750" s="754" t="s">
        <v>489</v>
      </c>
      <c r="G750" s="754">
        <v>214</v>
      </c>
      <c r="H750" s="560">
        <v>22.43</v>
      </c>
      <c r="I750" s="501">
        <f t="shared" si="89"/>
        <v>28.76</v>
      </c>
      <c r="J750" s="1583">
        <f t="shared" si="90"/>
        <v>6154.64</v>
      </c>
      <c r="K750" s="484"/>
      <c r="L750" s="977" t="s">
        <v>994</v>
      </c>
      <c r="M750" s="484"/>
      <c r="N750" s="484"/>
      <c r="O750" s="484"/>
      <c r="P750" s="484"/>
      <c r="Q750" s="484"/>
      <c r="R750" s="484"/>
      <c r="S750" s="484"/>
      <c r="T750" s="484"/>
    </row>
    <row r="751" spans="1:20" s="274" customFormat="1" ht="25.5">
      <c r="A751" s="1605" t="s">
        <v>1349</v>
      </c>
      <c r="B751" s="462">
        <v>39178</v>
      </c>
      <c r="C751" s="1155" t="s">
        <v>592</v>
      </c>
      <c r="D751" s="462" t="s">
        <v>8</v>
      </c>
      <c r="E751" s="462" t="s">
        <v>485</v>
      </c>
      <c r="F751" s="754">
        <v>4</v>
      </c>
      <c r="G751" s="754">
        <v>4</v>
      </c>
      <c r="H751" s="560">
        <v>1.74</v>
      </c>
      <c r="I751" s="501">
        <f t="shared" si="89"/>
        <v>2.23</v>
      </c>
      <c r="J751" s="1583">
        <f t="shared" si="90"/>
        <v>8.92</v>
      </c>
      <c r="K751" s="484"/>
      <c r="L751" s="484"/>
      <c r="M751" s="484"/>
      <c r="N751" s="484"/>
      <c r="O751" s="484"/>
      <c r="P751" s="484"/>
      <c r="Q751" s="484"/>
      <c r="R751" s="484"/>
      <c r="S751" s="484"/>
      <c r="T751" s="484"/>
    </row>
    <row r="752" spans="1:20" s="274" customFormat="1" ht="25.5">
      <c r="A752" s="1605" t="s">
        <v>1350</v>
      </c>
      <c r="B752" s="462">
        <v>39174</v>
      </c>
      <c r="C752" s="1155" t="s">
        <v>593</v>
      </c>
      <c r="D752" s="462" t="s">
        <v>8</v>
      </c>
      <c r="E752" s="462" t="s">
        <v>485</v>
      </c>
      <c r="F752" s="754">
        <v>4</v>
      </c>
      <c r="G752" s="754">
        <v>4</v>
      </c>
      <c r="H752" s="560">
        <v>0.79</v>
      </c>
      <c r="I752" s="501">
        <f t="shared" si="89"/>
        <v>1.01</v>
      </c>
      <c r="J752" s="1583">
        <f t="shared" si="90"/>
        <v>4.04</v>
      </c>
      <c r="K752" s="484"/>
      <c r="L752" s="484"/>
      <c r="M752" s="484"/>
      <c r="N752" s="484"/>
      <c r="O752" s="484"/>
      <c r="P752" s="484"/>
      <c r="Q752" s="484"/>
      <c r="R752" s="484"/>
      <c r="S752" s="484"/>
      <c r="T752" s="484"/>
    </row>
    <row r="753" spans="1:20" s="274" customFormat="1" ht="25.5">
      <c r="A753" s="1605" t="s">
        <v>1351</v>
      </c>
      <c r="B753" s="462">
        <v>39208</v>
      </c>
      <c r="C753" s="1155" t="s">
        <v>594</v>
      </c>
      <c r="D753" s="462" t="s">
        <v>8</v>
      </c>
      <c r="E753" s="462" t="s">
        <v>485</v>
      </c>
      <c r="F753" s="754">
        <v>4</v>
      </c>
      <c r="G753" s="754">
        <v>4</v>
      </c>
      <c r="H753" s="560">
        <v>0.42</v>
      </c>
      <c r="I753" s="501">
        <f t="shared" si="89"/>
        <v>0.53</v>
      </c>
      <c r="J753" s="1583">
        <f t="shared" si="90"/>
        <v>2.12</v>
      </c>
      <c r="K753" s="484"/>
      <c r="L753" s="484"/>
      <c r="M753" s="484"/>
      <c r="N753" s="484"/>
      <c r="O753" s="484"/>
      <c r="P753" s="484"/>
      <c r="Q753" s="484"/>
      <c r="R753" s="484"/>
      <c r="S753" s="484"/>
      <c r="T753" s="484"/>
    </row>
    <row r="754" spans="1:20" s="274" customFormat="1" ht="25.5">
      <c r="A754" s="1605" t="s">
        <v>1352</v>
      </c>
      <c r="B754" s="462">
        <v>39212</v>
      </c>
      <c r="C754" s="1155" t="s">
        <v>595</v>
      </c>
      <c r="D754" s="462" t="s">
        <v>8</v>
      </c>
      <c r="E754" s="462" t="s">
        <v>485</v>
      </c>
      <c r="F754" s="754">
        <v>4</v>
      </c>
      <c r="G754" s="754">
        <v>4</v>
      </c>
      <c r="H754" s="560">
        <v>1.53</v>
      </c>
      <c r="I754" s="501">
        <f t="shared" ref="I754:I781" si="91">TRUNC(H754*1.2824,2)</f>
        <v>1.96</v>
      </c>
      <c r="J754" s="1583">
        <f t="shared" si="90"/>
        <v>7.84</v>
      </c>
      <c r="K754" s="484"/>
      <c r="L754" s="484"/>
      <c r="M754" s="484"/>
      <c r="N754" s="484"/>
      <c r="O754" s="484"/>
      <c r="P754" s="484"/>
      <c r="Q754" s="484"/>
      <c r="R754" s="484"/>
      <c r="S754" s="484"/>
      <c r="T754" s="484"/>
    </row>
    <row r="755" spans="1:20" s="274" customFormat="1" ht="25.5">
      <c r="A755" s="1605" t="s">
        <v>1353</v>
      </c>
      <c r="B755" s="462">
        <v>39352</v>
      </c>
      <c r="C755" s="1155" t="s">
        <v>596</v>
      </c>
      <c r="D755" s="462" t="s">
        <v>8</v>
      </c>
      <c r="E755" s="462" t="s">
        <v>485</v>
      </c>
      <c r="F755" s="754" t="s">
        <v>488</v>
      </c>
      <c r="G755" s="754">
        <v>141</v>
      </c>
      <c r="H755" s="560">
        <v>3.1</v>
      </c>
      <c r="I755" s="501">
        <f t="shared" si="91"/>
        <v>3.97</v>
      </c>
      <c r="J755" s="1583">
        <f t="shared" si="90"/>
        <v>559.77</v>
      </c>
      <c r="K755" s="484"/>
      <c r="L755" s="484"/>
      <c r="M755" s="484"/>
      <c r="N755" s="484"/>
      <c r="O755" s="484"/>
      <c r="P755" s="484"/>
      <c r="Q755" s="484"/>
      <c r="R755" s="484"/>
      <c r="S755" s="484"/>
      <c r="T755" s="484"/>
    </row>
    <row r="756" spans="1:20" s="274" customFormat="1" ht="25.5">
      <c r="A756" s="1605" t="s">
        <v>1354</v>
      </c>
      <c r="B756" s="462">
        <v>39350</v>
      </c>
      <c r="C756" s="1155" t="s">
        <v>2755</v>
      </c>
      <c r="D756" s="462" t="s">
        <v>8</v>
      </c>
      <c r="E756" s="462" t="s">
        <v>485</v>
      </c>
      <c r="F756" s="754">
        <v>13</v>
      </c>
      <c r="G756" s="754">
        <v>13</v>
      </c>
      <c r="H756" s="560">
        <v>3.34</v>
      </c>
      <c r="I756" s="501">
        <f t="shared" si="91"/>
        <v>4.28</v>
      </c>
      <c r="J756" s="1583">
        <f t="shared" si="90"/>
        <v>55.64</v>
      </c>
      <c r="K756" s="484"/>
      <c r="L756" s="484"/>
      <c r="M756" s="484"/>
      <c r="N756" s="484"/>
      <c r="O756" s="484"/>
      <c r="P756" s="484"/>
      <c r="Q756" s="484"/>
      <c r="R756" s="484"/>
      <c r="S756" s="484"/>
      <c r="T756" s="484"/>
    </row>
    <row r="757" spans="1:20" ht="15">
      <c r="A757" s="1614"/>
      <c r="B757" s="1976" t="s">
        <v>507</v>
      </c>
      <c r="C757" s="1977"/>
      <c r="D757" s="480"/>
      <c r="E757" s="1250"/>
      <c r="F757" s="754"/>
      <c r="G757" s="1324"/>
      <c r="H757" s="1325"/>
      <c r="I757" s="501"/>
      <c r="J757" s="1583"/>
    </row>
    <row r="758" spans="1:20" s="274" customFormat="1" ht="39.75" customHeight="1">
      <c r="A758" s="1605" t="s">
        <v>1355</v>
      </c>
      <c r="B758" s="462">
        <v>91836</v>
      </c>
      <c r="C758" s="1155" t="s">
        <v>425</v>
      </c>
      <c r="D758" s="462" t="s">
        <v>77</v>
      </c>
      <c r="E758" s="462" t="s">
        <v>485</v>
      </c>
      <c r="F758" s="754"/>
      <c r="G758" s="754">
        <v>37</v>
      </c>
      <c r="H758" s="560">
        <v>10.35</v>
      </c>
      <c r="I758" s="501">
        <f t="shared" ref="I758:I771" si="92">TRUNC(H758*1.2824,2)</f>
        <v>13.27</v>
      </c>
      <c r="J758" s="1583">
        <f t="shared" ref="J758:J771" si="93">TRUNC(G758*I758,2)</f>
        <v>490.99</v>
      </c>
      <c r="K758" s="484"/>
      <c r="L758" s="484"/>
      <c r="M758" s="484"/>
      <c r="N758" s="484"/>
      <c r="O758" s="484"/>
      <c r="P758" s="484"/>
      <c r="Q758" s="484"/>
      <c r="R758" s="484"/>
      <c r="S758" s="484"/>
      <c r="T758" s="484"/>
    </row>
    <row r="759" spans="1:20" s="274" customFormat="1" ht="37.5" customHeight="1">
      <c r="A759" s="1605" t="s">
        <v>1356</v>
      </c>
      <c r="B759" s="462">
        <v>91834</v>
      </c>
      <c r="C759" s="1155" t="s">
        <v>863</v>
      </c>
      <c r="D759" s="462" t="s">
        <v>77</v>
      </c>
      <c r="E759" s="462" t="s">
        <v>485</v>
      </c>
      <c r="F759" s="754"/>
      <c r="G759" s="754">
        <v>1420</v>
      </c>
      <c r="H759" s="560">
        <v>7.91</v>
      </c>
      <c r="I759" s="501">
        <f t="shared" si="92"/>
        <v>10.14</v>
      </c>
      <c r="J759" s="1583">
        <f t="shared" si="93"/>
        <v>14398.8</v>
      </c>
      <c r="K759" s="484"/>
      <c r="L759" s="484"/>
      <c r="M759" s="484"/>
      <c r="N759" s="484"/>
      <c r="O759" s="484"/>
      <c r="P759" s="484"/>
      <c r="Q759" s="484"/>
      <c r="R759" s="484"/>
      <c r="S759" s="484"/>
      <c r="T759" s="484"/>
    </row>
    <row r="760" spans="1:20" s="274" customFormat="1" ht="40.5" customHeight="1">
      <c r="A760" s="1605" t="s">
        <v>1357</v>
      </c>
      <c r="B760" s="754">
        <v>91840</v>
      </c>
      <c r="C760" s="1155" t="s">
        <v>2754</v>
      </c>
      <c r="D760" s="462" t="s">
        <v>77</v>
      </c>
      <c r="E760" s="462" t="s">
        <v>485</v>
      </c>
      <c r="F760" s="754"/>
      <c r="G760" s="754">
        <v>262</v>
      </c>
      <c r="H760" s="560">
        <v>10.54</v>
      </c>
      <c r="I760" s="501">
        <f t="shared" si="92"/>
        <v>13.51</v>
      </c>
      <c r="J760" s="1583">
        <f t="shared" si="93"/>
        <v>3539.62</v>
      </c>
      <c r="K760" s="484"/>
      <c r="L760" s="484"/>
      <c r="M760" s="484"/>
      <c r="N760" s="484"/>
      <c r="O760" s="484"/>
      <c r="P760" s="484"/>
      <c r="Q760" s="484"/>
      <c r="R760" s="484"/>
      <c r="S760" s="484"/>
      <c r="T760" s="484"/>
    </row>
    <row r="761" spans="1:20" s="274" customFormat="1" ht="38.25">
      <c r="A761" s="1605" t="s">
        <v>1358</v>
      </c>
      <c r="B761" s="462">
        <v>91870</v>
      </c>
      <c r="C761" s="1155" t="s">
        <v>508</v>
      </c>
      <c r="D761" s="462" t="s">
        <v>77</v>
      </c>
      <c r="E761" s="462" t="s">
        <v>485</v>
      </c>
      <c r="F761" s="754"/>
      <c r="G761" s="754">
        <v>2</v>
      </c>
      <c r="H761" s="560">
        <v>9.07</v>
      </c>
      <c r="I761" s="501">
        <f t="shared" si="92"/>
        <v>11.63</v>
      </c>
      <c r="J761" s="1583">
        <f t="shared" si="93"/>
        <v>23.26</v>
      </c>
      <c r="K761" s="484"/>
      <c r="L761" s="484"/>
      <c r="M761" s="484"/>
      <c r="N761" s="484"/>
      <c r="O761" s="484"/>
      <c r="P761" s="484"/>
      <c r="Q761" s="484"/>
      <c r="R761" s="484"/>
      <c r="S761" s="484"/>
      <c r="T761" s="484"/>
    </row>
    <row r="762" spans="1:20" s="274" customFormat="1" ht="25.5">
      <c r="A762" s="1605" t="s">
        <v>1359</v>
      </c>
      <c r="B762" s="462">
        <v>93008</v>
      </c>
      <c r="C762" s="1155" t="s">
        <v>509</v>
      </c>
      <c r="D762" s="462" t="s">
        <v>77</v>
      </c>
      <c r="E762" s="462" t="s">
        <v>485</v>
      </c>
      <c r="F762" s="754"/>
      <c r="G762" s="754">
        <v>2</v>
      </c>
      <c r="H762" s="560">
        <v>14.49</v>
      </c>
      <c r="I762" s="501">
        <f t="shared" si="92"/>
        <v>18.579999999999998</v>
      </c>
      <c r="J762" s="1583">
        <f t="shared" si="93"/>
        <v>37.159999999999997</v>
      </c>
      <c r="K762" s="484"/>
      <c r="L762" s="484"/>
      <c r="M762" s="484"/>
      <c r="N762" s="484"/>
      <c r="O762" s="484"/>
      <c r="P762" s="484"/>
      <c r="Q762" s="484"/>
      <c r="R762" s="484"/>
      <c r="S762" s="484"/>
      <c r="T762" s="484"/>
    </row>
    <row r="763" spans="1:20" s="274" customFormat="1" ht="37.5" customHeight="1">
      <c r="A763" s="1605" t="s">
        <v>1360</v>
      </c>
      <c r="B763" s="754">
        <v>91882</v>
      </c>
      <c r="C763" s="1155" t="s">
        <v>2225</v>
      </c>
      <c r="D763" s="462" t="s">
        <v>8</v>
      </c>
      <c r="E763" s="462" t="s">
        <v>485</v>
      </c>
      <c r="F763" s="754"/>
      <c r="G763" s="754">
        <v>2</v>
      </c>
      <c r="H763" s="560">
        <v>6.18</v>
      </c>
      <c r="I763" s="501">
        <f t="shared" si="92"/>
        <v>7.92</v>
      </c>
      <c r="J763" s="1583">
        <f t="shared" si="93"/>
        <v>15.84</v>
      </c>
      <c r="K763" s="484"/>
      <c r="L763" s="484"/>
      <c r="M763" s="484"/>
      <c r="N763" s="484"/>
      <c r="O763" s="484"/>
      <c r="P763" s="484"/>
      <c r="Q763" s="484"/>
      <c r="R763" s="484"/>
      <c r="S763" s="484"/>
      <c r="T763" s="484"/>
    </row>
    <row r="764" spans="1:20" s="274" customFormat="1" ht="25.5">
      <c r="A764" s="1605" t="s">
        <v>1361</v>
      </c>
      <c r="B764" s="754">
        <v>93013</v>
      </c>
      <c r="C764" s="1155" t="s">
        <v>510</v>
      </c>
      <c r="D764" s="462" t="s">
        <v>8</v>
      </c>
      <c r="E764" s="462" t="s">
        <v>485</v>
      </c>
      <c r="F764" s="754"/>
      <c r="G764" s="754">
        <v>2</v>
      </c>
      <c r="H764" s="560">
        <v>11.84</v>
      </c>
      <c r="I764" s="501">
        <f t="shared" si="92"/>
        <v>15.18</v>
      </c>
      <c r="J764" s="1583">
        <f t="shared" si="93"/>
        <v>30.36</v>
      </c>
      <c r="K764" s="484"/>
      <c r="L764" s="484"/>
      <c r="M764" s="484"/>
      <c r="N764" s="484"/>
      <c r="O764" s="484"/>
      <c r="P764" s="484"/>
      <c r="Q764" s="484"/>
      <c r="R764" s="484"/>
      <c r="S764" s="484"/>
      <c r="T764" s="484"/>
    </row>
    <row r="765" spans="1:20" s="274" customFormat="1" ht="34.5" customHeight="1">
      <c r="A765" s="1605" t="s">
        <v>1362</v>
      </c>
      <c r="B765" s="1285" t="s">
        <v>2775</v>
      </c>
      <c r="C765" s="1155" t="s">
        <v>2774</v>
      </c>
      <c r="D765" s="462" t="s">
        <v>77</v>
      </c>
      <c r="E765" s="462" t="s">
        <v>485</v>
      </c>
      <c r="F765" s="754"/>
      <c r="G765" s="754">
        <v>400</v>
      </c>
      <c r="H765" s="560">
        <f>'COMPOSIÇÕES DESSA PLANILHA'!H898</f>
        <v>13.85</v>
      </c>
      <c r="I765" s="501">
        <f t="shared" si="92"/>
        <v>17.760000000000002</v>
      </c>
      <c r="J765" s="1583">
        <f t="shared" si="93"/>
        <v>7104</v>
      </c>
      <c r="K765" s="484"/>
      <c r="L765" s="484" t="s">
        <v>2868</v>
      </c>
      <c r="M765" s="484"/>
      <c r="N765" s="484"/>
      <c r="O765" s="484"/>
      <c r="P765" s="484"/>
      <c r="Q765" s="484"/>
      <c r="R765" s="484"/>
      <c r="S765" s="484"/>
      <c r="T765" s="484"/>
    </row>
    <row r="766" spans="1:20" ht="15">
      <c r="A766" s="1614"/>
      <c r="B766" s="1976" t="s">
        <v>494</v>
      </c>
      <c r="C766" s="1977"/>
      <c r="D766" s="480"/>
      <c r="E766" s="1250"/>
      <c r="F766" s="1196"/>
      <c r="G766" s="1326"/>
      <c r="H766" s="1327"/>
      <c r="I766" s="501"/>
      <c r="J766" s="1583"/>
    </row>
    <row r="767" spans="1:20" s="743" customFormat="1" ht="38.25">
      <c r="A767" s="1647" t="s">
        <v>1363</v>
      </c>
      <c r="B767" s="462">
        <v>91927</v>
      </c>
      <c r="C767" s="1155" t="s">
        <v>2197</v>
      </c>
      <c r="D767" s="462" t="s">
        <v>77</v>
      </c>
      <c r="E767" s="462" t="s">
        <v>485</v>
      </c>
      <c r="F767" s="462" t="s">
        <v>480</v>
      </c>
      <c r="G767" s="1324">
        <v>1494</v>
      </c>
      <c r="H767" s="1325">
        <v>5.37</v>
      </c>
      <c r="I767" s="501">
        <f t="shared" si="92"/>
        <v>6.88</v>
      </c>
      <c r="J767" s="1583">
        <f t="shared" si="93"/>
        <v>10278.719999999999</v>
      </c>
      <c r="K767" s="485"/>
      <c r="L767" s="485"/>
      <c r="M767" s="485"/>
      <c r="N767" s="485"/>
      <c r="O767" s="485"/>
      <c r="P767" s="485"/>
      <c r="Q767" s="485"/>
      <c r="R767" s="485"/>
      <c r="S767" s="485"/>
      <c r="T767" s="485"/>
    </row>
    <row r="768" spans="1:20" s="743" customFormat="1" ht="38.25">
      <c r="A768" s="1647" t="s">
        <v>1364</v>
      </c>
      <c r="B768" s="462">
        <v>91927</v>
      </c>
      <c r="C768" s="1155" t="s">
        <v>2197</v>
      </c>
      <c r="D768" s="462" t="s">
        <v>77</v>
      </c>
      <c r="E768" s="462" t="s">
        <v>485</v>
      </c>
      <c r="F768" s="462" t="s">
        <v>300</v>
      </c>
      <c r="G768" s="1324">
        <v>606</v>
      </c>
      <c r="H768" s="1325">
        <v>5.37</v>
      </c>
      <c r="I768" s="501">
        <f t="shared" si="92"/>
        <v>6.88</v>
      </c>
      <c r="J768" s="1583">
        <f t="shared" si="93"/>
        <v>4169.28</v>
      </c>
      <c r="K768" s="485"/>
      <c r="L768" s="485"/>
      <c r="M768" s="485"/>
      <c r="N768" s="485"/>
      <c r="O768" s="485"/>
      <c r="P768" s="485"/>
      <c r="Q768" s="485"/>
      <c r="R768" s="485"/>
      <c r="S768" s="485"/>
      <c r="T768" s="485"/>
    </row>
    <row r="769" spans="1:20" s="743" customFormat="1" ht="38.25">
      <c r="A769" s="1647" t="s">
        <v>1365</v>
      </c>
      <c r="B769" s="462">
        <v>91927</v>
      </c>
      <c r="C769" s="1155" t="s">
        <v>2197</v>
      </c>
      <c r="D769" s="462" t="s">
        <v>77</v>
      </c>
      <c r="E769" s="462" t="s">
        <v>485</v>
      </c>
      <c r="F769" s="462" t="s">
        <v>305</v>
      </c>
      <c r="G769" s="1324">
        <v>890</v>
      </c>
      <c r="H769" s="1325">
        <v>5.37</v>
      </c>
      <c r="I769" s="501">
        <f t="shared" si="92"/>
        <v>6.88</v>
      </c>
      <c r="J769" s="1583">
        <f t="shared" si="93"/>
        <v>6123.2</v>
      </c>
      <c r="K769" s="485"/>
      <c r="L769" s="485"/>
      <c r="M769" s="485"/>
      <c r="N769" s="485"/>
      <c r="O769" s="485"/>
      <c r="P769" s="485"/>
      <c r="Q769" s="485"/>
      <c r="R769" s="485"/>
      <c r="S769" s="485"/>
      <c r="T769" s="485"/>
    </row>
    <row r="770" spans="1:20" s="743" customFormat="1" ht="38.25">
      <c r="A770" s="1647" t="s">
        <v>1366</v>
      </c>
      <c r="B770" s="462">
        <v>91927</v>
      </c>
      <c r="C770" s="1155" t="s">
        <v>2197</v>
      </c>
      <c r="D770" s="462" t="s">
        <v>77</v>
      </c>
      <c r="E770" s="462" t="s">
        <v>485</v>
      </c>
      <c r="F770" s="480" t="s">
        <v>307</v>
      </c>
      <c r="G770" s="1324">
        <v>388</v>
      </c>
      <c r="H770" s="1325">
        <v>5.37</v>
      </c>
      <c r="I770" s="501">
        <f t="shared" si="92"/>
        <v>6.88</v>
      </c>
      <c r="J770" s="1583">
        <f t="shared" si="93"/>
        <v>2669.44</v>
      </c>
      <c r="K770" s="485"/>
      <c r="L770" s="485"/>
      <c r="M770" s="485"/>
      <c r="N770" s="485"/>
      <c r="O770" s="485"/>
      <c r="P770" s="485"/>
      <c r="Q770" s="485"/>
      <c r="R770" s="485"/>
      <c r="S770" s="485"/>
      <c r="T770" s="485"/>
    </row>
    <row r="771" spans="1:20" s="743" customFormat="1" ht="38.25">
      <c r="A771" s="1647" t="s">
        <v>1367</v>
      </c>
      <c r="B771" s="462">
        <v>91927</v>
      </c>
      <c r="C771" s="1155" t="s">
        <v>2197</v>
      </c>
      <c r="D771" s="462" t="s">
        <v>77</v>
      </c>
      <c r="E771" s="462" t="s">
        <v>485</v>
      </c>
      <c r="F771" s="462" t="s">
        <v>2198</v>
      </c>
      <c r="G771" s="1324">
        <v>502</v>
      </c>
      <c r="H771" s="1325">
        <v>5.37</v>
      </c>
      <c r="I771" s="501">
        <f t="shared" si="92"/>
        <v>6.88</v>
      </c>
      <c r="J771" s="1583">
        <f t="shared" si="93"/>
        <v>3453.76</v>
      </c>
      <c r="K771" s="485"/>
      <c r="L771" s="485"/>
      <c r="M771" s="485"/>
      <c r="N771" s="485"/>
      <c r="O771" s="485"/>
      <c r="P771" s="485"/>
      <c r="Q771" s="485"/>
      <c r="R771" s="485"/>
      <c r="S771" s="485"/>
      <c r="T771" s="485"/>
    </row>
    <row r="772" spans="1:20" s="274" customFormat="1" ht="42.75" customHeight="1">
      <c r="A772" s="1647" t="s">
        <v>1368</v>
      </c>
      <c r="B772" s="462">
        <v>91929</v>
      </c>
      <c r="C772" s="1155" t="s">
        <v>418</v>
      </c>
      <c r="D772" s="462" t="s">
        <v>77</v>
      </c>
      <c r="E772" s="462" t="s">
        <v>485</v>
      </c>
      <c r="F772" s="462" t="s">
        <v>480</v>
      </c>
      <c r="G772" s="754">
        <v>125</v>
      </c>
      <c r="H772" s="560">
        <v>7.56</v>
      </c>
      <c r="I772" s="501">
        <f t="shared" si="91"/>
        <v>9.69</v>
      </c>
      <c r="J772" s="1583">
        <f t="shared" ref="J772:J807" si="94">TRUNC(G772*I772,2)</f>
        <v>1211.25</v>
      </c>
      <c r="K772" s="484"/>
      <c r="L772" s="484"/>
      <c r="M772" s="484"/>
      <c r="N772" s="484"/>
      <c r="O772" s="484"/>
      <c r="P772" s="484"/>
      <c r="Q772" s="484"/>
      <c r="R772" s="484"/>
      <c r="S772" s="484"/>
      <c r="T772" s="484"/>
    </row>
    <row r="773" spans="1:20" s="274" customFormat="1" ht="39" customHeight="1">
      <c r="A773" s="1647" t="s">
        <v>1369</v>
      </c>
      <c r="B773" s="462">
        <v>91929</v>
      </c>
      <c r="C773" s="1155" t="s">
        <v>418</v>
      </c>
      <c r="D773" s="462" t="s">
        <v>77</v>
      </c>
      <c r="E773" s="462" t="s">
        <v>485</v>
      </c>
      <c r="F773" s="462" t="s">
        <v>300</v>
      </c>
      <c r="G773" s="754">
        <v>150</v>
      </c>
      <c r="H773" s="560">
        <v>7.56</v>
      </c>
      <c r="I773" s="501">
        <f t="shared" si="91"/>
        <v>9.69</v>
      </c>
      <c r="J773" s="1583">
        <f t="shared" si="94"/>
        <v>1453.5</v>
      </c>
      <c r="K773" s="484"/>
      <c r="L773" s="484"/>
      <c r="M773" s="484"/>
      <c r="N773" s="484"/>
      <c r="O773" s="484"/>
      <c r="P773" s="484"/>
      <c r="Q773" s="484"/>
      <c r="R773" s="484"/>
      <c r="S773" s="484"/>
      <c r="T773" s="484"/>
    </row>
    <row r="774" spans="1:20" s="274" customFormat="1" ht="39" customHeight="1">
      <c r="A774" s="1647" t="s">
        <v>1370</v>
      </c>
      <c r="B774" s="462">
        <v>91929</v>
      </c>
      <c r="C774" s="1155" t="s">
        <v>418</v>
      </c>
      <c r="D774" s="462" t="s">
        <v>77</v>
      </c>
      <c r="E774" s="462" t="s">
        <v>485</v>
      </c>
      <c r="F774" s="462" t="s">
        <v>305</v>
      </c>
      <c r="G774" s="754">
        <v>375</v>
      </c>
      <c r="H774" s="560">
        <v>7.56</v>
      </c>
      <c r="I774" s="501">
        <f t="shared" si="91"/>
        <v>9.69</v>
      </c>
      <c r="J774" s="1583">
        <f t="shared" si="94"/>
        <v>3633.75</v>
      </c>
      <c r="K774" s="484"/>
      <c r="L774" s="484"/>
      <c r="M774" s="484"/>
      <c r="N774" s="484"/>
      <c r="O774" s="484"/>
      <c r="P774" s="484"/>
      <c r="Q774" s="484"/>
      <c r="R774" s="484"/>
      <c r="S774" s="484"/>
      <c r="T774" s="484"/>
    </row>
    <row r="775" spans="1:20" s="274" customFormat="1" ht="38.25">
      <c r="A775" s="1647" t="s">
        <v>1371</v>
      </c>
      <c r="B775" s="462">
        <v>91929</v>
      </c>
      <c r="C775" s="1155" t="s">
        <v>418</v>
      </c>
      <c r="D775" s="462" t="s">
        <v>77</v>
      </c>
      <c r="E775" s="462" t="s">
        <v>485</v>
      </c>
      <c r="F775" s="480" t="s">
        <v>307</v>
      </c>
      <c r="G775" s="754">
        <v>242</v>
      </c>
      <c r="H775" s="560">
        <v>7.56</v>
      </c>
      <c r="I775" s="501">
        <f t="shared" ref="I775" si="95">TRUNC(H775*1.2824,2)</f>
        <v>9.69</v>
      </c>
      <c r="J775" s="1583">
        <f t="shared" ref="J775" si="96">TRUNC(G775*I775,2)</f>
        <v>2344.98</v>
      </c>
      <c r="K775" s="484"/>
      <c r="L775" s="484"/>
      <c r="M775" s="484"/>
      <c r="N775" s="484"/>
      <c r="O775" s="484"/>
      <c r="P775" s="484"/>
      <c r="Q775" s="484"/>
      <c r="R775" s="484"/>
      <c r="S775" s="484"/>
      <c r="T775" s="484"/>
    </row>
    <row r="776" spans="1:20" s="274" customFormat="1" ht="38.25">
      <c r="A776" s="1647" t="s">
        <v>1372</v>
      </c>
      <c r="B776" s="462">
        <v>91929</v>
      </c>
      <c r="C776" s="1155" t="s">
        <v>418</v>
      </c>
      <c r="D776" s="462" t="s">
        <v>77</v>
      </c>
      <c r="E776" s="462" t="s">
        <v>485</v>
      </c>
      <c r="F776" s="480" t="s">
        <v>2196</v>
      </c>
      <c r="G776" s="754">
        <v>255</v>
      </c>
      <c r="H776" s="560">
        <v>7.56</v>
      </c>
      <c r="I776" s="501">
        <f t="shared" si="91"/>
        <v>9.69</v>
      </c>
      <c r="J776" s="1583">
        <f t="shared" si="94"/>
        <v>2470.9499999999998</v>
      </c>
      <c r="K776" s="484"/>
      <c r="L776" s="484"/>
      <c r="M776" s="484"/>
      <c r="N776" s="484"/>
      <c r="O776" s="484"/>
      <c r="P776" s="484"/>
      <c r="Q776" s="484"/>
      <c r="R776" s="484"/>
      <c r="S776" s="484"/>
      <c r="T776" s="484"/>
    </row>
    <row r="777" spans="1:20" ht="38.25">
      <c r="A777" s="1647" t="s">
        <v>1373</v>
      </c>
      <c r="B777" s="462">
        <v>91931</v>
      </c>
      <c r="C777" s="1155" t="s">
        <v>3238</v>
      </c>
      <c r="D777" s="480" t="s">
        <v>77</v>
      </c>
      <c r="E777" s="462" t="s">
        <v>485</v>
      </c>
      <c r="F777" s="462" t="s">
        <v>298</v>
      </c>
      <c r="G777" s="1324">
        <v>81</v>
      </c>
      <c r="H777" s="1325">
        <v>10.23</v>
      </c>
      <c r="I777" s="501">
        <f t="shared" si="91"/>
        <v>13.11</v>
      </c>
      <c r="J777" s="1583">
        <f t="shared" si="94"/>
        <v>1061.9100000000001</v>
      </c>
    </row>
    <row r="778" spans="1:20" s="274" customFormat="1" ht="38.25">
      <c r="A778" s="1647" t="s">
        <v>1374</v>
      </c>
      <c r="B778" s="462">
        <v>91931</v>
      </c>
      <c r="C778" s="1155" t="s">
        <v>419</v>
      </c>
      <c r="D778" s="480" t="s">
        <v>77</v>
      </c>
      <c r="E778" s="462" t="s">
        <v>485</v>
      </c>
      <c r="F778" s="462" t="s">
        <v>300</v>
      </c>
      <c r="G778" s="754">
        <v>10</v>
      </c>
      <c r="H778" s="1325">
        <v>10.23</v>
      </c>
      <c r="I778" s="501">
        <f t="shared" si="91"/>
        <v>13.11</v>
      </c>
      <c r="J778" s="1583">
        <f t="shared" si="94"/>
        <v>131.1</v>
      </c>
      <c r="K778" s="484"/>
      <c r="L778" s="484"/>
      <c r="M778" s="484"/>
      <c r="N778" s="484"/>
      <c r="O778" s="484"/>
      <c r="P778" s="484"/>
      <c r="Q778" s="484"/>
      <c r="R778" s="484"/>
      <c r="S778" s="484"/>
      <c r="T778" s="484"/>
    </row>
    <row r="779" spans="1:20" s="274" customFormat="1" ht="38.25">
      <c r="A779" s="1647" t="s">
        <v>1375</v>
      </c>
      <c r="B779" s="462">
        <v>91931</v>
      </c>
      <c r="C779" s="1155" t="s">
        <v>419</v>
      </c>
      <c r="D779" s="480" t="s">
        <v>77</v>
      </c>
      <c r="E779" s="462" t="s">
        <v>485</v>
      </c>
      <c r="F779" s="480" t="s">
        <v>307</v>
      </c>
      <c r="G779" s="754">
        <v>227</v>
      </c>
      <c r="H779" s="1325">
        <v>10.23</v>
      </c>
      <c r="I779" s="501">
        <f t="shared" si="91"/>
        <v>13.11</v>
      </c>
      <c r="J779" s="1583">
        <f t="shared" si="94"/>
        <v>2975.97</v>
      </c>
      <c r="K779" s="484"/>
      <c r="L779" s="484"/>
      <c r="M779" s="484"/>
      <c r="N779" s="484"/>
      <c r="O779" s="484"/>
      <c r="P779" s="484"/>
      <c r="Q779" s="484"/>
      <c r="R779" s="484"/>
      <c r="S779" s="484"/>
      <c r="T779" s="484"/>
    </row>
    <row r="780" spans="1:20" s="274" customFormat="1" ht="40.5" customHeight="1">
      <c r="A780" s="1647" t="s">
        <v>1376</v>
      </c>
      <c r="B780" s="462">
        <v>91931</v>
      </c>
      <c r="C780" s="1155" t="s">
        <v>419</v>
      </c>
      <c r="D780" s="480" t="s">
        <v>77</v>
      </c>
      <c r="E780" s="462" t="s">
        <v>485</v>
      </c>
      <c r="F780" s="462" t="s">
        <v>303</v>
      </c>
      <c r="G780" s="754">
        <v>227</v>
      </c>
      <c r="H780" s="1325">
        <v>10.23</v>
      </c>
      <c r="I780" s="501">
        <f t="shared" si="91"/>
        <v>13.11</v>
      </c>
      <c r="J780" s="1583">
        <f t="shared" si="94"/>
        <v>2975.97</v>
      </c>
      <c r="K780" s="484"/>
      <c r="L780" s="484"/>
      <c r="M780" s="484"/>
      <c r="N780" s="484"/>
      <c r="O780" s="484"/>
      <c r="P780" s="484"/>
      <c r="Q780" s="484"/>
      <c r="R780" s="484"/>
      <c r="S780" s="484"/>
      <c r="T780" s="484"/>
    </row>
    <row r="781" spans="1:20" ht="24.75" customHeight="1">
      <c r="A781" s="1647" t="s">
        <v>1377</v>
      </c>
      <c r="B781" s="462">
        <v>91931</v>
      </c>
      <c r="C781" s="1155" t="s">
        <v>419</v>
      </c>
      <c r="D781" s="480" t="s">
        <v>77</v>
      </c>
      <c r="E781" s="462" t="s">
        <v>485</v>
      </c>
      <c r="F781" s="462" t="s">
        <v>304</v>
      </c>
      <c r="G781" s="1324">
        <v>255</v>
      </c>
      <c r="H781" s="1325">
        <v>10.23</v>
      </c>
      <c r="I781" s="501">
        <f t="shared" si="91"/>
        <v>13.11</v>
      </c>
      <c r="J781" s="1583">
        <f t="shared" si="94"/>
        <v>3343.05</v>
      </c>
    </row>
    <row r="782" spans="1:20" s="274" customFormat="1" ht="38.25">
      <c r="A782" s="1647" t="s">
        <v>1378</v>
      </c>
      <c r="B782" s="462">
        <v>91933</v>
      </c>
      <c r="C782" s="1155" t="s">
        <v>3239</v>
      </c>
      <c r="D782" s="462" t="s">
        <v>77</v>
      </c>
      <c r="E782" s="462" t="s">
        <v>485</v>
      </c>
      <c r="F782" s="462" t="s">
        <v>298</v>
      </c>
      <c r="G782" s="754">
        <v>130</v>
      </c>
      <c r="H782" s="560">
        <v>16.14</v>
      </c>
      <c r="I782" s="501">
        <f t="shared" ref="I782:I798" si="97">TRUNC(H782*1.2824,2)</f>
        <v>20.69</v>
      </c>
      <c r="J782" s="1583">
        <f t="shared" si="94"/>
        <v>2689.7</v>
      </c>
      <c r="K782" s="484"/>
      <c r="L782" s="484"/>
      <c r="M782" s="484"/>
      <c r="N782" s="484"/>
      <c r="O782" s="484"/>
      <c r="P782" s="484"/>
      <c r="Q782" s="484"/>
      <c r="R782" s="484"/>
      <c r="S782" s="484"/>
      <c r="T782" s="484"/>
    </row>
    <row r="783" spans="1:20" s="274" customFormat="1" ht="38.25">
      <c r="A783" s="1647" t="s">
        <v>1379</v>
      </c>
      <c r="B783" s="462">
        <v>91933</v>
      </c>
      <c r="C783" s="1155" t="s">
        <v>299</v>
      </c>
      <c r="D783" s="462" t="s">
        <v>77</v>
      </c>
      <c r="E783" s="462" t="s">
        <v>485</v>
      </c>
      <c r="F783" s="462" t="s">
        <v>300</v>
      </c>
      <c r="G783" s="754">
        <v>105</v>
      </c>
      <c r="H783" s="560">
        <v>16.14</v>
      </c>
      <c r="I783" s="501">
        <f t="shared" si="97"/>
        <v>20.69</v>
      </c>
      <c r="J783" s="1583">
        <f t="shared" si="94"/>
        <v>2172.4499999999998</v>
      </c>
      <c r="K783" s="484"/>
      <c r="L783" s="484"/>
      <c r="M783" s="484"/>
      <c r="N783" s="484"/>
      <c r="O783" s="484"/>
      <c r="P783" s="484"/>
      <c r="Q783" s="484"/>
      <c r="R783" s="484"/>
      <c r="S783" s="484"/>
      <c r="T783" s="484"/>
    </row>
    <row r="784" spans="1:20" s="274" customFormat="1" ht="40.5" customHeight="1">
      <c r="A784" s="1647" t="s">
        <v>1380</v>
      </c>
      <c r="B784" s="462">
        <v>91933</v>
      </c>
      <c r="C784" s="1155" t="s">
        <v>299</v>
      </c>
      <c r="D784" s="462" t="s">
        <v>77</v>
      </c>
      <c r="E784" s="462" t="s">
        <v>485</v>
      </c>
      <c r="F784" s="480" t="s">
        <v>307</v>
      </c>
      <c r="G784" s="754">
        <v>63</v>
      </c>
      <c r="H784" s="560">
        <v>16.14</v>
      </c>
      <c r="I784" s="501">
        <f t="shared" si="97"/>
        <v>20.69</v>
      </c>
      <c r="J784" s="1583">
        <f t="shared" si="94"/>
        <v>1303.47</v>
      </c>
      <c r="K784" s="484"/>
      <c r="L784" s="484"/>
      <c r="M784" s="484"/>
      <c r="N784" s="484"/>
      <c r="O784" s="484"/>
      <c r="P784" s="484"/>
      <c r="Q784" s="484"/>
      <c r="R784" s="484"/>
      <c r="S784" s="484"/>
      <c r="T784" s="484"/>
    </row>
    <row r="785" spans="1:20" s="274" customFormat="1" ht="42.75" customHeight="1">
      <c r="A785" s="1647" t="s">
        <v>1381</v>
      </c>
      <c r="B785" s="462">
        <v>91933</v>
      </c>
      <c r="C785" s="1155" t="s">
        <v>299</v>
      </c>
      <c r="D785" s="462" t="s">
        <v>77</v>
      </c>
      <c r="E785" s="462" t="s">
        <v>485</v>
      </c>
      <c r="F785" s="462" t="s">
        <v>303</v>
      </c>
      <c r="G785" s="754">
        <v>130</v>
      </c>
      <c r="H785" s="560">
        <v>16.14</v>
      </c>
      <c r="I785" s="501">
        <f t="shared" si="97"/>
        <v>20.69</v>
      </c>
      <c r="J785" s="1583">
        <f t="shared" si="94"/>
        <v>2689.7</v>
      </c>
      <c r="K785" s="484"/>
      <c r="L785" s="484"/>
      <c r="M785" s="484"/>
      <c r="N785" s="484"/>
      <c r="O785" s="484"/>
      <c r="P785" s="484"/>
      <c r="Q785" s="484"/>
      <c r="R785" s="484"/>
      <c r="S785" s="484"/>
      <c r="T785" s="484"/>
    </row>
    <row r="786" spans="1:20" s="274" customFormat="1" ht="36.75" customHeight="1">
      <c r="A786" s="1647" t="s">
        <v>1382</v>
      </c>
      <c r="B786" s="462">
        <v>91933</v>
      </c>
      <c r="C786" s="1155" t="s">
        <v>299</v>
      </c>
      <c r="D786" s="462" t="s">
        <v>77</v>
      </c>
      <c r="E786" s="462" t="s">
        <v>485</v>
      </c>
      <c r="F786" s="462" t="s">
        <v>304</v>
      </c>
      <c r="G786" s="754">
        <v>92</v>
      </c>
      <c r="H786" s="560">
        <v>16.14</v>
      </c>
      <c r="I786" s="501">
        <f t="shared" si="97"/>
        <v>20.69</v>
      </c>
      <c r="J786" s="1583">
        <f t="shared" si="94"/>
        <v>1903.48</v>
      </c>
      <c r="K786" s="484"/>
      <c r="L786" s="484"/>
      <c r="M786" s="484"/>
      <c r="N786" s="484"/>
      <c r="O786" s="484"/>
      <c r="P786" s="484"/>
      <c r="Q786" s="484"/>
      <c r="R786" s="484"/>
      <c r="S786" s="484"/>
      <c r="T786" s="484"/>
    </row>
    <row r="787" spans="1:20" s="274" customFormat="1" ht="39" customHeight="1">
      <c r="A787" s="1647" t="s">
        <v>1383</v>
      </c>
      <c r="B787" s="462">
        <v>91935</v>
      </c>
      <c r="C787" s="1155" t="s">
        <v>3240</v>
      </c>
      <c r="D787" s="462" t="s">
        <v>77</v>
      </c>
      <c r="E787" s="462" t="s">
        <v>485</v>
      </c>
      <c r="F787" s="462" t="s">
        <v>298</v>
      </c>
      <c r="G787" s="754">
        <v>38</v>
      </c>
      <c r="H787" s="560">
        <v>24.65</v>
      </c>
      <c r="I787" s="501">
        <f t="shared" si="97"/>
        <v>31.61</v>
      </c>
      <c r="J787" s="1583">
        <f t="shared" si="94"/>
        <v>1201.18</v>
      </c>
      <c r="K787" s="484"/>
      <c r="L787" s="484"/>
      <c r="M787" s="484"/>
      <c r="N787" s="484"/>
      <c r="O787" s="484"/>
      <c r="P787" s="484"/>
      <c r="Q787" s="484"/>
      <c r="R787" s="484"/>
      <c r="S787" s="484"/>
      <c r="T787" s="484"/>
    </row>
    <row r="788" spans="1:20" s="274" customFormat="1" ht="38.25">
      <c r="A788" s="1647" t="s">
        <v>1384</v>
      </c>
      <c r="B788" s="462">
        <v>91935</v>
      </c>
      <c r="C788" s="1155" t="s">
        <v>302</v>
      </c>
      <c r="D788" s="462" t="s">
        <v>77</v>
      </c>
      <c r="E788" s="462" t="s">
        <v>485</v>
      </c>
      <c r="F788" s="462" t="s">
        <v>300</v>
      </c>
      <c r="G788" s="754">
        <v>38</v>
      </c>
      <c r="H788" s="560">
        <v>24.65</v>
      </c>
      <c r="I788" s="501">
        <f t="shared" si="97"/>
        <v>31.61</v>
      </c>
      <c r="J788" s="1583">
        <f t="shared" si="94"/>
        <v>1201.18</v>
      </c>
      <c r="K788" s="484"/>
      <c r="L788" s="484"/>
      <c r="M788" s="484"/>
      <c r="N788" s="484"/>
      <c r="O788" s="484"/>
      <c r="P788" s="484"/>
      <c r="Q788" s="484"/>
      <c r="R788" s="484"/>
      <c r="S788" s="484"/>
      <c r="T788" s="484"/>
    </row>
    <row r="789" spans="1:20" s="274" customFormat="1" ht="39" customHeight="1">
      <c r="A789" s="1647" t="s">
        <v>1385</v>
      </c>
      <c r="B789" s="462">
        <v>91935</v>
      </c>
      <c r="C789" s="1155" t="s">
        <v>302</v>
      </c>
      <c r="D789" s="462" t="s">
        <v>77</v>
      </c>
      <c r="E789" s="462" t="s">
        <v>485</v>
      </c>
      <c r="F789" s="462" t="s">
        <v>305</v>
      </c>
      <c r="G789" s="754">
        <v>94</v>
      </c>
      <c r="H789" s="560">
        <v>24.65</v>
      </c>
      <c r="I789" s="501">
        <f t="shared" si="97"/>
        <v>31.61</v>
      </c>
      <c r="J789" s="1583">
        <f t="shared" si="94"/>
        <v>2971.34</v>
      </c>
      <c r="K789" s="484"/>
      <c r="L789" s="484"/>
      <c r="M789" s="484"/>
      <c r="N789" s="484"/>
      <c r="O789" s="484"/>
      <c r="P789" s="484"/>
      <c r="Q789" s="484"/>
      <c r="R789" s="484"/>
      <c r="S789" s="484"/>
      <c r="T789" s="484"/>
    </row>
    <row r="790" spans="1:20" s="274" customFormat="1" ht="38.25">
      <c r="A790" s="1647" t="s">
        <v>1386</v>
      </c>
      <c r="B790" s="462">
        <v>91935</v>
      </c>
      <c r="C790" s="1155" t="s">
        <v>302</v>
      </c>
      <c r="D790" s="462" t="s">
        <v>77</v>
      </c>
      <c r="E790" s="462" t="s">
        <v>485</v>
      </c>
      <c r="F790" s="462" t="s">
        <v>306</v>
      </c>
      <c r="G790" s="754">
        <v>38</v>
      </c>
      <c r="H790" s="560">
        <v>24.65</v>
      </c>
      <c r="I790" s="501">
        <f t="shared" si="97"/>
        <v>31.61</v>
      </c>
      <c r="J790" s="1583">
        <f t="shared" si="94"/>
        <v>1201.18</v>
      </c>
      <c r="K790" s="484"/>
      <c r="L790" s="484"/>
      <c r="M790" s="484"/>
      <c r="N790" s="484"/>
      <c r="O790" s="484"/>
      <c r="P790" s="484"/>
      <c r="Q790" s="484"/>
      <c r="R790" s="484"/>
      <c r="S790" s="484"/>
      <c r="T790" s="484"/>
    </row>
    <row r="791" spans="1:20" s="274" customFormat="1" ht="40.5" customHeight="1">
      <c r="A791" s="1647" t="s">
        <v>1387</v>
      </c>
      <c r="B791" s="462">
        <v>92984</v>
      </c>
      <c r="C791" s="1155" t="s">
        <v>3241</v>
      </c>
      <c r="D791" s="462" t="s">
        <v>77</v>
      </c>
      <c r="E791" s="462" t="s">
        <v>485</v>
      </c>
      <c r="F791" s="462" t="s">
        <v>298</v>
      </c>
      <c r="G791" s="754">
        <v>39</v>
      </c>
      <c r="H791" s="560">
        <v>28.63</v>
      </c>
      <c r="I791" s="501">
        <f t="shared" si="97"/>
        <v>36.71</v>
      </c>
      <c r="J791" s="1583">
        <f t="shared" si="94"/>
        <v>1431.69</v>
      </c>
      <c r="K791" s="484"/>
      <c r="L791" s="484"/>
      <c r="M791" s="484"/>
      <c r="N791" s="484"/>
      <c r="O791" s="484"/>
      <c r="P791" s="484"/>
      <c r="Q791" s="484"/>
      <c r="R791" s="484"/>
      <c r="S791" s="484"/>
      <c r="T791" s="484"/>
    </row>
    <row r="792" spans="1:20" s="274" customFormat="1" ht="42.75" customHeight="1">
      <c r="A792" s="1647" t="s">
        <v>1388</v>
      </c>
      <c r="B792" s="462">
        <v>92984</v>
      </c>
      <c r="C792" s="1155" t="s">
        <v>308</v>
      </c>
      <c r="D792" s="462" t="s">
        <v>77</v>
      </c>
      <c r="E792" s="462" t="s">
        <v>485</v>
      </c>
      <c r="F792" s="462" t="s">
        <v>301</v>
      </c>
      <c r="G792" s="754">
        <v>39</v>
      </c>
      <c r="H792" s="560">
        <v>28.63</v>
      </c>
      <c r="I792" s="501">
        <f t="shared" si="97"/>
        <v>36.71</v>
      </c>
      <c r="J792" s="1583">
        <f t="shared" si="94"/>
        <v>1431.69</v>
      </c>
      <c r="K792" s="484"/>
      <c r="L792" s="484"/>
      <c r="M792" s="484"/>
      <c r="N792" s="484"/>
      <c r="O792" s="484"/>
      <c r="P792" s="484"/>
      <c r="Q792" s="484"/>
      <c r="R792" s="484"/>
      <c r="S792" s="484"/>
      <c r="T792" s="484"/>
    </row>
    <row r="793" spans="1:20" s="274" customFormat="1" ht="36.75" customHeight="1">
      <c r="A793" s="1647" t="s">
        <v>1389</v>
      </c>
      <c r="B793" s="462">
        <v>92984</v>
      </c>
      <c r="C793" s="1155" t="s">
        <v>308</v>
      </c>
      <c r="D793" s="462" t="s">
        <v>77</v>
      </c>
      <c r="E793" s="462" t="s">
        <v>485</v>
      </c>
      <c r="F793" s="462" t="s">
        <v>305</v>
      </c>
      <c r="G793" s="754">
        <v>28</v>
      </c>
      <c r="H793" s="560">
        <v>28.63</v>
      </c>
      <c r="I793" s="501">
        <f t="shared" si="97"/>
        <v>36.71</v>
      </c>
      <c r="J793" s="1583">
        <f t="shared" si="94"/>
        <v>1027.8800000000001</v>
      </c>
      <c r="K793" s="484"/>
      <c r="L793" s="484"/>
      <c r="M793" s="484"/>
      <c r="N793" s="484"/>
      <c r="O793" s="484"/>
      <c r="P793" s="484"/>
      <c r="Q793" s="484"/>
      <c r="R793" s="484"/>
      <c r="S793" s="484"/>
      <c r="T793" s="484"/>
    </row>
    <row r="794" spans="1:20" s="274" customFormat="1" ht="39" customHeight="1">
      <c r="A794" s="1647" t="s">
        <v>1390</v>
      </c>
      <c r="B794" s="462">
        <v>92984</v>
      </c>
      <c r="C794" s="1155" t="s">
        <v>308</v>
      </c>
      <c r="D794" s="462" t="s">
        <v>77</v>
      </c>
      <c r="E794" s="462" t="s">
        <v>485</v>
      </c>
      <c r="F794" s="462" t="s">
        <v>306</v>
      </c>
      <c r="G794" s="754">
        <v>39</v>
      </c>
      <c r="H794" s="560">
        <v>28.63</v>
      </c>
      <c r="I794" s="501">
        <f t="shared" si="97"/>
        <v>36.71</v>
      </c>
      <c r="J794" s="1583">
        <f t="shared" si="94"/>
        <v>1431.69</v>
      </c>
      <c r="K794" s="484"/>
      <c r="L794" s="484"/>
      <c r="M794" s="484"/>
      <c r="N794" s="484"/>
      <c r="O794" s="484"/>
      <c r="P794" s="484"/>
      <c r="Q794" s="484"/>
      <c r="R794" s="484"/>
      <c r="S794" s="484"/>
      <c r="T794" s="484"/>
    </row>
    <row r="795" spans="1:20" s="274" customFormat="1" ht="38.25">
      <c r="A795" s="1647" t="s">
        <v>1391</v>
      </c>
      <c r="B795" s="1328">
        <v>92986</v>
      </c>
      <c r="C795" s="1155" t="s">
        <v>3242</v>
      </c>
      <c r="D795" s="462" t="s">
        <v>77</v>
      </c>
      <c r="E795" s="462" t="s">
        <v>485</v>
      </c>
      <c r="F795" s="462" t="s">
        <v>298</v>
      </c>
      <c r="G795" s="754">
        <v>80</v>
      </c>
      <c r="H795" s="560">
        <v>38.94</v>
      </c>
      <c r="I795" s="501">
        <f t="shared" si="97"/>
        <v>49.93</v>
      </c>
      <c r="J795" s="1583">
        <f t="shared" si="94"/>
        <v>3994.4</v>
      </c>
      <c r="K795" s="484"/>
      <c r="L795" s="484"/>
      <c r="M795" s="484"/>
      <c r="N795" s="484"/>
      <c r="O795" s="484"/>
      <c r="P795" s="484"/>
      <c r="Q795" s="484"/>
      <c r="R795" s="484"/>
      <c r="S795" s="484"/>
      <c r="T795" s="484"/>
    </row>
    <row r="796" spans="1:20" s="274" customFormat="1" ht="40.5" customHeight="1">
      <c r="A796" s="1647" t="s">
        <v>1392</v>
      </c>
      <c r="B796" s="1328">
        <v>92986</v>
      </c>
      <c r="C796" s="1155" t="s">
        <v>309</v>
      </c>
      <c r="D796" s="462" t="s">
        <v>77</v>
      </c>
      <c r="E796" s="462" t="s">
        <v>485</v>
      </c>
      <c r="F796" s="462" t="s">
        <v>301</v>
      </c>
      <c r="G796" s="754">
        <v>80</v>
      </c>
      <c r="H796" s="560">
        <v>38.94</v>
      </c>
      <c r="I796" s="501">
        <f t="shared" si="97"/>
        <v>49.93</v>
      </c>
      <c r="J796" s="1583">
        <f t="shared" si="94"/>
        <v>3994.4</v>
      </c>
      <c r="K796" s="484"/>
      <c r="L796" s="484">
        <v>2</v>
      </c>
      <c r="M796" s="484"/>
      <c r="N796" s="484"/>
      <c r="O796" s="484"/>
      <c r="P796" s="484"/>
      <c r="Q796" s="484"/>
      <c r="R796" s="484"/>
      <c r="S796" s="484"/>
      <c r="T796" s="484"/>
    </row>
    <row r="797" spans="1:20" s="274" customFormat="1" ht="42.75" customHeight="1">
      <c r="A797" s="1647" t="s">
        <v>1393</v>
      </c>
      <c r="B797" s="1328">
        <v>92986</v>
      </c>
      <c r="C797" s="1155" t="s">
        <v>309</v>
      </c>
      <c r="D797" s="462" t="s">
        <v>77</v>
      </c>
      <c r="E797" s="462" t="s">
        <v>485</v>
      </c>
      <c r="F797" s="462" t="s">
        <v>481</v>
      </c>
      <c r="G797" s="754">
        <v>80</v>
      </c>
      <c r="H797" s="560">
        <v>38.94</v>
      </c>
      <c r="I797" s="501">
        <f t="shared" si="97"/>
        <v>49.93</v>
      </c>
      <c r="J797" s="1583">
        <f t="shared" si="94"/>
        <v>3994.4</v>
      </c>
      <c r="K797" s="484"/>
      <c r="L797" s="484"/>
      <c r="M797" s="484"/>
      <c r="N797" s="484"/>
      <c r="O797" s="484"/>
      <c r="P797" s="484"/>
      <c r="Q797" s="484"/>
      <c r="R797" s="484"/>
      <c r="S797" s="484"/>
      <c r="T797" s="484"/>
    </row>
    <row r="798" spans="1:20" s="274" customFormat="1" ht="36.75" customHeight="1">
      <c r="A798" s="1647" t="s">
        <v>2777</v>
      </c>
      <c r="B798" s="1328">
        <v>92986</v>
      </c>
      <c r="C798" s="1155" t="s">
        <v>309</v>
      </c>
      <c r="D798" s="462" t="s">
        <v>77</v>
      </c>
      <c r="E798" s="462" t="s">
        <v>485</v>
      </c>
      <c r="F798" s="462" t="s">
        <v>306</v>
      </c>
      <c r="G798" s="754">
        <v>80</v>
      </c>
      <c r="H798" s="560">
        <v>38.94</v>
      </c>
      <c r="I798" s="501">
        <f t="shared" si="97"/>
        <v>49.93</v>
      </c>
      <c r="J798" s="1583">
        <f t="shared" si="94"/>
        <v>3994.4</v>
      </c>
      <c r="K798" s="484"/>
      <c r="L798" s="484"/>
      <c r="M798" s="484"/>
      <c r="N798" s="484"/>
      <c r="O798" s="484"/>
      <c r="P798" s="484"/>
      <c r="Q798" s="484"/>
      <c r="R798" s="484"/>
      <c r="S798" s="484"/>
      <c r="T798" s="484"/>
    </row>
    <row r="799" spans="1:20" s="274" customFormat="1" ht="39" customHeight="1">
      <c r="A799" s="1647" t="s">
        <v>2778</v>
      </c>
      <c r="B799" s="462">
        <v>92988</v>
      </c>
      <c r="C799" s="1155" t="s">
        <v>3243</v>
      </c>
      <c r="D799" s="462" t="s">
        <v>77</v>
      </c>
      <c r="E799" s="462" t="s">
        <v>485</v>
      </c>
      <c r="F799" s="462" t="s">
        <v>298</v>
      </c>
      <c r="G799" s="754">
        <v>86</v>
      </c>
      <c r="H799" s="560">
        <v>54.87</v>
      </c>
      <c r="I799" s="501">
        <f>TRUNC(H799*1.2824,2)</f>
        <v>70.36</v>
      </c>
      <c r="J799" s="1583">
        <f t="shared" si="94"/>
        <v>6050.96</v>
      </c>
      <c r="K799" s="484"/>
      <c r="L799" s="484"/>
      <c r="M799" s="484"/>
      <c r="N799" s="484"/>
      <c r="O799" s="484"/>
      <c r="P799" s="484"/>
      <c r="Q799" s="484"/>
      <c r="R799" s="484"/>
      <c r="S799" s="484"/>
      <c r="T799" s="484"/>
    </row>
    <row r="800" spans="1:20" s="274" customFormat="1" ht="38.25">
      <c r="A800" s="1647" t="s">
        <v>2779</v>
      </c>
      <c r="B800" s="462">
        <v>92988</v>
      </c>
      <c r="C800" s="1155" t="s">
        <v>420</v>
      </c>
      <c r="D800" s="462" t="s">
        <v>77</v>
      </c>
      <c r="E800" s="462" t="s">
        <v>485</v>
      </c>
      <c r="F800" s="462" t="s">
        <v>300</v>
      </c>
      <c r="G800" s="754">
        <v>86</v>
      </c>
      <c r="H800" s="560">
        <v>54.87</v>
      </c>
      <c r="I800" s="501">
        <f>TRUNC(H800*1.2824,2)</f>
        <v>70.36</v>
      </c>
      <c r="J800" s="1583">
        <f t="shared" si="94"/>
        <v>6050.96</v>
      </c>
      <c r="K800" s="484"/>
      <c r="L800" s="484"/>
      <c r="M800" s="484"/>
      <c r="N800" s="484"/>
      <c r="O800" s="484"/>
      <c r="P800" s="484"/>
      <c r="Q800" s="484"/>
      <c r="R800" s="484"/>
      <c r="S800" s="484"/>
      <c r="T800" s="484"/>
    </row>
    <row r="801" spans="1:20" s="274" customFormat="1" ht="40.5" customHeight="1">
      <c r="A801" s="1647" t="s">
        <v>2780</v>
      </c>
      <c r="B801" s="462">
        <v>92988</v>
      </c>
      <c r="C801" s="1155" t="s">
        <v>420</v>
      </c>
      <c r="D801" s="462" t="s">
        <v>77</v>
      </c>
      <c r="E801" s="462" t="s">
        <v>485</v>
      </c>
      <c r="F801" s="480" t="s">
        <v>307</v>
      </c>
      <c r="G801" s="754">
        <v>86</v>
      </c>
      <c r="H801" s="560">
        <v>54.87</v>
      </c>
      <c r="I801" s="501">
        <f>TRUNC(H801*1.2824,2)</f>
        <v>70.36</v>
      </c>
      <c r="J801" s="1583">
        <f t="shared" si="94"/>
        <v>6050.96</v>
      </c>
      <c r="K801" s="484"/>
      <c r="L801" s="484"/>
      <c r="M801" s="484"/>
      <c r="N801" s="484"/>
      <c r="O801" s="484"/>
      <c r="P801" s="484"/>
      <c r="Q801" s="484"/>
      <c r="R801" s="484"/>
      <c r="S801" s="484"/>
      <c r="T801" s="484"/>
    </row>
    <row r="802" spans="1:20" ht="38.25">
      <c r="A802" s="1647" t="s">
        <v>2781</v>
      </c>
      <c r="B802" s="462">
        <v>92988</v>
      </c>
      <c r="C802" s="1155" t="s">
        <v>420</v>
      </c>
      <c r="D802" s="462" t="s">
        <v>77</v>
      </c>
      <c r="E802" s="462" t="s">
        <v>485</v>
      </c>
      <c r="F802" s="462" t="s">
        <v>305</v>
      </c>
      <c r="G802" s="1324">
        <v>86</v>
      </c>
      <c r="H802" s="560">
        <v>54.87</v>
      </c>
      <c r="I802" s="501">
        <f>TRUNC(H802*1.2824,2)</f>
        <v>70.36</v>
      </c>
      <c r="J802" s="1583">
        <f t="shared" si="94"/>
        <v>6050.96</v>
      </c>
    </row>
    <row r="803" spans="1:20" s="274" customFormat="1" ht="39" customHeight="1">
      <c r="A803" s="1647" t="s">
        <v>2782</v>
      </c>
      <c r="B803" s="462">
        <v>92988</v>
      </c>
      <c r="C803" s="1155" t="s">
        <v>420</v>
      </c>
      <c r="D803" s="462" t="s">
        <v>77</v>
      </c>
      <c r="E803" s="462" t="s">
        <v>485</v>
      </c>
      <c r="F803" s="462" t="s">
        <v>304</v>
      </c>
      <c r="G803" s="754">
        <v>86</v>
      </c>
      <c r="H803" s="560">
        <v>54.87</v>
      </c>
      <c r="I803" s="501">
        <f t="shared" ref="I803:I804" si="98">TRUNC(H803*1.2824,2)</f>
        <v>70.36</v>
      </c>
      <c r="J803" s="1583">
        <f t="shared" si="94"/>
        <v>6050.96</v>
      </c>
      <c r="K803" s="484"/>
      <c r="L803" s="484"/>
      <c r="M803" s="484"/>
      <c r="N803" s="484"/>
      <c r="O803" s="484"/>
      <c r="P803" s="484"/>
      <c r="Q803" s="484"/>
      <c r="R803" s="484"/>
      <c r="S803" s="484"/>
      <c r="T803" s="484"/>
    </row>
    <row r="804" spans="1:20" ht="38.25">
      <c r="A804" s="1647" t="s">
        <v>2783</v>
      </c>
      <c r="B804" s="462">
        <v>101567</v>
      </c>
      <c r="C804" s="1155" t="s">
        <v>3244</v>
      </c>
      <c r="D804" s="480" t="s">
        <v>77</v>
      </c>
      <c r="E804" s="462" t="s">
        <v>485</v>
      </c>
      <c r="F804" s="462" t="s">
        <v>298</v>
      </c>
      <c r="G804" s="1324">
        <v>5</v>
      </c>
      <c r="H804" s="1325">
        <v>97.56</v>
      </c>
      <c r="I804" s="501">
        <f t="shared" si="98"/>
        <v>125.11</v>
      </c>
      <c r="J804" s="1583">
        <f t="shared" si="94"/>
        <v>625.54999999999995</v>
      </c>
    </row>
    <row r="805" spans="1:20" s="274" customFormat="1" ht="38.25">
      <c r="A805" s="1647" t="s">
        <v>2784</v>
      </c>
      <c r="B805" s="462">
        <v>101567</v>
      </c>
      <c r="C805" s="1155" t="s">
        <v>498</v>
      </c>
      <c r="D805" s="480" t="s">
        <v>77</v>
      </c>
      <c r="E805" s="462" t="s">
        <v>485</v>
      </c>
      <c r="F805" s="462" t="s">
        <v>300</v>
      </c>
      <c r="G805" s="754">
        <v>5</v>
      </c>
      <c r="H805" s="1325">
        <v>97.56</v>
      </c>
      <c r="I805" s="501">
        <f>TRUNC(H805*1.2824,2)</f>
        <v>125.11</v>
      </c>
      <c r="J805" s="1583">
        <f t="shared" si="94"/>
        <v>625.54999999999995</v>
      </c>
      <c r="K805" s="484"/>
      <c r="L805" s="484"/>
      <c r="M805" s="484"/>
      <c r="N805" s="484"/>
      <c r="O805" s="484"/>
      <c r="P805" s="484"/>
      <c r="Q805" s="484"/>
      <c r="R805" s="484"/>
      <c r="S805" s="484"/>
      <c r="T805" s="484"/>
    </row>
    <row r="806" spans="1:20" s="274" customFormat="1" ht="38.25">
      <c r="A806" s="1647" t="s">
        <v>2785</v>
      </c>
      <c r="B806" s="462">
        <v>101567</v>
      </c>
      <c r="C806" s="1155" t="s">
        <v>498</v>
      </c>
      <c r="D806" s="480" t="s">
        <v>77</v>
      </c>
      <c r="E806" s="462" t="s">
        <v>485</v>
      </c>
      <c r="F806" s="480" t="s">
        <v>307</v>
      </c>
      <c r="G806" s="754">
        <v>5</v>
      </c>
      <c r="H806" s="1325">
        <v>97.56</v>
      </c>
      <c r="I806" s="501">
        <f>TRUNC(H806*1.2824,2)</f>
        <v>125.11</v>
      </c>
      <c r="J806" s="1583">
        <f t="shared" si="94"/>
        <v>625.54999999999995</v>
      </c>
      <c r="K806" s="484"/>
      <c r="L806" s="484"/>
      <c r="M806" s="484"/>
      <c r="N806" s="484"/>
      <c r="O806" s="484"/>
      <c r="P806" s="484"/>
      <c r="Q806" s="484"/>
      <c r="R806" s="484"/>
      <c r="S806" s="484"/>
      <c r="T806" s="484"/>
    </row>
    <row r="807" spans="1:20" s="274" customFormat="1" ht="40.5" customHeight="1">
      <c r="A807" s="1647" t="s">
        <v>2786</v>
      </c>
      <c r="B807" s="462">
        <v>101567</v>
      </c>
      <c r="C807" s="1155" t="s">
        <v>498</v>
      </c>
      <c r="D807" s="480" t="s">
        <v>77</v>
      </c>
      <c r="E807" s="462" t="s">
        <v>485</v>
      </c>
      <c r="F807" s="462" t="s">
        <v>496</v>
      </c>
      <c r="G807" s="754">
        <v>5</v>
      </c>
      <c r="H807" s="1325">
        <v>97.56</v>
      </c>
      <c r="I807" s="501">
        <f>TRUNC(H807*1.2824,2)</f>
        <v>125.11</v>
      </c>
      <c r="J807" s="1583">
        <f t="shared" si="94"/>
        <v>625.54999999999995</v>
      </c>
      <c r="K807" s="484" t="s">
        <v>105</v>
      </c>
      <c r="L807" s="484"/>
      <c r="M807" s="484"/>
      <c r="N807" s="484"/>
      <c r="O807" s="484"/>
      <c r="P807" s="484"/>
      <c r="Q807" s="484"/>
      <c r="R807" s="484"/>
      <c r="S807" s="484"/>
      <c r="T807" s="484"/>
    </row>
    <row r="808" spans="1:20" ht="15">
      <c r="A808" s="1614"/>
      <c r="B808" s="1976" t="s">
        <v>513</v>
      </c>
      <c r="C808" s="1977"/>
      <c r="D808" s="480"/>
      <c r="E808" s="1250"/>
      <c r="F808" s="462"/>
      <c r="G808" s="1324"/>
      <c r="H808" s="1325"/>
      <c r="I808" s="501"/>
      <c r="J808" s="1583"/>
    </row>
    <row r="809" spans="1:20" ht="50.25" customHeight="1">
      <c r="A809" s="1647" t="s">
        <v>2787</v>
      </c>
      <c r="B809" s="462">
        <v>101875</v>
      </c>
      <c r="C809" s="789" t="s">
        <v>192</v>
      </c>
      <c r="D809" s="480" t="s">
        <v>8</v>
      </c>
      <c r="E809" s="462" t="s">
        <v>485</v>
      </c>
      <c r="F809" s="462"/>
      <c r="G809" s="1160">
        <v>12</v>
      </c>
      <c r="H809" s="1325">
        <v>537.77</v>
      </c>
      <c r="I809" s="501">
        <f>TRUNC(H809*1.2824,2)</f>
        <v>689.63</v>
      </c>
      <c r="J809" s="1583">
        <f>TRUNC(G809*I809,2)</f>
        <v>8275.56</v>
      </c>
    </row>
    <row r="810" spans="1:20" ht="51">
      <c r="A810" s="1647" t="s">
        <v>2788</v>
      </c>
      <c r="B810" s="1329" t="s">
        <v>208</v>
      </c>
      <c r="C810" s="789" t="s">
        <v>2756</v>
      </c>
      <c r="D810" s="301" t="s">
        <v>8</v>
      </c>
      <c r="E810" s="462" t="s">
        <v>485</v>
      </c>
      <c r="F810" s="1263"/>
      <c r="G810" s="1323">
        <v>2</v>
      </c>
      <c r="H810" s="1260">
        <f>'COMPOSIÇÕES DESSA PLANILHA'!H261</f>
        <v>1522.39</v>
      </c>
      <c r="I810" s="501">
        <f>TRUNC(H810*1.2824,2)</f>
        <v>1952.31</v>
      </c>
      <c r="J810" s="1583">
        <f>TRUNC(G810*I810,2)</f>
        <v>3904.62</v>
      </c>
    </row>
    <row r="811" spans="1:20" s="1004" customFormat="1" ht="30">
      <c r="A811" s="1647" t="s">
        <v>2789</v>
      </c>
      <c r="B811" s="782" t="s">
        <v>2760</v>
      </c>
      <c r="C811" s="789" t="s">
        <v>2761</v>
      </c>
      <c r="D811" s="301" t="s">
        <v>8</v>
      </c>
      <c r="E811" s="462" t="s">
        <v>485</v>
      </c>
      <c r="F811" s="1263"/>
      <c r="G811" s="1323">
        <v>14</v>
      </c>
      <c r="H811" s="1260">
        <f>'COMPOSIÇÕES DESSA PLANILHA'!H871</f>
        <v>70.59</v>
      </c>
      <c r="I811" s="501">
        <f>TRUNC(H811*1.2824,2)</f>
        <v>90.52</v>
      </c>
      <c r="J811" s="1583">
        <f>TRUNC(G811*I811,2)</f>
        <v>1267.28</v>
      </c>
      <c r="K811" s="485"/>
      <c r="L811" s="485"/>
      <c r="M811" s="485"/>
      <c r="N811" s="485"/>
      <c r="O811" s="485"/>
      <c r="P811" s="485"/>
      <c r="Q811" s="485"/>
      <c r="R811" s="485"/>
      <c r="S811" s="485"/>
      <c r="T811" s="485"/>
    </row>
    <row r="812" spans="1:20" s="1004" customFormat="1" ht="25.5">
      <c r="A812" s="1647" t="s">
        <v>2790</v>
      </c>
      <c r="B812" s="782" t="s">
        <v>2770</v>
      </c>
      <c r="C812" s="789" t="s">
        <v>2771</v>
      </c>
      <c r="D812" s="301" t="s">
        <v>77</v>
      </c>
      <c r="E812" s="462" t="s">
        <v>485</v>
      </c>
      <c r="F812" s="1263"/>
      <c r="G812" s="1323">
        <v>32</v>
      </c>
      <c r="H812" s="1260">
        <f>'COMPOSIÇÕES DESSA PLANILHA'!H884</f>
        <v>19.600000000000001</v>
      </c>
      <c r="I812" s="501">
        <f>TRUNC(H812*1.2824,2)</f>
        <v>25.13</v>
      </c>
      <c r="J812" s="1583">
        <f>TRUNC(G812*I812,2)</f>
        <v>804.16</v>
      </c>
      <c r="K812" s="485"/>
      <c r="L812" s="485"/>
      <c r="M812" s="485"/>
      <c r="N812" s="485"/>
      <c r="O812" s="485"/>
      <c r="P812" s="485"/>
      <c r="Q812" s="485"/>
      <c r="R812" s="485"/>
      <c r="S812" s="485"/>
      <c r="T812" s="485"/>
    </row>
    <row r="813" spans="1:20" ht="15">
      <c r="A813" s="1647" t="s">
        <v>2791</v>
      </c>
      <c r="B813" s="1976" t="s">
        <v>512</v>
      </c>
      <c r="C813" s="1977"/>
      <c r="D813" s="480"/>
      <c r="E813" s="1250"/>
      <c r="F813" s="462"/>
      <c r="G813" s="1326"/>
      <c r="H813" s="1327"/>
      <c r="I813" s="501"/>
      <c r="J813" s="1583"/>
    </row>
    <row r="814" spans="1:20" s="274" customFormat="1" ht="26.25" customHeight="1">
      <c r="A814" s="1647" t="s">
        <v>2792</v>
      </c>
      <c r="B814" s="462">
        <v>93653</v>
      </c>
      <c r="C814" s="1155" t="s">
        <v>2223</v>
      </c>
      <c r="D814" s="462" t="s">
        <v>8</v>
      </c>
      <c r="E814" s="462" t="s">
        <v>485</v>
      </c>
      <c r="F814" s="462"/>
      <c r="G814" s="754">
        <v>33</v>
      </c>
      <c r="H814" s="560">
        <v>11.98</v>
      </c>
      <c r="I814" s="501">
        <f t="shared" ref="I814:I825" si="99">TRUNC(H814*1.2824,2)</f>
        <v>15.36</v>
      </c>
      <c r="J814" s="1583">
        <f t="shared" ref="J814:J825" si="100">TRUNC(G814*I814,2)</f>
        <v>506.88</v>
      </c>
      <c r="K814" s="484"/>
      <c r="L814" s="484"/>
      <c r="M814" s="484"/>
      <c r="N814" s="484"/>
      <c r="O814" s="484"/>
      <c r="P814" s="484"/>
      <c r="Q814" s="484"/>
      <c r="R814" s="484"/>
      <c r="S814" s="484"/>
      <c r="T814" s="484"/>
    </row>
    <row r="815" spans="1:20" s="274" customFormat="1" ht="24" customHeight="1">
      <c r="A815" s="1647" t="s">
        <v>2793</v>
      </c>
      <c r="B815" s="462">
        <v>93654</v>
      </c>
      <c r="C815" s="1155" t="s">
        <v>2224</v>
      </c>
      <c r="D815" s="462" t="s">
        <v>8</v>
      </c>
      <c r="E815" s="462" t="s">
        <v>485</v>
      </c>
      <c r="F815" s="462"/>
      <c r="G815" s="754">
        <v>3</v>
      </c>
      <c r="H815" s="560">
        <v>12.46</v>
      </c>
      <c r="I815" s="501">
        <f t="shared" si="99"/>
        <v>15.97</v>
      </c>
      <c r="J815" s="1583">
        <f t="shared" si="100"/>
        <v>47.91</v>
      </c>
      <c r="K815" s="484"/>
      <c r="L815" s="484"/>
      <c r="M815" s="484"/>
      <c r="N815" s="484"/>
      <c r="O815" s="484"/>
      <c r="P815" s="484"/>
      <c r="Q815" s="484"/>
      <c r="R815" s="484"/>
      <c r="S815" s="484"/>
      <c r="T815" s="484"/>
    </row>
    <row r="816" spans="1:20" s="274" customFormat="1" ht="24" customHeight="1">
      <c r="A816" s="1647" t="s">
        <v>1394</v>
      </c>
      <c r="B816" s="462">
        <v>93660</v>
      </c>
      <c r="C816" s="1155" t="s">
        <v>771</v>
      </c>
      <c r="D816" s="462" t="s">
        <v>8</v>
      </c>
      <c r="E816" s="462" t="s">
        <v>485</v>
      </c>
      <c r="F816" s="462"/>
      <c r="G816" s="754">
        <v>13</v>
      </c>
      <c r="H816" s="560">
        <v>60.73</v>
      </c>
      <c r="I816" s="501">
        <f t="shared" si="99"/>
        <v>77.88</v>
      </c>
      <c r="J816" s="1583">
        <f t="shared" si="100"/>
        <v>1012.44</v>
      </c>
      <c r="K816" s="484"/>
      <c r="L816" s="484"/>
      <c r="M816" s="484"/>
      <c r="N816" s="484"/>
      <c r="O816" s="484"/>
      <c r="P816" s="484"/>
      <c r="Q816" s="484"/>
      <c r="R816" s="484"/>
      <c r="S816" s="484"/>
      <c r="T816" s="484"/>
    </row>
    <row r="817" spans="1:20" s="274" customFormat="1" ht="24.75" customHeight="1">
      <c r="A817" s="1647" t="s">
        <v>1395</v>
      </c>
      <c r="B817" s="462">
        <v>93661</v>
      </c>
      <c r="C817" s="1155" t="s">
        <v>772</v>
      </c>
      <c r="D817" s="462" t="s">
        <v>8</v>
      </c>
      <c r="E817" s="462" t="s">
        <v>485</v>
      </c>
      <c r="F817" s="462"/>
      <c r="G817" s="754">
        <v>17</v>
      </c>
      <c r="H817" s="560">
        <v>61.68</v>
      </c>
      <c r="I817" s="501">
        <f t="shared" si="99"/>
        <v>79.09</v>
      </c>
      <c r="J817" s="1583">
        <f t="shared" si="100"/>
        <v>1344.53</v>
      </c>
      <c r="K817" s="484"/>
      <c r="L817" s="484"/>
      <c r="M817" s="484"/>
      <c r="N817" s="484"/>
      <c r="O817" s="484"/>
      <c r="P817" s="484"/>
      <c r="Q817" s="484"/>
      <c r="R817" s="484"/>
      <c r="S817" s="484"/>
      <c r="T817" s="484"/>
    </row>
    <row r="818" spans="1:20" s="274" customFormat="1" ht="25.5" customHeight="1">
      <c r="A818" s="1647" t="s">
        <v>2794</v>
      </c>
      <c r="B818" s="462">
        <v>93663</v>
      </c>
      <c r="C818" s="1155" t="s">
        <v>773</v>
      </c>
      <c r="D818" s="462" t="s">
        <v>8</v>
      </c>
      <c r="E818" s="462" t="s">
        <v>485</v>
      </c>
      <c r="F818" s="462"/>
      <c r="G818" s="754">
        <v>3</v>
      </c>
      <c r="H818" s="560">
        <v>63.57</v>
      </c>
      <c r="I818" s="501">
        <f t="shared" si="99"/>
        <v>81.52</v>
      </c>
      <c r="J818" s="1583">
        <f t="shared" si="100"/>
        <v>244.56</v>
      </c>
      <c r="K818" s="484"/>
      <c r="L818" s="484"/>
      <c r="M818" s="484"/>
      <c r="N818" s="484"/>
      <c r="O818" s="484"/>
      <c r="P818" s="484"/>
      <c r="Q818" s="484"/>
      <c r="R818" s="484"/>
      <c r="S818" s="484"/>
      <c r="T818" s="484"/>
    </row>
    <row r="819" spans="1:20" s="274" customFormat="1" ht="25.5" customHeight="1">
      <c r="A819" s="1647" t="s">
        <v>2795</v>
      </c>
      <c r="B819" s="462">
        <v>93664</v>
      </c>
      <c r="C819" s="1155" t="s">
        <v>774</v>
      </c>
      <c r="D819" s="462" t="s">
        <v>8</v>
      </c>
      <c r="E819" s="462" t="s">
        <v>485</v>
      </c>
      <c r="F819" s="462"/>
      <c r="G819" s="754">
        <v>13</v>
      </c>
      <c r="H819" s="560">
        <v>65.88</v>
      </c>
      <c r="I819" s="501">
        <f t="shared" si="99"/>
        <v>84.48</v>
      </c>
      <c r="J819" s="1583">
        <f t="shared" si="100"/>
        <v>1098.24</v>
      </c>
      <c r="K819" s="484"/>
      <c r="L819" s="484"/>
      <c r="M819" s="484"/>
      <c r="N819" s="484"/>
      <c r="O819" s="484"/>
      <c r="P819" s="484"/>
      <c r="Q819" s="484"/>
      <c r="R819" s="484"/>
      <c r="S819" s="484"/>
      <c r="T819" s="484"/>
    </row>
    <row r="820" spans="1:20" s="274" customFormat="1" ht="35.25" customHeight="1">
      <c r="A820" s="1647" t="s">
        <v>1396</v>
      </c>
      <c r="B820" s="462">
        <v>101892</v>
      </c>
      <c r="C820" s="1155" t="s">
        <v>2220</v>
      </c>
      <c r="D820" s="462" t="s">
        <v>8</v>
      </c>
      <c r="E820" s="462" t="s">
        <v>485</v>
      </c>
      <c r="F820" s="462" t="s">
        <v>504</v>
      </c>
      <c r="G820" s="754">
        <v>3</v>
      </c>
      <c r="H820" s="560">
        <v>75.760000000000005</v>
      </c>
      <c r="I820" s="501">
        <f t="shared" si="99"/>
        <v>97.15</v>
      </c>
      <c r="J820" s="1583">
        <f t="shared" si="100"/>
        <v>291.45</v>
      </c>
      <c r="K820" s="484"/>
      <c r="L820" s="484"/>
      <c r="M820" s="484"/>
      <c r="N820" s="484"/>
      <c r="O820" s="484"/>
      <c r="P820" s="484"/>
      <c r="Q820" s="484"/>
      <c r="R820" s="484"/>
      <c r="S820" s="484"/>
      <c r="T820" s="484"/>
    </row>
    <row r="821" spans="1:20" s="274" customFormat="1" ht="38.25">
      <c r="A821" s="1647" t="s">
        <v>1397</v>
      </c>
      <c r="B821" s="462">
        <v>101895</v>
      </c>
      <c r="C821" s="1155" t="s">
        <v>502</v>
      </c>
      <c r="D821" s="462" t="s">
        <v>8</v>
      </c>
      <c r="E821" s="462" t="s">
        <v>485</v>
      </c>
      <c r="F821" s="462"/>
      <c r="G821" s="754">
        <v>2</v>
      </c>
      <c r="H821" s="560">
        <v>440.56</v>
      </c>
      <c r="I821" s="501">
        <f t="shared" si="99"/>
        <v>564.97</v>
      </c>
      <c r="J821" s="1583">
        <f t="shared" si="100"/>
        <v>1129.94</v>
      </c>
      <c r="K821" s="484"/>
      <c r="L821" s="484"/>
      <c r="M821" s="484"/>
      <c r="N821" s="484"/>
      <c r="O821" s="484"/>
      <c r="P821" s="484"/>
      <c r="Q821" s="484"/>
      <c r="R821" s="484"/>
      <c r="S821" s="484"/>
      <c r="T821" s="484"/>
    </row>
    <row r="822" spans="1:20" s="274" customFormat="1" ht="35.25" customHeight="1">
      <c r="A822" s="1647" t="s">
        <v>1398</v>
      </c>
      <c r="B822" s="462">
        <v>101896</v>
      </c>
      <c r="C822" s="1155" t="s">
        <v>2222</v>
      </c>
      <c r="D822" s="462" t="s">
        <v>8</v>
      </c>
      <c r="E822" s="462" t="s">
        <v>485</v>
      </c>
      <c r="F822" s="462"/>
      <c r="G822" s="754">
        <v>3</v>
      </c>
      <c r="H822" s="560">
        <v>670.94</v>
      </c>
      <c r="I822" s="501">
        <f t="shared" si="99"/>
        <v>860.41</v>
      </c>
      <c r="J822" s="1583">
        <f t="shared" si="100"/>
        <v>2581.23</v>
      </c>
      <c r="K822" s="484"/>
      <c r="L822" s="484"/>
      <c r="M822" s="484"/>
      <c r="N822" s="484"/>
      <c r="O822" s="484"/>
      <c r="P822" s="484"/>
      <c r="Q822" s="484"/>
      <c r="R822" s="484"/>
      <c r="S822" s="484"/>
      <c r="T822" s="484"/>
    </row>
    <row r="823" spans="1:20" s="274" customFormat="1" ht="51">
      <c r="A823" s="1647" t="s">
        <v>1399</v>
      </c>
      <c r="B823" s="1061" t="s">
        <v>193</v>
      </c>
      <c r="C823" s="1155" t="s">
        <v>2221</v>
      </c>
      <c r="D823" s="462" t="s">
        <v>8</v>
      </c>
      <c r="E823" s="462" t="s">
        <v>485</v>
      </c>
      <c r="F823" s="462"/>
      <c r="G823" s="754">
        <v>8</v>
      </c>
      <c r="H823" s="560">
        <f>'COMPOSIÇÕES DESSA PLANILHA'!H169</f>
        <v>88.58</v>
      </c>
      <c r="I823" s="501">
        <f t="shared" si="99"/>
        <v>113.59</v>
      </c>
      <c r="J823" s="1583">
        <f t="shared" si="100"/>
        <v>908.72</v>
      </c>
      <c r="K823" s="484"/>
      <c r="L823" s="484"/>
      <c r="M823" s="484"/>
      <c r="N823" s="484"/>
      <c r="O823" s="484"/>
      <c r="P823" s="484"/>
      <c r="Q823" s="484"/>
      <c r="R823" s="484"/>
      <c r="S823" s="484"/>
      <c r="T823" s="484"/>
    </row>
    <row r="824" spans="1:20" s="274" customFormat="1" ht="33" customHeight="1">
      <c r="A824" s="1647" t="s">
        <v>1400</v>
      </c>
      <c r="B824" s="1061" t="s">
        <v>2207</v>
      </c>
      <c r="C824" s="1330" t="str">
        <f>'COMPOSIÇÕES DESSA PLANILHA'!C706</f>
        <v xml:space="preserve"> FORNECIMENTO E INSTALAÇÃO DE  DISJUNTOR BIPOLAR DR DE 25A </v>
      </c>
      <c r="D824" s="747" t="s">
        <v>8</v>
      </c>
      <c r="E824" s="462" t="s">
        <v>485</v>
      </c>
      <c r="F824" s="462"/>
      <c r="G824" s="754">
        <v>3</v>
      </c>
      <c r="H824" s="560">
        <f>'COMPOSIÇÕES DESSA PLANILHA'!H715</f>
        <v>155.15</v>
      </c>
      <c r="I824" s="501">
        <f t="shared" si="99"/>
        <v>198.96</v>
      </c>
      <c r="J824" s="1583">
        <f t="shared" si="100"/>
        <v>596.88</v>
      </c>
      <c r="K824" s="484"/>
      <c r="L824" s="484"/>
      <c r="M824" s="484"/>
      <c r="N824" s="484"/>
      <c r="O824" s="484"/>
      <c r="P824" s="484"/>
      <c r="Q824" s="484"/>
      <c r="R824" s="484"/>
      <c r="S824" s="484"/>
      <c r="T824" s="484"/>
    </row>
    <row r="825" spans="1:20" s="274" customFormat="1" ht="33" customHeight="1">
      <c r="A825" s="1647" t="s">
        <v>1401</v>
      </c>
      <c r="B825" s="1061" t="s">
        <v>2216</v>
      </c>
      <c r="C825" s="1155" t="s">
        <v>2214</v>
      </c>
      <c r="D825" s="462" t="s">
        <v>8</v>
      </c>
      <c r="E825" s="462" t="s">
        <v>485</v>
      </c>
      <c r="F825" s="462"/>
      <c r="G825" s="754">
        <v>9</v>
      </c>
      <c r="H825" s="560">
        <f>'COMPOSIÇÕES DESSA PLANILHA'!H729</f>
        <v>157.85</v>
      </c>
      <c r="I825" s="501">
        <f t="shared" si="99"/>
        <v>202.42</v>
      </c>
      <c r="J825" s="1583">
        <f t="shared" si="100"/>
        <v>1821.78</v>
      </c>
      <c r="K825" s="484" t="s">
        <v>105</v>
      </c>
      <c r="L825" s="484"/>
      <c r="M825" s="484"/>
      <c r="N825" s="484"/>
      <c r="O825" s="484"/>
      <c r="P825" s="484"/>
      <c r="Q825" s="484"/>
      <c r="R825" s="484"/>
      <c r="S825" s="484"/>
      <c r="T825" s="484"/>
    </row>
    <row r="826" spans="1:20" ht="15">
      <c r="A826" s="1614"/>
      <c r="B826" s="1976" t="s">
        <v>490</v>
      </c>
      <c r="C826" s="1977"/>
      <c r="D826" s="480"/>
      <c r="E826" s="1250"/>
      <c r="F826" s="462"/>
      <c r="G826" s="1326"/>
      <c r="H826" s="1327"/>
      <c r="I826" s="501"/>
      <c r="J826" s="1583"/>
    </row>
    <row r="827" spans="1:20" s="274" customFormat="1" ht="36.75" customHeight="1">
      <c r="A827" s="1605">
        <v>11.83</v>
      </c>
      <c r="B827" s="754">
        <v>91953</v>
      </c>
      <c r="C827" s="1159" t="s">
        <v>423</v>
      </c>
      <c r="D827" s="754" t="s">
        <v>8</v>
      </c>
      <c r="E827" s="754" t="s">
        <v>485</v>
      </c>
      <c r="F827" s="754">
        <v>29</v>
      </c>
      <c r="G827" s="754">
        <v>29</v>
      </c>
      <c r="H827" s="560">
        <v>21.4</v>
      </c>
      <c r="I827" s="501">
        <f>TRUNC(H827*1.2824,2)</f>
        <v>27.44</v>
      </c>
      <c r="J827" s="1583">
        <f t="shared" ref="J827:J835" si="101">TRUNC(G827*I827,2)</f>
        <v>795.76</v>
      </c>
      <c r="K827" s="484"/>
      <c r="L827" s="484"/>
      <c r="M827" s="484"/>
      <c r="N827" s="484"/>
      <c r="O827" s="484"/>
      <c r="P827" s="484"/>
      <c r="Q827" s="484"/>
      <c r="R827" s="484"/>
      <c r="S827" s="484"/>
      <c r="T827" s="484"/>
    </row>
    <row r="828" spans="1:20" s="274" customFormat="1" ht="39" customHeight="1">
      <c r="A828" s="1605" t="s">
        <v>1402</v>
      </c>
      <c r="B828" s="754">
        <v>91967</v>
      </c>
      <c r="C828" s="1159" t="s">
        <v>424</v>
      </c>
      <c r="D828" s="754" t="s">
        <v>8</v>
      </c>
      <c r="E828" s="754" t="s">
        <v>485</v>
      </c>
      <c r="F828" s="754">
        <v>1</v>
      </c>
      <c r="G828" s="754">
        <v>1</v>
      </c>
      <c r="H828" s="560">
        <v>46.49</v>
      </c>
      <c r="I828" s="501">
        <f>TRUNC(H828*1.2824,2)</f>
        <v>59.61</v>
      </c>
      <c r="J828" s="1583">
        <f t="shared" si="101"/>
        <v>59.61</v>
      </c>
      <c r="K828" s="484"/>
      <c r="L828" s="484"/>
      <c r="M828" s="484"/>
      <c r="N828" s="484"/>
      <c r="O828" s="484"/>
      <c r="P828" s="484"/>
      <c r="Q828" s="484"/>
      <c r="R828" s="484"/>
      <c r="S828" s="484"/>
      <c r="T828" s="484"/>
    </row>
    <row r="829" spans="1:20" s="274" customFormat="1" ht="39" customHeight="1">
      <c r="A829" s="1605" t="s">
        <v>1403</v>
      </c>
      <c r="B829" s="754">
        <v>91996</v>
      </c>
      <c r="C829" s="1159" t="s">
        <v>2203</v>
      </c>
      <c r="D829" s="754" t="s">
        <v>8</v>
      </c>
      <c r="E829" s="754" t="s">
        <v>2202</v>
      </c>
      <c r="F829" s="754"/>
      <c r="G829" s="754">
        <v>7</v>
      </c>
      <c r="H829" s="560">
        <v>25.42</v>
      </c>
      <c r="I829" s="501">
        <f>TRUNC(H829*1.2824,2)</f>
        <v>32.590000000000003</v>
      </c>
      <c r="J829" s="1583">
        <f t="shared" si="101"/>
        <v>228.13</v>
      </c>
      <c r="K829" s="484"/>
      <c r="L829" s="484"/>
      <c r="M829" s="484"/>
      <c r="N829" s="484"/>
      <c r="O829" s="484"/>
      <c r="P829" s="484"/>
      <c r="Q829" s="484"/>
      <c r="R829" s="484"/>
      <c r="S829" s="484"/>
      <c r="T829" s="484"/>
    </row>
    <row r="830" spans="1:20" s="274" customFormat="1" ht="39" customHeight="1">
      <c r="A830" s="1605" t="s">
        <v>1404</v>
      </c>
      <c r="B830" s="754">
        <v>91993</v>
      </c>
      <c r="C830" s="1159" t="s">
        <v>2206</v>
      </c>
      <c r="D830" s="754" t="s">
        <v>8</v>
      </c>
      <c r="E830" s="754" t="s">
        <v>2200</v>
      </c>
      <c r="F830" s="754" t="s">
        <v>2204</v>
      </c>
      <c r="G830" s="754">
        <v>68</v>
      </c>
      <c r="H830" s="560">
        <v>34.53</v>
      </c>
      <c r="I830" s="501">
        <f>TRUNC(H830*1.2824,2)</f>
        <v>44.28</v>
      </c>
      <c r="J830" s="1583">
        <f t="shared" si="101"/>
        <v>3011.04</v>
      </c>
      <c r="K830" s="484"/>
      <c r="L830" s="484"/>
      <c r="M830" s="484"/>
      <c r="N830" s="484"/>
      <c r="O830" s="484"/>
      <c r="P830" s="484"/>
      <c r="Q830" s="484"/>
      <c r="R830" s="484"/>
      <c r="S830" s="484"/>
      <c r="T830" s="484"/>
    </row>
    <row r="831" spans="1:20" s="274" customFormat="1" ht="39" customHeight="1">
      <c r="A831" s="1605" t="s">
        <v>2796</v>
      </c>
      <c r="B831" s="754">
        <v>92001</v>
      </c>
      <c r="C831" s="1159" t="s">
        <v>501</v>
      </c>
      <c r="D831" s="754" t="s">
        <v>8</v>
      </c>
      <c r="E831" s="754" t="s">
        <v>2201</v>
      </c>
      <c r="F831" s="754">
        <v>117</v>
      </c>
      <c r="G831" s="754">
        <v>159</v>
      </c>
      <c r="H831" s="560">
        <v>24.64</v>
      </c>
      <c r="I831" s="501">
        <f>TRUNC(H831*1.2824,2)</f>
        <v>31.59</v>
      </c>
      <c r="J831" s="1583">
        <f t="shared" si="101"/>
        <v>5022.8100000000004</v>
      </c>
      <c r="K831" s="484"/>
      <c r="L831" s="484"/>
      <c r="M831" s="484"/>
      <c r="N831" s="484"/>
      <c r="O831" s="484"/>
      <c r="P831" s="484"/>
      <c r="Q831" s="484"/>
      <c r="R831" s="484"/>
      <c r="S831" s="484"/>
      <c r="T831" s="484"/>
    </row>
    <row r="832" spans="1:20" s="274" customFormat="1" ht="15" customHeight="1">
      <c r="A832" s="1605"/>
      <c r="B832" s="1976" t="s">
        <v>511</v>
      </c>
      <c r="C832" s="1977"/>
      <c r="D832" s="462"/>
      <c r="E832" s="462"/>
      <c r="F832" s="462"/>
      <c r="G832" s="462"/>
      <c r="H832" s="463"/>
      <c r="I832" s="501"/>
      <c r="J832" s="1583">
        <f t="shared" si="101"/>
        <v>0</v>
      </c>
      <c r="K832" s="484"/>
      <c r="L832" s="484"/>
      <c r="M832" s="484"/>
      <c r="N832" s="484"/>
      <c r="O832" s="484"/>
      <c r="P832" s="484"/>
      <c r="Q832" s="484"/>
      <c r="R832" s="484"/>
      <c r="S832" s="484"/>
      <c r="T832" s="484"/>
    </row>
    <row r="833" spans="1:20" s="274" customFormat="1" ht="51">
      <c r="A833" s="1605" t="s">
        <v>1405</v>
      </c>
      <c r="B833" s="754">
        <v>97589</v>
      </c>
      <c r="C833" s="1159" t="s">
        <v>518</v>
      </c>
      <c r="D833" s="754" t="s">
        <v>8</v>
      </c>
      <c r="E833" s="754" t="s">
        <v>485</v>
      </c>
      <c r="F833" s="754"/>
      <c r="G833" s="754">
        <v>4</v>
      </c>
      <c r="H833" s="560">
        <v>34.590000000000003</v>
      </c>
      <c r="I833" s="501">
        <f>TRUNC(H833*1.2824,2)</f>
        <v>44.35</v>
      </c>
      <c r="J833" s="1583">
        <f t="shared" si="101"/>
        <v>177.4</v>
      </c>
      <c r="K833" s="484"/>
      <c r="L833" s="484"/>
      <c r="M833" s="484"/>
      <c r="N833" s="484"/>
      <c r="O833" s="484"/>
      <c r="P833" s="484"/>
      <c r="Q833" s="484"/>
      <c r="R833" s="484"/>
      <c r="S833" s="484"/>
      <c r="T833" s="484"/>
    </row>
    <row r="834" spans="1:20" s="274" customFormat="1" ht="49.5" customHeight="1">
      <c r="A834" s="1605" t="s">
        <v>1406</v>
      </c>
      <c r="B834" s="1061" t="s">
        <v>214</v>
      </c>
      <c r="C834" s="1159" t="s">
        <v>517</v>
      </c>
      <c r="D834" s="754" t="s">
        <v>8</v>
      </c>
      <c r="E834" s="754" t="s">
        <v>485</v>
      </c>
      <c r="F834" s="754"/>
      <c r="G834" s="754">
        <v>128</v>
      </c>
      <c r="H834" s="560">
        <f>'COMPOSIÇÕES DESSA PLANILHA'!H155</f>
        <v>62.38</v>
      </c>
      <c r="I834" s="501">
        <f t="shared" ref="I834:I835" si="102">TRUNC(H834*1.2824,2)</f>
        <v>79.989999999999995</v>
      </c>
      <c r="J834" s="1583">
        <f t="shared" si="101"/>
        <v>10238.719999999999</v>
      </c>
      <c r="K834" s="484"/>
      <c r="L834" s="484"/>
      <c r="M834" s="484"/>
      <c r="N834" s="484"/>
      <c r="O834" s="484"/>
      <c r="P834" s="484"/>
      <c r="Q834" s="484"/>
      <c r="R834" s="484"/>
      <c r="S834" s="484"/>
      <c r="T834" s="484"/>
    </row>
    <row r="835" spans="1:20" s="274" customFormat="1" ht="38.25">
      <c r="A835" s="1605" t="s">
        <v>2797</v>
      </c>
      <c r="B835" s="1061">
        <v>97599</v>
      </c>
      <c r="C835" s="1159" t="s">
        <v>2205</v>
      </c>
      <c r="D835" s="754" t="s">
        <v>8</v>
      </c>
      <c r="E835" s="462" t="s">
        <v>485</v>
      </c>
      <c r="F835" s="754"/>
      <c r="G835" s="754">
        <v>38</v>
      </c>
      <c r="H835" s="560">
        <v>23.68</v>
      </c>
      <c r="I835" s="501">
        <f t="shared" si="102"/>
        <v>30.36</v>
      </c>
      <c r="J835" s="1583">
        <f t="shared" si="101"/>
        <v>1153.68</v>
      </c>
      <c r="K835" s="484"/>
      <c r="L835" s="484"/>
      <c r="M835" s="484"/>
      <c r="N835" s="484"/>
      <c r="O835" s="484"/>
      <c r="P835" s="484"/>
      <c r="Q835" s="484"/>
      <c r="R835" s="484"/>
      <c r="S835" s="484"/>
      <c r="T835" s="484"/>
    </row>
    <row r="836" spans="1:20" s="274" customFormat="1" ht="15" customHeight="1">
      <c r="A836" s="1605"/>
      <c r="B836" s="1976" t="s">
        <v>515</v>
      </c>
      <c r="C836" s="1977"/>
      <c r="D836" s="462"/>
      <c r="E836" s="462"/>
      <c r="F836" s="462"/>
      <c r="G836" s="462"/>
      <c r="H836" s="463"/>
      <c r="I836" s="501"/>
      <c r="J836" s="1583"/>
      <c r="K836" s="484"/>
      <c r="L836" s="484"/>
      <c r="M836" s="484"/>
      <c r="N836" s="484"/>
      <c r="O836" s="484"/>
      <c r="P836" s="484"/>
      <c r="Q836" s="484"/>
      <c r="R836" s="484"/>
      <c r="S836" s="484"/>
      <c r="T836" s="484"/>
    </row>
    <row r="837" spans="1:20" s="274" customFormat="1" ht="29.25" customHeight="1">
      <c r="A837" s="1605" t="s">
        <v>1407</v>
      </c>
      <c r="B837" s="1219">
        <v>98307</v>
      </c>
      <c r="C837" s="789" t="s">
        <v>516</v>
      </c>
      <c r="D837" s="462" t="s">
        <v>8</v>
      </c>
      <c r="E837" s="462" t="s">
        <v>485</v>
      </c>
      <c r="F837" s="462"/>
      <c r="G837" s="754">
        <v>18</v>
      </c>
      <c r="H837" s="560">
        <v>40.49</v>
      </c>
      <c r="I837" s="501">
        <f>TRUNC(H837*1.2824,2)</f>
        <v>51.92</v>
      </c>
      <c r="J837" s="1583">
        <f>TRUNC(G837*I837,2)</f>
        <v>934.56</v>
      </c>
      <c r="K837" s="484"/>
      <c r="L837" s="484"/>
      <c r="M837" s="484"/>
      <c r="N837" s="484"/>
      <c r="O837" s="484"/>
      <c r="P837" s="484"/>
      <c r="Q837" s="484"/>
      <c r="R837" s="484"/>
      <c r="S837" s="484"/>
      <c r="T837" s="484"/>
    </row>
    <row r="838" spans="1:20" s="274" customFormat="1" ht="6.75" customHeight="1">
      <c r="A838" s="1607"/>
      <c r="B838" s="1240"/>
      <c r="C838" s="1261"/>
      <c r="D838" s="1262"/>
      <c r="E838" s="1250"/>
      <c r="F838" s="1250"/>
      <c r="G838" s="1250"/>
      <c r="H838" s="1264"/>
      <c r="I838" s="1252"/>
      <c r="J838" s="1609"/>
      <c r="K838" s="484"/>
      <c r="L838" s="484"/>
      <c r="M838" s="484"/>
      <c r="N838" s="484"/>
      <c r="O838" s="484"/>
      <c r="P838" s="484"/>
      <c r="Q838" s="484"/>
      <c r="R838" s="484"/>
      <c r="S838" s="484"/>
      <c r="T838" s="484"/>
    </row>
    <row r="839" spans="1:20" ht="18.75" customHeight="1">
      <c r="A839" s="1626"/>
      <c r="B839" s="1311"/>
      <c r="C839" s="1186"/>
      <c r="D839" s="1187"/>
      <c r="E839" s="1187"/>
      <c r="F839" s="1273"/>
      <c r="G839" s="1980" t="s">
        <v>2166</v>
      </c>
      <c r="H839" s="1981"/>
      <c r="I839" s="1982"/>
      <c r="J839" s="1642">
        <f>SUM(J739:J838)</f>
        <v>226427.28</v>
      </c>
      <c r="K839" s="154" t="s">
        <v>2161</v>
      </c>
      <c r="L839" s="154"/>
      <c r="M839" s="154"/>
      <c r="N839" s="154"/>
      <c r="O839" s="154"/>
      <c r="P839" s="154"/>
      <c r="Q839" s="154"/>
      <c r="R839" s="154"/>
      <c r="S839" s="154"/>
      <c r="T839" s="154"/>
    </row>
    <row r="840" spans="1:20" s="506" customFormat="1" ht="8.25" customHeight="1">
      <c r="A840" s="1594"/>
      <c r="B840" s="1229"/>
      <c r="C840" s="1229"/>
      <c r="D840" s="1229"/>
      <c r="E840" s="1229"/>
      <c r="F840" s="1229"/>
      <c r="G840" s="1229"/>
      <c r="H840" s="1230"/>
      <c r="I840" s="1231"/>
      <c r="J840" s="1586"/>
    </row>
    <row r="841" spans="1:20" s="506" customFormat="1" ht="23.25" customHeight="1">
      <c r="A841" s="1643">
        <v>12</v>
      </c>
      <c r="B841" s="2119" t="s">
        <v>3245</v>
      </c>
      <c r="C841" s="2119"/>
      <c r="D841" s="2119"/>
      <c r="E841" s="2119"/>
      <c r="F841" s="2119"/>
      <c r="G841" s="1253"/>
      <c r="H841" s="1298"/>
      <c r="I841" s="1233"/>
      <c r="J841" s="1588"/>
    </row>
    <row r="842" spans="1:20" s="506" customFormat="1" ht="6.75" customHeight="1">
      <c r="A842" s="1597"/>
      <c r="B842" s="1228"/>
      <c r="C842" s="1228"/>
      <c r="D842" s="1228"/>
      <c r="E842" s="1228"/>
      <c r="F842" s="1228"/>
      <c r="G842" s="1294"/>
      <c r="H842" s="1295"/>
      <c r="I842" s="1296"/>
      <c r="J842" s="1629"/>
    </row>
    <row r="843" spans="1:20" s="274" customFormat="1" ht="6.75" customHeight="1">
      <c r="A843" s="1577"/>
      <c r="B843" s="1311"/>
      <c r="C843" s="1212"/>
      <c r="D843" s="1262"/>
      <c r="E843" s="1271"/>
      <c r="F843" s="1271"/>
      <c r="G843" s="1271"/>
      <c r="H843" s="1264"/>
      <c r="I843" s="1272"/>
      <c r="J843" s="1609"/>
      <c r="K843" s="484"/>
      <c r="L843" s="484"/>
      <c r="M843" s="484"/>
      <c r="N843" s="484"/>
      <c r="O843" s="484"/>
      <c r="P843" s="484"/>
      <c r="Q843" s="484"/>
      <c r="R843" s="484"/>
      <c r="S843" s="484"/>
      <c r="T843" s="484"/>
    </row>
    <row r="844" spans="1:20" s="274" customFormat="1" ht="18" customHeight="1">
      <c r="A844" s="1605"/>
      <c r="B844" s="1985" t="s">
        <v>2301</v>
      </c>
      <c r="C844" s="1987"/>
      <c r="D844" s="1139"/>
      <c r="E844" s="1268"/>
      <c r="F844" s="1268"/>
      <c r="G844" s="1268"/>
      <c r="H844" s="1215"/>
      <c r="I844" s="1274"/>
      <c r="J844" s="1578"/>
      <c r="K844" s="484"/>
      <c r="L844" s="484"/>
      <c r="M844" s="484"/>
      <c r="N844" s="484"/>
      <c r="O844" s="484"/>
      <c r="P844" s="484"/>
      <c r="Q844" s="484"/>
      <c r="R844" s="484"/>
      <c r="S844" s="484"/>
      <c r="T844" s="484"/>
    </row>
    <row r="845" spans="1:20" s="274" customFormat="1" ht="38.25">
      <c r="A845" s="1605" t="s">
        <v>530</v>
      </c>
      <c r="B845" s="558" t="s">
        <v>2302</v>
      </c>
      <c r="C845" s="587" t="s">
        <v>2291</v>
      </c>
      <c r="D845" s="1254" t="s">
        <v>8</v>
      </c>
      <c r="E845" s="462" t="s">
        <v>485</v>
      </c>
      <c r="F845" s="1331"/>
      <c r="G845" s="1199">
        <v>1</v>
      </c>
      <c r="H845" s="1332">
        <f>'COMPOSIÇÕES DESSA PLANILHA'!H794</f>
        <v>5528.67</v>
      </c>
      <c r="I845" s="1281">
        <f>TRUNC(H845*1.2824,2)</f>
        <v>7089.96</v>
      </c>
      <c r="J845" s="1622">
        <f t="shared" ref="J845:J853" si="103">TRUNC(G845*I845,2)</f>
        <v>7089.96</v>
      </c>
      <c r="K845" s="484"/>
      <c r="L845" s="484"/>
      <c r="M845" s="484"/>
      <c r="N845" s="484"/>
      <c r="O845" s="484"/>
      <c r="P845" s="484"/>
      <c r="Q845" s="484"/>
      <c r="R845" s="484"/>
      <c r="S845" s="484"/>
      <c r="T845" s="484"/>
    </row>
    <row r="846" spans="1:20" s="786" customFormat="1" ht="25.5">
      <c r="A846" s="1605" t="s">
        <v>607</v>
      </c>
      <c r="B846" s="1057">
        <v>96973</v>
      </c>
      <c r="C846" s="1155" t="s">
        <v>2374</v>
      </c>
      <c r="D846" s="792" t="s">
        <v>77</v>
      </c>
      <c r="E846" s="462" t="s">
        <v>485</v>
      </c>
      <c r="F846" s="1333"/>
      <c r="G846" s="1334">
        <v>170</v>
      </c>
      <c r="H846" s="1335">
        <v>53.88</v>
      </c>
      <c r="I846" s="501">
        <f>TRUNC(H846*1.2824,2)</f>
        <v>69.09</v>
      </c>
      <c r="J846" s="1583">
        <f t="shared" si="103"/>
        <v>11745.3</v>
      </c>
      <c r="K846" s="485"/>
      <c r="L846" s="485"/>
      <c r="M846" s="485"/>
      <c r="N846" s="485"/>
      <c r="O846" s="485"/>
      <c r="P846" s="485"/>
      <c r="Q846" s="485"/>
      <c r="R846" s="485"/>
      <c r="S846" s="485"/>
      <c r="T846" s="485"/>
    </row>
    <row r="847" spans="1:20" s="786" customFormat="1" ht="25.5">
      <c r="A847" s="1605" t="s">
        <v>608</v>
      </c>
      <c r="B847" s="1057">
        <v>96974</v>
      </c>
      <c r="C847" s="1155" t="s">
        <v>2373</v>
      </c>
      <c r="D847" s="792" t="s">
        <v>77</v>
      </c>
      <c r="E847" s="462" t="s">
        <v>485</v>
      </c>
      <c r="F847" s="1333"/>
      <c r="G847" s="1334">
        <v>227</v>
      </c>
      <c r="H847" s="1335">
        <v>70.010000000000005</v>
      </c>
      <c r="I847" s="501">
        <f t="shared" ref="I847:I853" si="104">TRUNC(H847*1.2824,2)</f>
        <v>89.78</v>
      </c>
      <c r="J847" s="1583">
        <f t="shared" si="103"/>
        <v>20380.060000000001</v>
      </c>
      <c r="K847" s="485"/>
      <c r="L847" s="485"/>
      <c r="M847" s="485"/>
      <c r="N847" s="485"/>
      <c r="O847" s="485"/>
      <c r="P847" s="485"/>
      <c r="Q847" s="485"/>
      <c r="R847" s="485"/>
      <c r="S847" s="485"/>
      <c r="T847" s="485"/>
    </row>
    <row r="848" spans="1:20" s="318" customFormat="1" ht="38.25">
      <c r="A848" s="1605" t="s">
        <v>609</v>
      </c>
      <c r="B848" s="1055">
        <v>93358</v>
      </c>
      <c r="C848" s="443" t="s">
        <v>794</v>
      </c>
      <c r="D848" s="1139" t="s">
        <v>88</v>
      </c>
      <c r="E848" s="462" t="s">
        <v>3111</v>
      </c>
      <c r="F848" s="783" t="s">
        <v>2376</v>
      </c>
      <c r="G848" s="1055">
        <f>TRUNC(227*0.2*0.3,2)</f>
        <v>13.62</v>
      </c>
      <c r="H848" s="560">
        <v>63.37</v>
      </c>
      <c r="I848" s="501">
        <f t="shared" si="104"/>
        <v>81.260000000000005</v>
      </c>
      <c r="J848" s="1583">
        <f t="shared" si="103"/>
        <v>1106.76</v>
      </c>
      <c r="K848" s="250"/>
      <c r="L848" s="250">
        <f>232-8-17.5-36.25</f>
        <v>170.25</v>
      </c>
      <c r="M848" s="250"/>
      <c r="N848" s="250"/>
      <c r="O848" s="250"/>
      <c r="P848" s="250"/>
      <c r="Q848" s="250"/>
      <c r="R848" s="250"/>
      <c r="S848" s="250"/>
      <c r="T848" s="250"/>
    </row>
    <row r="849" spans="1:20" s="274" customFormat="1" ht="25.5">
      <c r="A849" s="1605" t="s">
        <v>610</v>
      </c>
      <c r="B849" s="558">
        <v>96995</v>
      </c>
      <c r="C849" s="443" t="s">
        <v>186</v>
      </c>
      <c r="D849" s="1140" t="s">
        <v>81</v>
      </c>
      <c r="E849" s="462" t="s">
        <v>2377</v>
      </c>
      <c r="F849" s="1263" t="s">
        <v>2378</v>
      </c>
      <c r="G849" s="1336">
        <f>TRUNC(13.62-227*3.15*0.025*0.025,2)</f>
        <v>13.17</v>
      </c>
      <c r="H849" s="1082">
        <v>38.42</v>
      </c>
      <c r="I849" s="501">
        <f t="shared" si="104"/>
        <v>49.26</v>
      </c>
      <c r="J849" s="1583">
        <f t="shared" si="103"/>
        <v>648.75</v>
      </c>
      <c r="K849" s="484"/>
      <c r="L849" s="484"/>
      <c r="M849" s="484"/>
      <c r="N849" s="484"/>
      <c r="O849" s="484"/>
      <c r="P849" s="484"/>
      <c r="Q849" s="484"/>
      <c r="R849" s="484"/>
      <c r="S849" s="484"/>
      <c r="T849" s="484"/>
    </row>
    <row r="850" spans="1:20" s="786" customFormat="1" ht="28.5" customHeight="1">
      <c r="A850" s="1605" t="s">
        <v>611</v>
      </c>
      <c r="B850" s="558" t="s">
        <v>2283</v>
      </c>
      <c r="C850" s="1183" t="s">
        <v>2278</v>
      </c>
      <c r="D850" s="1217" t="s">
        <v>8</v>
      </c>
      <c r="E850" s="462" t="s">
        <v>485</v>
      </c>
      <c r="F850" s="1337"/>
      <c r="G850" s="1057">
        <v>56</v>
      </c>
      <c r="H850" s="1338">
        <f>'COMPOSIÇÕES DESSA PLANILHA'!H761</f>
        <v>73.739999999999995</v>
      </c>
      <c r="I850" s="501">
        <f t="shared" si="104"/>
        <v>94.56</v>
      </c>
      <c r="J850" s="1583">
        <f t="shared" si="103"/>
        <v>5295.36</v>
      </c>
      <c r="K850" s="485"/>
      <c r="L850" s="485"/>
      <c r="M850" s="485"/>
      <c r="N850" s="485"/>
      <c r="O850" s="485"/>
      <c r="P850" s="485"/>
      <c r="Q850" s="485"/>
      <c r="R850" s="485"/>
      <c r="S850" s="485"/>
      <c r="T850" s="485"/>
    </row>
    <row r="851" spans="1:20" s="786" customFormat="1" ht="36.75" customHeight="1">
      <c r="A851" s="1605" t="s">
        <v>612</v>
      </c>
      <c r="B851" s="584">
        <v>97895</v>
      </c>
      <c r="C851" s="1339" t="s">
        <v>2284</v>
      </c>
      <c r="D851" s="1340" t="s">
        <v>125</v>
      </c>
      <c r="E851" s="462" t="s">
        <v>485</v>
      </c>
      <c r="F851" s="1341"/>
      <c r="G851" s="584">
        <v>5</v>
      </c>
      <c r="H851" s="1338">
        <v>157.13999999999999</v>
      </c>
      <c r="I851" s="501">
        <f t="shared" si="104"/>
        <v>201.51</v>
      </c>
      <c r="J851" s="1583">
        <f t="shared" si="103"/>
        <v>1007.55</v>
      </c>
      <c r="K851" s="485"/>
      <c r="L851" s="485"/>
      <c r="M851" s="485"/>
      <c r="N851" s="485"/>
      <c r="O851" s="485"/>
      <c r="P851" s="485"/>
      <c r="Q851" s="485"/>
      <c r="R851" s="485"/>
      <c r="S851" s="485"/>
      <c r="T851" s="485"/>
    </row>
    <row r="852" spans="1:20" s="786" customFormat="1" ht="30" customHeight="1">
      <c r="A852" s="1605" t="s">
        <v>613</v>
      </c>
      <c r="B852" s="1182" t="s">
        <v>2285</v>
      </c>
      <c r="C852" s="1342" t="s">
        <v>2286</v>
      </c>
      <c r="D852" s="1340" t="s">
        <v>77</v>
      </c>
      <c r="E852" s="462" t="s">
        <v>485</v>
      </c>
      <c r="F852" s="1337"/>
      <c r="G852" s="558">
        <v>20.5</v>
      </c>
      <c r="H852" s="1338">
        <f>'COMPOSIÇÕES DESSA PLANILHA'!H775</f>
        <v>44.37</v>
      </c>
      <c r="I852" s="501">
        <f t="shared" si="104"/>
        <v>56.9</v>
      </c>
      <c r="J852" s="1583">
        <f t="shared" si="103"/>
        <v>1166.45</v>
      </c>
      <c r="K852" s="485"/>
      <c r="L852" s="485"/>
      <c r="M852" s="485"/>
      <c r="N852" s="485"/>
      <c r="O852" s="485"/>
      <c r="P852" s="485"/>
      <c r="Q852" s="485"/>
      <c r="R852" s="485"/>
      <c r="S852" s="485"/>
      <c r="T852" s="485"/>
    </row>
    <row r="853" spans="1:20" s="786" customFormat="1" ht="25.5">
      <c r="A853" s="1605" t="s">
        <v>614</v>
      </c>
      <c r="B853" s="1340">
        <v>96989</v>
      </c>
      <c r="C853" s="1342" t="s">
        <v>2276</v>
      </c>
      <c r="D853" s="1340" t="s">
        <v>125</v>
      </c>
      <c r="E853" s="462" t="s">
        <v>485</v>
      </c>
      <c r="F853" s="1341"/>
      <c r="G853" s="584">
        <v>22</v>
      </c>
      <c r="H853" s="1338">
        <v>139.31</v>
      </c>
      <c r="I853" s="501">
        <f t="shared" si="104"/>
        <v>178.65</v>
      </c>
      <c r="J853" s="1583">
        <f t="shared" si="103"/>
        <v>3930.3</v>
      </c>
      <c r="K853" s="485"/>
      <c r="L853" s="485"/>
      <c r="M853" s="485"/>
      <c r="N853" s="485"/>
      <c r="O853" s="485"/>
      <c r="P853" s="485"/>
      <c r="Q853" s="485"/>
      <c r="R853" s="485"/>
      <c r="S853" s="485"/>
      <c r="T853" s="485"/>
    </row>
    <row r="854" spans="1:20" ht="18.75" customHeight="1">
      <c r="A854" s="1648"/>
      <c r="B854" s="1185"/>
      <c r="C854" s="1186"/>
      <c r="D854" s="1187"/>
      <c r="E854" s="1187"/>
      <c r="F854" s="1189"/>
      <c r="G854" s="1980" t="s">
        <v>2167</v>
      </c>
      <c r="H854" s="1981"/>
      <c r="I854" s="1982"/>
      <c r="J854" s="1642">
        <f>SUM(J845:J853)</f>
        <v>52370.49</v>
      </c>
      <c r="K854" s="779" t="s">
        <v>2161</v>
      </c>
      <c r="L854" s="154"/>
      <c r="M854" s="154"/>
      <c r="N854" s="154"/>
      <c r="O854" s="154"/>
      <c r="P854" s="154"/>
      <c r="Q854" s="154"/>
      <c r="R854" s="154"/>
      <c r="S854" s="154"/>
      <c r="T854" s="154"/>
    </row>
    <row r="855" spans="1:20" s="506" customFormat="1" ht="8.25" customHeight="1">
      <c r="A855" s="1585"/>
      <c r="B855" s="1228"/>
      <c r="C855" s="1228"/>
      <c r="D855" s="1228"/>
      <c r="E855" s="1228"/>
      <c r="F855" s="1343"/>
      <c r="G855" s="1229"/>
      <c r="H855" s="1230"/>
      <c r="I855" s="1231"/>
      <c r="J855" s="1586"/>
    </row>
    <row r="856" spans="1:20" s="506" customFormat="1" ht="23.25" customHeight="1">
      <c r="A856" s="1649">
        <v>13</v>
      </c>
      <c r="B856" s="1988" t="s">
        <v>761</v>
      </c>
      <c r="C856" s="1989"/>
      <c r="D856" s="1989"/>
      <c r="E856" s="1989"/>
      <c r="F856" s="1990"/>
      <c r="G856" s="1253"/>
      <c r="H856" s="1298"/>
      <c r="I856" s="1233"/>
      <c r="J856" s="1588"/>
    </row>
    <row r="857" spans="1:20" s="506" customFormat="1" ht="6.75" customHeight="1">
      <c r="A857" s="1597"/>
      <c r="B857" s="1228"/>
      <c r="C857" s="1228"/>
      <c r="D857" s="1228"/>
      <c r="E857" s="1228"/>
      <c r="F857" s="1228"/>
      <c r="G857" s="1294"/>
      <c r="H857" s="1295"/>
      <c r="I857" s="1296"/>
      <c r="J857" s="1629"/>
    </row>
    <row r="858" spans="1:20" s="274" customFormat="1" ht="5.25" customHeight="1">
      <c r="A858" s="1577"/>
      <c r="B858" s="1311"/>
      <c r="C858" s="1212"/>
      <c r="D858" s="1213"/>
      <c r="E858" s="1214"/>
      <c r="F858" s="1214"/>
      <c r="G858" s="1214"/>
      <c r="H858" s="1215"/>
      <c r="I858" s="1216"/>
      <c r="J858" s="1578"/>
      <c r="K858" s="484"/>
      <c r="L858" s="484"/>
      <c r="M858" s="484"/>
      <c r="N858" s="484"/>
      <c r="O858" s="484"/>
      <c r="P858" s="484"/>
      <c r="Q858" s="484"/>
      <c r="R858" s="484"/>
      <c r="S858" s="484"/>
      <c r="T858" s="484"/>
    </row>
    <row r="859" spans="1:20" s="496" customFormat="1" ht="15" customHeight="1">
      <c r="A859" s="1650"/>
      <c r="B859" s="1995" t="s">
        <v>745</v>
      </c>
      <c r="C859" s="1996"/>
      <c r="D859" s="2007"/>
      <c r="E859" s="1250"/>
      <c r="F859" s="478"/>
      <c r="G859" s="478"/>
      <c r="H859" s="479"/>
      <c r="I859" s="502"/>
      <c r="J859" s="1651"/>
      <c r="K859" s="495"/>
      <c r="L859" s="495"/>
      <c r="M859" s="495"/>
      <c r="N859" s="495"/>
      <c r="O859" s="495"/>
      <c r="P859" s="495"/>
      <c r="Q859" s="495"/>
      <c r="R859" s="495"/>
      <c r="S859" s="495"/>
      <c r="T859" s="495"/>
    </row>
    <row r="860" spans="1:20" s="190" customFormat="1" ht="40.5" customHeight="1">
      <c r="A860" s="1652" t="s">
        <v>750</v>
      </c>
      <c r="B860" s="976">
        <v>101907</v>
      </c>
      <c r="C860" s="1155" t="s">
        <v>2119</v>
      </c>
      <c r="D860" s="976" t="s">
        <v>8</v>
      </c>
      <c r="E860" s="462" t="s">
        <v>485</v>
      </c>
      <c r="F860" s="1217"/>
      <c r="G860" s="558">
        <v>1</v>
      </c>
      <c r="H860" s="560">
        <v>641.09</v>
      </c>
      <c r="I860" s="1239">
        <f>TRUNC(H860*1.2824,2)</f>
        <v>822.13</v>
      </c>
      <c r="J860" s="1583">
        <f>TRUNC(G860*I860,2)</f>
        <v>822.13</v>
      </c>
      <c r="K860" s="487"/>
      <c r="L860" s="487"/>
      <c r="M860" s="487"/>
      <c r="N860" s="487"/>
      <c r="O860" s="487"/>
      <c r="P860" s="487"/>
      <c r="Q860" s="487"/>
      <c r="R860" s="487"/>
      <c r="S860" s="487"/>
      <c r="T860" s="487"/>
    </row>
    <row r="861" spans="1:20" s="274" customFormat="1" ht="38.25">
      <c r="A861" s="1652" t="s">
        <v>751</v>
      </c>
      <c r="B861" s="976">
        <v>101905</v>
      </c>
      <c r="C861" s="789" t="s">
        <v>2120</v>
      </c>
      <c r="D861" s="976" t="s">
        <v>8</v>
      </c>
      <c r="E861" s="462" t="s">
        <v>485</v>
      </c>
      <c r="F861" s="462"/>
      <c r="G861" s="558">
        <v>4</v>
      </c>
      <c r="H861" s="560">
        <v>199.68</v>
      </c>
      <c r="I861" s="501">
        <f>TRUNC(H861*1.2824,2)</f>
        <v>256.06</v>
      </c>
      <c r="J861" s="1583">
        <f>TRUNC(G861*I861,2)</f>
        <v>1024.24</v>
      </c>
      <c r="K861" s="484"/>
      <c r="L861" s="484"/>
      <c r="M861" s="484"/>
      <c r="N861" s="484"/>
      <c r="O861" s="484"/>
      <c r="P861" s="484"/>
      <c r="Q861" s="484"/>
      <c r="R861" s="484"/>
      <c r="S861" s="484"/>
      <c r="T861" s="484"/>
    </row>
    <row r="862" spans="1:20" s="274" customFormat="1" ht="38.25">
      <c r="A862" s="1652" t="s">
        <v>752</v>
      </c>
      <c r="B862" s="976">
        <v>101910</v>
      </c>
      <c r="C862" s="630" t="s">
        <v>2121</v>
      </c>
      <c r="D862" s="976" t="s">
        <v>8</v>
      </c>
      <c r="E862" s="462" t="s">
        <v>485</v>
      </c>
      <c r="F862" s="1217"/>
      <c r="G862" s="558">
        <v>4</v>
      </c>
      <c r="H862" s="560">
        <v>265.58999999999997</v>
      </c>
      <c r="I862" s="501">
        <f>TRUNC(H862*1.2824,2)</f>
        <v>340.59</v>
      </c>
      <c r="J862" s="1583">
        <f>TRUNC(G862*I862,2)</f>
        <v>1362.36</v>
      </c>
      <c r="K862" s="484"/>
      <c r="L862" s="484"/>
      <c r="M862" s="484"/>
      <c r="N862" s="484"/>
      <c r="O862" s="484"/>
      <c r="P862" s="484"/>
      <c r="Q862" s="484"/>
      <c r="R862" s="484"/>
      <c r="S862" s="484"/>
      <c r="T862" s="484"/>
    </row>
    <row r="863" spans="1:20" s="496" customFormat="1" ht="15">
      <c r="A863" s="1653"/>
      <c r="B863" s="1995" t="s">
        <v>746</v>
      </c>
      <c r="C863" s="1996"/>
      <c r="D863" s="2007"/>
      <c r="E863" s="1217"/>
      <c r="F863" s="478"/>
      <c r="G863" s="478"/>
      <c r="H863" s="851"/>
      <c r="I863" s="501"/>
      <c r="J863" s="1583"/>
      <c r="K863" s="495"/>
      <c r="L863" s="495"/>
      <c r="M863" s="495"/>
      <c r="N863" s="495"/>
      <c r="O863" s="495"/>
      <c r="P863" s="495"/>
      <c r="Q863" s="495"/>
      <c r="R863" s="495"/>
      <c r="S863" s="495"/>
      <c r="T863" s="495"/>
    </row>
    <row r="864" spans="1:20" s="274" customFormat="1" ht="76.5">
      <c r="A864" s="1652" t="s">
        <v>753</v>
      </c>
      <c r="B864" s="1344" t="s">
        <v>2140</v>
      </c>
      <c r="C864" s="1156" t="s">
        <v>2443</v>
      </c>
      <c r="D864" s="822" t="s">
        <v>8</v>
      </c>
      <c r="E864" s="462" t="s">
        <v>485</v>
      </c>
      <c r="F864" s="1198"/>
      <c r="G864" s="1345">
        <v>3</v>
      </c>
      <c r="H864" s="1346">
        <f>'COMPOSIÇÕES DESSA PLANILHA'!H701</f>
        <v>6239.74</v>
      </c>
      <c r="I864" s="1347">
        <f>TRUNC(H864*1.2824,2)</f>
        <v>8001.84</v>
      </c>
      <c r="J864" s="1654">
        <f>TRUNC(G864*I864,2)</f>
        <v>24005.52</v>
      </c>
      <c r="K864" s="484"/>
      <c r="L864" s="484"/>
      <c r="M864" s="484"/>
      <c r="N864" s="484"/>
      <c r="O864" s="484"/>
      <c r="P864" s="484"/>
      <c r="Q864" s="484"/>
      <c r="R864" s="484"/>
      <c r="S864" s="484"/>
      <c r="T864" s="484"/>
    </row>
    <row r="865" spans="1:20" s="274" customFormat="1" ht="37.5" customHeight="1">
      <c r="A865" s="1652" t="s">
        <v>754</v>
      </c>
      <c r="B865" s="1344">
        <v>10916</v>
      </c>
      <c r="C865" s="1156" t="s">
        <v>2141</v>
      </c>
      <c r="D865" s="822" t="s">
        <v>8</v>
      </c>
      <c r="E865" s="462" t="s">
        <v>485</v>
      </c>
      <c r="F865" s="1198"/>
      <c r="G865" s="1348">
        <v>1</v>
      </c>
      <c r="H865" s="1346">
        <v>3142.54</v>
      </c>
      <c r="I865" s="1347">
        <f>TRUNC(H865*1.2824,2)</f>
        <v>4029.99</v>
      </c>
      <c r="J865" s="1654">
        <f>TRUNC(G865*I865,2)</f>
        <v>4029.99</v>
      </c>
      <c r="K865" s="484"/>
      <c r="L865" s="484"/>
      <c r="M865" s="484"/>
      <c r="N865" s="484"/>
      <c r="O865" s="484"/>
      <c r="P865" s="484"/>
      <c r="Q865" s="484"/>
      <c r="R865" s="484"/>
      <c r="S865" s="484"/>
      <c r="T865" s="484"/>
    </row>
    <row r="866" spans="1:20" s="819" customFormat="1" ht="42" customHeight="1">
      <c r="A866" s="1652" t="s">
        <v>755</v>
      </c>
      <c r="B866" s="976">
        <v>102118</v>
      </c>
      <c r="C866" s="630" t="s">
        <v>2440</v>
      </c>
      <c r="D866" s="1263" t="s">
        <v>8</v>
      </c>
      <c r="E866" s="1217" t="s">
        <v>2439</v>
      </c>
      <c r="F866" s="1057"/>
      <c r="G866" s="1044">
        <v>1</v>
      </c>
      <c r="H866" s="1260">
        <v>1707.18</v>
      </c>
      <c r="I866" s="1347">
        <f>TRUNC(H866*1.2824,2)</f>
        <v>2189.2800000000002</v>
      </c>
      <c r="J866" s="1654">
        <f>TRUNC(G866*I866,2)</f>
        <v>2189.2800000000002</v>
      </c>
      <c r="K866" s="485"/>
      <c r="L866" s="485"/>
      <c r="M866" s="485"/>
      <c r="N866" s="485"/>
      <c r="O866" s="485"/>
      <c r="P866" s="485"/>
      <c r="Q866" s="485"/>
      <c r="R866" s="485"/>
      <c r="S866" s="485"/>
      <c r="T866" s="485"/>
    </row>
    <row r="867" spans="1:20" s="819" customFormat="1" ht="38.25">
      <c r="A867" s="1652" t="s">
        <v>756</v>
      </c>
      <c r="B867" s="976">
        <v>99624</v>
      </c>
      <c r="C867" s="630" t="s">
        <v>2441</v>
      </c>
      <c r="D867" s="1263" t="s">
        <v>8</v>
      </c>
      <c r="E867" s="1217" t="s">
        <v>2670</v>
      </c>
      <c r="F867" s="1057"/>
      <c r="G867" s="1044">
        <v>2</v>
      </c>
      <c r="H867" s="1260">
        <v>425.03</v>
      </c>
      <c r="I867" s="501">
        <f>TRUNC(H867*1.2824,2)</f>
        <v>545.04999999999995</v>
      </c>
      <c r="J867" s="1583">
        <f>TRUNC(G867*I867,2)</f>
        <v>1090.0999999999999</v>
      </c>
      <c r="K867" s="485"/>
      <c r="L867" s="485"/>
      <c r="M867" s="485"/>
      <c r="N867" s="485"/>
      <c r="O867" s="485"/>
      <c r="P867" s="485"/>
      <c r="Q867" s="485"/>
      <c r="R867" s="485"/>
      <c r="S867" s="485"/>
      <c r="T867" s="485"/>
    </row>
    <row r="868" spans="1:20" s="819" customFormat="1" ht="31.5" customHeight="1">
      <c r="A868" s="1652" t="s">
        <v>757</v>
      </c>
      <c r="B868" s="976">
        <v>94499</v>
      </c>
      <c r="C868" s="630" t="s">
        <v>2446</v>
      </c>
      <c r="D868" s="1263" t="s">
        <v>8</v>
      </c>
      <c r="E868" s="462" t="s">
        <v>485</v>
      </c>
      <c r="F868" s="1057"/>
      <c r="G868" s="1349">
        <v>3</v>
      </c>
      <c r="H868" s="1350">
        <v>231.71</v>
      </c>
      <c r="I868" s="501">
        <f t="shared" ref="I868" si="105">TRUNC(H868*1.2824,2)</f>
        <v>297.14</v>
      </c>
      <c r="J868" s="1583">
        <f t="shared" ref="J868" si="106">TRUNC(G868*I868,2)</f>
        <v>891.42</v>
      </c>
      <c r="K868" s="485"/>
      <c r="L868" s="485"/>
      <c r="M868" s="485"/>
      <c r="N868" s="485"/>
      <c r="O868" s="485"/>
      <c r="P868" s="485"/>
      <c r="Q868" s="485"/>
      <c r="R868" s="485"/>
      <c r="S868" s="485"/>
      <c r="T868" s="485"/>
    </row>
    <row r="869" spans="1:20" s="318" customFormat="1" ht="38.25">
      <c r="A869" s="1652" t="s">
        <v>758</v>
      </c>
      <c r="B869" s="783">
        <v>93358</v>
      </c>
      <c r="C869" s="443" t="s">
        <v>794</v>
      </c>
      <c r="D869" s="1139" t="s">
        <v>88</v>
      </c>
      <c r="E869" s="462" t="s">
        <v>2375</v>
      </c>
      <c r="F869" s="1055" t="s">
        <v>2376</v>
      </c>
      <c r="G869" s="1055">
        <f>TRUNC(227*0.2*0.3,2)</f>
        <v>13.62</v>
      </c>
      <c r="H869" s="560">
        <v>63.37</v>
      </c>
      <c r="I869" s="501">
        <f t="shared" ref="I869:I871" si="107">TRUNC(H869*1.2824,2)</f>
        <v>81.260000000000005</v>
      </c>
      <c r="J869" s="1583">
        <f t="shared" ref="J869:J871" si="108">TRUNC(G869*I869,2)</f>
        <v>1106.76</v>
      </c>
      <c r="K869" s="250"/>
      <c r="L869" s="250">
        <f>232-8-17.5-36.25</f>
        <v>170.25</v>
      </c>
      <c r="M869" s="250"/>
      <c r="N869" s="250"/>
      <c r="O869" s="250"/>
      <c r="P869" s="250"/>
      <c r="Q869" s="250"/>
      <c r="R869" s="250"/>
      <c r="S869" s="250"/>
      <c r="T869" s="250"/>
    </row>
    <row r="870" spans="1:20" s="274" customFormat="1" ht="25.5">
      <c r="A870" s="1652" t="s">
        <v>759</v>
      </c>
      <c r="B870" s="976">
        <v>96995</v>
      </c>
      <c r="C870" s="443" t="s">
        <v>186</v>
      </c>
      <c r="D870" s="1140" t="s">
        <v>81</v>
      </c>
      <c r="E870" s="462" t="s">
        <v>2377</v>
      </c>
      <c r="F870" s="1057" t="s">
        <v>2378</v>
      </c>
      <c r="G870" s="1336">
        <f>TRUNC(13.62-227*3.15*0.025*0.025,2)</f>
        <v>13.17</v>
      </c>
      <c r="H870" s="1082">
        <v>38.42</v>
      </c>
      <c r="I870" s="501">
        <f t="shared" si="107"/>
        <v>49.26</v>
      </c>
      <c r="J870" s="1583">
        <f t="shared" si="108"/>
        <v>648.75</v>
      </c>
      <c r="K870" s="484"/>
      <c r="L870" s="484"/>
      <c r="M870" s="484"/>
      <c r="N870" s="484"/>
      <c r="O870" s="484"/>
      <c r="P870" s="484"/>
      <c r="Q870" s="484"/>
      <c r="R870" s="484"/>
      <c r="S870" s="484"/>
      <c r="T870" s="484"/>
    </row>
    <row r="871" spans="1:20" s="819" customFormat="1" ht="51">
      <c r="A871" s="1652" t="s">
        <v>2740</v>
      </c>
      <c r="B871" s="976">
        <v>92368</v>
      </c>
      <c r="C871" s="1351" t="s">
        <v>2713</v>
      </c>
      <c r="D871" s="1352" t="s">
        <v>77</v>
      </c>
      <c r="E871" s="462" t="s">
        <v>485</v>
      </c>
      <c r="F871" s="1044"/>
      <c r="G871" s="1349">
        <v>227</v>
      </c>
      <c r="H871" s="1350">
        <v>121.37</v>
      </c>
      <c r="I871" s="501">
        <f t="shared" si="107"/>
        <v>155.63999999999999</v>
      </c>
      <c r="J871" s="1583">
        <f t="shared" si="108"/>
        <v>35330.28</v>
      </c>
      <c r="K871" s="485"/>
      <c r="L871" s="485"/>
      <c r="M871" s="485"/>
      <c r="N871" s="485"/>
      <c r="O871" s="485"/>
      <c r="P871" s="485"/>
      <c r="Q871" s="485"/>
      <c r="R871" s="485"/>
      <c r="S871" s="485"/>
      <c r="T871" s="485"/>
    </row>
    <row r="872" spans="1:20" s="821" customFormat="1" ht="15">
      <c r="A872" s="1647"/>
      <c r="B872" s="2122" t="s">
        <v>2115</v>
      </c>
      <c r="C872" s="2123"/>
      <c r="D872" s="976"/>
      <c r="E872" s="1217"/>
      <c r="F872" s="558"/>
      <c r="G872" s="558"/>
      <c r="H872" s="560"/>
      <c r="I872" s="501"/>
      <c r="J872" s="1583"/>
      <c r="K872" s="485"/>
      <c r="L872" s="485"/>
      <c r="M872" s="485"/>
      <c r="N872" s="485"/>
      <c r="O872" s="485"/>
      <c r="P872" s="485"/>
      <c r="Q872" s="485"/>
      <c r="R872" s="485"/>
      <c r="S872" s="485"/>
      <c r="T872" s="485"/>
    </row>
    <row r="873" spans="1:20" s="821" customFormat="1" ht="38.25">
      <c r="A873" s="1647" t="s">
        <v>2741</v>
      </c>
      <c r="B873" s="1353" t="s">
        <v>2688</v>
      </c>
      <c r="C873" s="630" t="s">
        <v>2687</v>
      </c>
      <c r="D873" s="976" t="s">
        <v>8</v>
      </c>
      <c r="E873" s="462" t="s">
        <v>485</v>
      </c>
      <c r="F873" s="558"/>
      <c r="G873" s="558">
        <v>1</v>
      </c>
      <c r="H873" s="560">
        <f>'COMPOSIÇÕES DESSA PLANILHA'!H235</f>
        <v>1448.83</v>
      </c>
      <c r="I873" s="501">
        <f t="shared" ref="I873:I885" si="109">TRUNC(H873*1.2824,2)</f>
        <v>1857.97</v>
      </c>
      <c r="J873" s="1583">
        <f t="shared" ref="J873:J885" si="110">TRUNC(G873*I873,2)</f>
        <v>1857.97</v>
      </c>
      <c r="K873" s="485"/>
      <c r="L873" s="485"/>
      <c r="M873" s="485"/>
      <c r="N873" s="485"/>
      <c r="O873" s="485"/>
      <c r="P873" s="485"/>
      <c r="Q873" s="485"/>
      <c r="R873" s="485"/>
      <c r="S873" s="485"/>
      <c r="T873" s="485"/>
    </row>
    <row r="874" spans="1:20" s="821" customFormat="1" ht="38.25">
      <c r="A874" s="1647" t="s">
        <v>2742</v>
      </c>
      <c r="B874" s="1353" t="s">
        <v>2701</v>
      </c>
      <c r="C874" s="630" t="s">
        <v>2691</v>
      </c>
      <c r="D874" s="976" t="s">
        <v>8</v>
      </c>
      <c r="E874" s="462" t="s">
        <v>485</v>
      </c>
      <c r="F874" s="558"/>
      <c r="G874" s="558">
        <v>1</v>
      </c>
      <c r="H874" s="560">
        <f>'COMPOSIÇÕES DESSA PLANILHA'!H811</f>
        <v>182.68</v>
      </c>
      <c r="I874" s="501">
        <f t="shared" si="109"/>
        <v>234.26</v>
      </c>
      <c r="J874" s="1583">
        <f t="shared" si="110"/>
        <v>234.26</v>
      </c>
      <c r="K874" s="485"/>
      <c r="L874" s="485"/>
      <c r="M874" s="485"/>
      <c r="N874" s="485"/>
      <c r="O874" s="485"/>
      <c r="P874" s="485"/>
      <c r="Q874" s="485"/>
      <c r="R874" s="485"/>
      <c r="S874" s="485"/>
      <c r="T874" s="485"/>
    </row>
    <row r="875" spans="1:20" s="821" customFormat="1" ht="38.25">
      <c r="A875" s="1647" t="s">
        <v>2743</v>
      </c>
      <c r="B875" s="1353" t="s">
        <v>2714</v>
      </c>
      <c r="C875" s="1008" t="s">
        <v>2703</v>
      </c>
      <c r="D875" s="1137" t="s">
        <v>8</v>
      </c>
      <c r="E875" s="462" t="s">
        <v>485</v>
      </c>
      <c r="F875" s="558"/>
      <c r="G875" s="558">
        <v>3</v>
      </c>
      <c r="H875" s="560">
        <f>'COMPOSIÇÕES DESSA PLANILHA'!H828</f>
        <v>73.260000000000005</v>
      </c>
      <c r="I875" s="501">
        <f t="shared" si="109"/>
        <v>93.94</v>
      </c>
      <c r="J875" s="1583">
        <f t="shared" si="110"/>
        <v>281.82</v>
      </c>
      <c r="K875" s="485"/>
      <c r="L875" s="485"/>
      <c r="M875" s="485"/>
      <c r="N875" s="485"/>
      <c r="O875" s="485"/>
      <c r="P875" s="485"/>
      <c r="Q875" s="485"/>
      <c r="R875" s="485"/>
      <c r="S875" s="485"/>
      <c r="T875" s="485"/>
    </row>
    <row r="876" spans="1:20" s="821" customFormat="1" ht="36" customHeight="1">
      <c r="A876" s="1647" t="s">
        <v>2744</v>
      </c>
      <c r="B876" s="1353" t="s">
        <v>2677</v>
      </c>
      <c r="C876" s="1008" t="s">
        <v>2672</v>
      </c>
      <c r="D876" s="1138" t="s">
        <v>8</v>
      </c>
      <c r="E876" s="462" t="s">
        <v>485</v>
      </c>
      <c r="F876" s="558"/>
      <c r="G876" s="558">
        <v>3</v>
      </c>
      <c r="H876" s="560">
        <f>'COMPOSIÇÕES DESSA PLANILHA'!H389</f>
        <v>178.01</v>
      </c>
      <c r="I876" s="501">
        <f t="shared" si="109"/>
        <v>228.28</v>
      </c>
      <c r="J876" s="1583">
        <f t="shared" si="110"/>
        <v>684.84</v>
      </c>
      <c r="K876" s="485"/>
      <c r="L876" s="485"/>
      <c r="M876" s="485"/>
      <c r="N876" s="485"/>
      <c r="O876" s="485"/>
      <c r="P876" s="485"/>
      <c r="Q876" s="485"/>
      <c r="R876" s="485"/>
      <c r="S876" s="485"/>
      <c r="T876" s="485"/>
    </row>
    <row r="877" spans="1:20" s="821" customFormat="1" ht="15">
      <c r="A877" s="1611"/>
      <c r="B877" s="584"/>
      <c r="C877" s="1506" t="s">
        <v>760</v>
      </c>
      <c r="D877" s="976"/>
      <c r="E877" s="1217"/>
      <c r="F877" s="1217"/>
      <c r="G877" s="1217"/>
      <c r="H877" s="1218"/>
      <c r="I877" s="501"/>
      <c r="J877" s="1583"/>
      <c r="K877" s="485"/>
      <c r="L877" s="485"/>
      <c r="M877" s="485"/>
      <c r="N877" s="485"/>
      <c r="O877" s="485"/>
      <c r="P877" s="485"/>
      <c r="Q877" s="485"/>
      <c r="R877" s="485"/>
      <c r="S877" s="485"/>
      <c r="T877" s="485"/>
    </row>
    <row r="878" spans="1:20" s="821" customFormat="1" ht="25.5">
      <c r="A878" s="1611" t="s">
        <v>2745</v>
      </c>
      <c r="B878" s="1353" t="s">
        <v>2735</v>
      </c>
      <c r="C878" s="630" t="s">
        <v>2733</v>
      </c>
      <c r="D878" s="976" t="s">
        <v>8</v>
      </c>
      <c r="E878" s="462" t="s">
        <v>485</v>
      </c>
      <c r="F878" s="558"/>
      <c r="G878" s="558">
        <v>39</v>
      </c>
      <c r="H878" s="560">
        <f>'COMPOSIÇÕES DESSA PLANILHA'!H858</f>
        <v>65.010000000000005</v>
      </c>
      <c r="I878" s="501">
        <f t="shared" si="109"/>
        <v>83.36</v>
      </c>
      <c r="J878" s="1583">
        <f t="shared" si="110"/>
        <v>3251.04</v>
      </c>
      <c r="K878" s="485"/>
      <c r="L878" s="788"/>
      <c r="M878" s="485"/>
      <c r="N878" s="485"/>
      <c r="O878" s="485"/>
      <c r="P878" s="485"/>
      <c r="Q878" s="485"/>
      <c r="R878" s="485"/>
      <c r="S878" s="485"/>
      <c r="T878" s="485"/>
    </row>
    <row r="879" spans="1:20" s="821" customFormat="1" ht="25.5">
      <c r="A879" s="1611" t="s">
        <v>2746</v>
      </c>
      <c r="B879" s="1353" t="s">
        <v>2717</v>
      </c>
      <c r="C879" s="630" t="s">
        <v>2720</v>
      </c>
      <c r="D879" s="976" t="s">
        <v>77</v>
      </c>
      <c r="E879" s="462" t="s">
        <v>485</v>
      </c>
      <c r="F879" s="558"/>
      <c r="G879" s="558">
        <v>73</v>
      </c>
      <c r="H879" s="560">
        <f>'COMPOSIÇÕES DESSA PLANILHA'!H845</f>
        <v>7.92</v>
      </c>
      <c r="I879" s="501">
        <f t="shared" si="109"/>
        <v>10.15</v>
      </c>
      <c r="J879" s="1583">
        <f t="shared" si="110"/>
        <v>740.95</v>
      </c>
      <c r="K879" s="485"/>
      <c r="L879" s="485"/>
      <c r="M879" s="485"/>
      <c r="N879" s="485"/>
      <c r="O879" s="485"/>
      <c r="P879" s="485"/>
      <c r="Q879" s="485"/>
      <c r="R879" s="485"/>
      <c r="S879" s="485"/>
      <c r="T879" s="485"/>
    </row>
    <row r="880" spans="1:20" s="992" customFormat="1" ht="25.5">
      <c r="A880" s="1611" t="s">
        <v>2747</v>
      </c>
      <c r="B880" s="1353" t="s">
        <v>2725</v>
      </c>
      <c r="C880" s="1008" t="s">
        <v>2712</v>
      </c>
      <c r="D880" s="1138" t="s">
        <v>77</v>
      </c>
      <c r="E880" s="462" t="s">
        <v>485</v>
      </c>
      <c r="F880" s="558"/>
      <c r="G880" s="558">
        <v>73</v>
      </c>
      <c r="H880" s="560">
        <f>'COMPOSIÇÕES DESSA PLANILHA'!H746</f>
        <v>11.99</v>
      </c>
      <c r="I880" s="501">
        <f t="shared" si="109"/>
        <v>15.37</v>
      </c>
      <c r="J880" s="1583">
        <f t="shared" si="110"/>
        <v>1122.01</v>
      </c>
      <c r="K880" s="485"/>
      <c r="L880" s="485"/>
      <c r="M880" s="485"/>
      <c r="N880" s="485"/>
      <c r="O880" s="485"/>
      <c r="P880" s="485"/>
      <c r="Q880" s="485"/>
      <c r="R880" s="485"/>
      <c r="S880" s="485"/>
      <c r="T880" s="485"/>
    </row>
    <row r="881" spans="1:20" s="996" customFormat="1" ht="51">
      <c r="A881" s="1611" t="s">
        <v>2748</v>
      </c>
      <c r="B881" s="1353">
        <v>91863</v>
      </c>
      <c r="C881" s="1008" t="s">
        <v>2738</v>
      </c>
      <c r="D881" s="1138" t="s">
        <v>77</v>
      </c>
      <c r="E881" s="462" t="s">
        <v>485</v>
      </c>
      <c r="F881" s="558"/>
      <c r="G881" s="558">
        <v>63</v>
      </c>
      <c r="H881" s="560">
        <v>10.15</v>
      </c>
      <c r="I881" s="501">
        <f t="shared" si="109"/>
        <v>13.01</v>
      </c>
      <c r="J881" s="1583">
        <f t="shared" si="110"/>
        <v>819.63</v>
      </c>
      <c r="K881" s="485"/>
      <c r="L881" s="485"/>
      <c r="M881" s="485"/>
      <c r="N881" s="485"/>
      <c r="O881" s="485"/>
      <c r="P881" s="485"/>
      <c r="Q881" s="485"/>
      <c r="R881" s="485"/>
      <c r="S881" s="485"/>
      <c r="T881" s="485"/>
    </row>
    <row r="882" spans="1:20" s="996" customFormat="1" ht="38.25">
      <c r="A882" s="1611" t="s">
        <v>2749</v>
      </c>
      <c r="B882" s="1353">
        <v>91871</v>
      </c>
      <c r="C882" s="1008" t="s">
        <v>2739</v>
      </c>
      <c r="D882" s="1138" t="s">
        <v>77</v>
      </c>
      <c r="E882" s="462" t="s">
        <v>485</v>
      </c>
      <c r="F882" s="558"/>
      <c r="G882" s="558">
        <v>10</v>
      </c>
      <c r="H882" s="560">
        <v>10.57</v>
      </c>
      <c r="I882" s="501">
        <f t="shared" si="109"/>
        <v>13.55</v>
      </c>
      <c r="J882" s="1583">
        <f t="shared" si="110"/>
        <v>135.5</v>
      </c>
      <c r="K882" s="485"/>
      <c r="L882" s="485"/>
      <c r="M882" s="485"/>
      <c r="N882" s="485"/>
      <c r="O882" s="485"/>
      <c r="P882" s="485"/>
      <c r="Q882" s="485"/>
      <c r="R882" s="485"/>
      <c r="S882" s="485"/>
      <c r="T882" s="485"/>
    </row>
    <row r="883" spans="1:20" s="996" customFormat="1" ht="38.25">
      <c r="A883" s="1611" t="s">
        <v>2750</v>
      </c>
      <c r="B883" s="976">
        <v>90443</v>
      </c>
      <c r="C883" s="630" t="s">
        <v>2737</v>
      </c>
      <c r="D883" s="1263" t="s">
        <v>77</v>
      </c>
      <c r="E883" s="462" t="s">
        <v>485</v>
      </c>
      <c r="F883" s="1057"/>
      <c r="G883" s="1057">
        <v>10</v>
      </c>
      <c r="H883" s="1260">
        <v>10.07</v>
      </c>
      <c r="I883" s="501">
        <f t="shared" si="109"/>
        <v>12.91</v>
      </c>
      <c r="J883" s="1583">
        <f t="shared" si="110"/>
        <v>129.1</v>
      </c>
      <c r="K883" s="485"/>
      <c r="L883" s="485"/>
      <c r="M883" s="485"/>
      <c r="N883" s="485"/>
      <c r="O883" s="485"/>
      <c r="P883" s="485"/>
      <c r="Q883" s="485"/>
      <c r="R883" s="485"/>
      <c r="S883" s="485"/>
      <c r="T883" s="485"/>
    </row>
    <row r="884" spans="1:20" s="996" customFormat="1" ht="38.25">
      <c r="A884" s="1611" t="s">
        <v>2751</v>
      </c>
      <c r="B884" s="976">
        <v>90466</v>
      </c>
      <c r="C884" s="630" t="s">
        <v>2736</v>
      </c>
      <c r="D884" s="976" t="s">
        <v>77</v>
      </c>
      <c r="E884" s="462" t="s">
        <v>485</v>
      </c>
      <c r="F884" s="558"/>
      <c r="G884" s="558">
        <v>10</v>
      </c>
      <c r="H884" s="560">
        <v>10.42</v>
      </c>
      <c r="I884" s="501">
        <f t="shared" si="109"/>
        <v>13.36</v>
      </c>
      <c r="J884" s="1583">
        <f t="shared" si="110"/>
        <v>133.6</v>
      </c>
      <c r="K884" s="485"/>
      <c r="L884" s="485"/>
      <c r="M884" s="485"/>
      <c r="N884" s="485"/>
      <c r="O884" s="485"/>
      <c r="P884" s="485"/>
      <c r="Q884" s="485"/>
      <c r="R884" s="485"/>
      <c r="S884" s="485"/>
      <c r="T884" s="485"/>
    </row>
    <row r="885" spans="1:20" ht="38.25">
      <c r="A885" s="1611" t="s">
        <v>2752</v>
      </c>
      <c r="B885" s="976">
        <v>101916</v>
      </c>
      <c r="C885" s="630" t="s">
        <v>2141</v>
      </c>
      <c r="D885" s="1344" t="s">
        <v>8</v>
      </c>
      <c r="E885" s="462" t="s">
        <v>485</v>
      </c>
      <c r="F885" s="558"/>
      <c r="G885" s="558">
        <v>1</v>
      </c>
      <c r="H885" s="560">
        <v>3142.54</v>
      </c>
      <c r="I885" s="501">
        <f t="shared" si="109"/>
        <v>4029.99</v>
      </c>
      <c r="J885" s="1583">
        <f t="shared" si="110"/>
        <v>4029.99</v>
      </c>
    </row>
    <row r="886" spans="1:20" s="274" customFormat="1" ht="6.75" customHeight="1">
      <c r="A886" s="1607"/>
      <c r="B886" s="1240"/>
      <c r="C886" s="1261"/>
      <c r="D886" s="1262"/>
      <c r="E886" s="1250"/>
      <c r="F886" s="1250"/>
      <c r="G886" s="1250"/>
      <c r="H886" s="1264"/>
      <c r="I886" s="1252"/>
      <c r="J886" s="1583"/>
      <c r="K886" s="484"/>
      <c r="L886" s="484"/>
      <c r="M886" s="484"/>
      <c r="N886" s="484"/>
      <c r="O886" s="484"/>
      <c r="P886" s="484"/>
      <c r="Q886" s="484"/>
      <c r="R886" s="484"/>
      <c r="S886" s="484"/>
      <c r="T886" s="484"/>
    </row>
    <row r="887" spans="1:20" ht="18.75" customHeight="1">
      <c r="A887" s="1626"/>
      <c r="B887" s="1311"/>
      <c r="C887" s="1186"/>
      <c r="D887" s="1187"/>
      <c r="E887" s="1187"/>
      <c r="F887" s="1273"/>
      <c r="G887" s="1980" t="s">
        <v>2168</v>
      </c>
      <c r="H887" s="1981"/>
      <c r="I887" s="1982"/>
      <c r="J887" s="1642">
        <f>SUM(J860:J886)</f>
        <v>85921.54</v>
      </c>
      <c r="K887" s="779" t="s">
        <v>2161</v>
      </c>
      <c r="L887" s="154"/>
      <c r="M887" s="154"/>
      <c r="N887" s="154"/>
      <c r="O887" s="154"/>
      <c r="P887" s="154"/>
      <c r="Q887" s="154"/>
      <c r="R887" s="154"/>
      <c r="S887" s="154"/>
      <c r="T887" s="154"/>
    </row>
    <row r="888" spans="1:20" s="506" customFormat="1" ht="8.25" customHeight="1">
      <c r="A888" s="1594"/>
      <c r="B888" s="1229"/>
      <c r="C888" s="1229"/>
      <c r="D888" s="1229"/>
      <c r="E888" s="1229"/>
      <c r="F888" s="1229"/>
      <c r="G888" s="1229"/>
      <c r="H888" s="1230"/>
      <c r="I888" s="1231"/>
      <c r="J888" s="1586"/>
    </row>
    <row r="889" spans="1:20" s="506" customFormat="1" ht="23.25" customHeight="1">
      <c r="A889" s="1643">
        <v>14</v>
      </c>
      <c r="B889" s="1988" t="s">
        <v>3246</v>
      </c>
      <c r="C889" s="1989"/>
      <c r="D889" s="1989"/>
      <c r="E889" s="1989"/>
      <c r="F889" s="1990"/>
      <c r="G889" s="1253"/>
      <c r="H889" s="1298"/>
      <c r="I889" s="1233"/>
      <c r="J889" s="1588"/>
    </row>
    <row r="890" spans="1:20" s="506" customFormat="1" ht="6.75" customHeight="1">
      <c r="A890" s="1597"/>
      <c r="B890" s="1228"/>
      <c r="C890" s="1228"/>
      <c r="D890" s="1228"/>
      <c r="E890" s="1228"/>
      <c r="F890" s="1228"/>
      <c r="G890" s="1294"/>
      <c r="H890" s="1295"/>
      <c r="I890" s="1296"/>
      <c r="J890" s="1629"/>
    </row>
    <row r="891" spans="1:20" s="274" customFormat="1" ht="7.5" customHeight="1">
      <c r="A891" s="1607"/>
      <c r="B891" s="1240"/>
      <c r="C891" s="1261"/>
      <c r="D891" s="1262"/>
      <c r="E891" s="1250"/>
      <c r="F891" s="1250"/>
      <c r="G891" s="1250"/>
      <c r="H891" s="1264"/>
      <c r="I891" s="1252"/>
      <c r="J891" s="1609"/>
      <c r="K891" s="484"/>
      <c r="L891" s="484"/>
      <c r="M891" s="484"/>
      <c r="N891" s="484"/>
      <c r="O891" s="484"/>
      <c r="P891" s="484"/>
      <c r="Q891" s="484"/>
      <c r="R891" s="484"/>
      <c r="S891" s="484"/>
      <c r="T891" s="484"/>
    </row>
    <row r="892" spans="1:20" s="1046" customFormat="1">
      <c r="A892" s="1655"/>
      <c r="B892" s="1976" t="s">
        <v>2841</v>
      </c>
      <c r="C892" s="1977"/>
      <c r="D892" s="1253"/>
      <c r="E892" s="1214"/>
      <c r="F892" s="1214"/>
      <c r="G892" s="1214"/>
      <c r="H892" s="1298"/>
      <c r="I892" s="1274"/>
      <c r="J892" s="1578"/>
      <c r="K892" s="485"/>
      <c r="L892" s="485"/>
      <c r="M892" s="485"/>
      <c r="N892" s="485"/>
      <c r="O892" s="485"/>
      <c r="P892" s="485"/>
      <c r="Q892" s="485"/>
      <c r="R892" s="485"/>
      <c r="S892" s="485"/>
      <c r="T892" s="485"/>
    </row>
    <row r="893" spans="1:20" s="1046" customFormat="1" ht="37.5" customHeight="1">
      <c r="A893" s="1656" t="s">
        <v>735</v>
      </c>
      <c r="B893" s="1267">
        <v>94263</v>
      </c>
      <c r="C893" s="1156" t="s">
        <v>2842</v>
      </c>
      <c r="D893" s="1051" t="s">
        <v>77</v>
      </c>
      <c r="E893" s="1217" t="s">
        <v>485</v>
      </c>
      <c r="F893" s="1354"/>
      <c r="G893" s="1052">
        <v>156.96</v>
      </c>
      <c r="H893" s="1355">
        <v>32.46</v>
      </c>
      <c r="I893" s="1281">
        <f t="shared" ref="I893:I904" si="111">TRUNC(H893*1.2824,2)</f>
        <v>41.62</v>
      </c>
      <c r="J893" s="1622">
        <f t="shared" ref="J893:J904" si="112">TRUNC(I893*G893,2)</f>
        <v>6532.67</v>
      </c>
      <c r="K893" s="485"/>
      <c r="L893" s="485"/>
      <c r="M893" s="485"/>
      <c r="N893" s="485"/>
      <c r="O893" s="485"/>
      <c r="P893" s="485"/>
      <c r="Q893" s="485"/>
      <c r="R893" s="485"/>
      <c r="S893" s="485"/>
      <c r="T893" s="485"/>
    </row>
    <row r="894" spans="1:20" s="1046" customFormat="1" ht="38.25">
      <c r="A894" s="1656" t="s">
        <v>736</v>
      </c>
      <c r="B894" s="1267">
        <v>94265</v>
      </c>
      <c r="C894" s="1156" t="s">
        <v>2843</v>
      </c>
      <c r="D894" s="1050" t="s">
        <v>77</v>
      </c>
      <c r="E894" s="1217" t="s">
        <v>485</v>
      </c>
      <c r="F894" s="1053"/>
      <c r="G894" s="808">
        <v>100</v>
      </c>
      <c r="H894" s="1220">
        <v>44.88</v>
      </c>
      <c r="I894" s="501">
        <f t="shared" si="111"/>
        <v>57.55</v>
      </c>
      <c r="J894" s="1583">
        <f t="shared" si="112"/>
        <v>5755</v>
      </c>
      <c r="K894" s="485"/>
      <c r="L894" s="485"/>
      <c r="M894" s="485"/>
      <c r="N894" s="485"/>
      <c r="O894" s="485"/>
      <c r="P894" s="485"/>
      <c r="Q894" s="485"/>
      <c r="R894" s="485"/>
      <c r="S894" s="485"/>
      <c r="T894" s="485"/>
    </row>
    <row r="895" spans="1:20" s="1046" customFormat="1" ht="38.25">
      <c r="A895" s="1656" t="s">
        <v>737</v>
      </c>
      <c r="B895" s="1267">
        <v>94266</v>
      </c>
      <c r="C895" s="1156" t="s">
        <v>2844</v>
      </c>
      <c r="D895" s="1050" t="s">
        <v>77</v>
      </c>
      <c r="E895" s="1217" t="s">
        <v>485</v>
      </c>
      <c r="F895" s="1053"/>
      <c r="G895" s="1053">
        <v>6.5</v>
      </c>
      <c r="H895" s="1356">
        <v>48.13</v>
      </c>
      <c r="I895" s="1347">
        <f t="shared" si="111"/>
        <v>61.72</v>
      </c>
      <c r="J895" s="1654">
        <f t="shared" si="112"/>
        <v>401.18</v>
      </c>
      <c r="K895" s="485"/>
      <c r="L895" s="485"/>
      <c r="M895" s="485"/>
      <c r="N895" s="485"/>
      <c r="O895" s="485"/>
      <c r="P895" s="485"/>
      <c r="Q895" s="485"/>
      <c r="R895" s="485"/>
      <c r="S895" s="485"/>
      <c r="T895" s="485"/>
    </row>
    <row r="896" spans="1:20" s="1046" customFormat="1">
      <c r="A896" s="1655"/>
      <c r="B896" s="1976" t="s">
        <v>2840</v>
      </c>
      <c r="C896" s="1977"/>
      <c r="D896" s="1253"/>
      <c r="E896" s="1214"/>
      <c r="F896" s="1214"/>
      <c r="G896" s="1214"/>
      <c r="H896" s="1357"/>
      <c r="I896" s="1274"/>
      <c r="J896" s="1578"/>
      <c r="K896" s="485"/>
      <c r="L896" s="485"/>
      <c r="M896" s="485"/>
      <c r="N896" s="485"/>
      <c r="O896" s="485"/>
      <c r="P896" s="485"/>
      <c r="Q896" s="485"/>
      <c r="R896" s="485"/>
      <c r="S896" s="485"/>
      <c r="T896" s="485"/>
    </row>
    <row r="897" spans="1:20" s="1046" customFormat="1" ht="51">
      <c r="A897" s="1656" t="s">
        <v>734</v>
      </c>
      <c r="B897" s="1217">
        <v>94990</v>
      </c>
      <c r="C897" s="789" t="s">
        <v>2113</v>
      </c>
      <c r="D897" s="1358" t="s">
        <v>88</v>
      </c>
      <c r="E897" s="1359" t="s">
        <v>3274</v>
      </c>
      <c r="F897" s="1052" t="s">
        <v>3161</v>
      </c>
      <c r="G897" s="1360">
        <f>378.7*0.06</f>
        <v>22.72</v>
      </c>
      <c r="H897" s="1355">
        <v>686.57</v>
      </c>
      <c r="I897" s="1281">
        <f>TRUNC(H897*1.2824,2)</f>
        <v>880.45</v>
      </c>
      <c r="J897" s="1622">
        <f>TRUNC(I897*G897,2)</f>
        <v>20003.82</v>
      </c>
      <c r="K897" s="485"/>
      <c r="L897" s="485"/>
      <c r="M897" s="485"/>
      <c r="N897" s="485"/>
      <c r="O897" s="485"/>
      <c r="P897" s="485"/>
      <c r="Q897" s="485"/>
      <c r="R897" s="485"/>
      <c r="S897" s="485"/>
      <c r="T897" s="485"/>
    </row>
    <row r="898" spans="1:20" s="1046" customFormat="1" ht="51">
      <c r="A898" s="1656" t="s">
        <v>2857</v>
      </c>
      <c r="B898" s="1217">
        <v>94995</v>
      </c>
      <c r="C898" s="789" t="s">
        <v>3162</v>
      </c>
      <c r="D898" s="1050" t="s">
        <v>81</v>
      </c>
      <c r="E898" s="1267" t="s">
        <v>3275</v>
      </c>
      <c r="F898" s="1053"/>
      <c r="G898" s="1053">
        <v>355.26</v>
      </c>
      <c r="H898" s="1356">
        <v>120.59</v>
      </c>
      <c r="I898" s="1347">
        <f>TRUNC(H898*1.2824,2)</f>
        <v>154.63999999999999</v>
      </c>
      <c r="J898" s="1654">
        <f>TRUNC(I898*G898,2)</f>
        <v>54937.4</v>
      </c>
      <c r="K898" s="485"/>
      <c r="L898" s="485"/>
      <c r="M898" s="485"/>
      <c r="N898" s="485"/>
      <c r="O898" s="485"/>
      <c r="P898" s="485"/>
      <c r="Q898" s="485"/>
      <c r="R898" s="485"/>
      <c r="S898" s="485"/>
      <c r="T898" s="485"/>
    </row>
    <row r="899" spans="1:20" s="1046" customFormat="1">
      <c r="A899" s="1655"/>
      <c r="B899" s="1976" t="s">
        <v>2846</v>
      </c>
      <c r="C899" s="1977"/>
      <c r="D899" s="1253"/>
      <c r="E899" s="1214"/>
      <c r="F899" s="1214"/>
      <c r="G899" s="1214"/>
      <c r="H899" s="1298"/>
      <c r="I899" s="1274"/>
      <c r="J899" s="1578"/>
      <c r="K899" s="485"/>
      <c r="L899" s="485"/>
      <c r="M899" s="485"/>
      <c r="N899" s="485"/>
      <c r="O899" s="485"/>
      <c r="P899" s="485"/>
      <c r="Q899" s="485"/>
      <c r="R899" s="485"/>
      <c r="S899" s="485"/>
      <c r="T899" s="485"/>
    </row>
    <row r="900" spans="1:20" s="1046" customFormat="1" ht="26.25" customHeight="1">
      <c r="A900" s="1656" t="s">
        <v>2858</v>
      </c>
      <c r="B900" s="1267">
        <v>102500</v>
      </c>
      <c r="C900" s="1156" t="s">
        <v>2845</v>
      </c>
      <c r="D900" s="1051" t="s">
        <v>77</v>
      </c>
      <c r="E900" s="1217" t="s">
        <v>3216</v>
      </c>
      <c r="F900" s="1354"/>
      <c r="G900" s="1052">
        <v>144.16999999999999</v>
      </c>
      <c r="H900" s="1355">
        <v>3.3</v>
      </c>
      <c r="I900" s="1281">
        <f t="shared" si="111"/>
        <v>4.2300000000000004</v>
      </c>
      <c r="J900" s="1622">
        <f t="shared" si="112"/>
        <v>609.83000000000004</v>
      </c>
      <c r="K900" s="485"/>
      <c r="L900" s="485"/>
      <c r="M900" s="485"/>
      <c r="N900" s="485"/>
      <c r="O900" s="485"/>
      <c r="P900" s="485"/>
      <c r="Q900" s="485"/>
      <c r="R900" s="485"/>
      <c r="S900" s="485"/>
      <c r="T900" s="485"/>
    </row>
    <row r="901" spans="1:20" s="1046" customFormat="1" ht="56.25" customHeight="1">
      <c r="A901" s="1656" t="s">
        <v>2859</v>
      </c>
      <c r="B901" s="1267" t="s">
        <v>764</v>
      </c>
      <c r="C901" s="1156" t="s">
        <v>2848</v>
      </c>
      <c r="D901" s="1050" t="s">
        <v>8</v>
      </c>
      <c r="E901" s="1361" t="s">
        <v>3216</v>
      </c>
      <c r="F901" s="1198"/>
      <c r="G901" s="754">
        <v>26</v>
      </c>
      <c r="H901" s="1220">
        <f>'COMPOSIÇÕES DESSA PLANILHA'!H304</f>
        <v>21.05</v>
      </c>
      <c r="I901" s="1136">
        <f t="shared" si="111"/>
        <v>26.99</v>
      </c>
      <c r="J901" s="1583">
        <f t="shared" si="112"/>
        <v>701.74</v>
      </c>
      <c r="K901" s="485"/>
      <c r="L901" s="485"/>
      <c r="M901" s="485"/>
      <c r="N901" s="485"/>
      <c r="O901" s="485"/>
      <c r="P901" s="485"/>
      <c r="Q901" s="485"/>
      <c r="R901" s="485"/>
      <c r="S901" s="485"/>
      <c r="T901" s="485"/>
    </row>
    <row r="902" spans="1:20" s="1049" customFormat="1">
      <c r="A902" s="1655"/>
      <c r="B902" s="1976" t="s">
        <v>2853</v>
      </c>
      <c r="C902" s="1977"/>
      <c r="D902" s="1253"/>
      <c r="E902" s="1214"/>
      <c r="F902" s="1362"/>
      <c r="G902" s="1362"/>
      <c r="H902" s="1357"/>
      <c r="I902" s="1363"/>
      <c r="J902" s="1578"/>
      <c r="K902" s="485"/>
      <c r="L902" s="485"/>
      <c r="M902" s="485"/>
      <c r="N902" s="485"/>
      <c r="O902" s="485"/>
      <c r="P902" s="485"/>
      <c r="Q902" s="485"/>
      <c r="R902" s="485"/>
      <c r="S902" s="485"/>
      <c r="T902" s="485"/>
    </row>
    <row r="903" spans="1:20" s="1049" customFormat="1" ht="63.75">
      <c r="A903" s="1614" t="s">
        <v>2860</v>
      </c>
      <c r="B903" s="1217">
        <v>92212</v>
      </c>
      <c r="C903" s="789" t="s">
        <v>2854</v>
      </c>
      <c r="D903" s="1197" t="s">
        <v>8</v>
      </c>
      <c r="E903" s="1361" t="s">
        <v>3216</v>
      </c>
      <c r="F903" s="754"/>
      <c r="G903" s="1199">
        <v>6</v>
      </c>
      <c r="H903" s="1355">
        <v>266</v>
      </c>
      <c r="I903" s="1136">
        <f t="shared" si="111"/>
        <v>341.11</v>
      </c>
      <c r="J903" s="1583">
        <f t="shared" si="112"/>
        <v>2046.66</v>
      </c>
      <c r="K903" s="485"/>
      <c r="L903" s="485"/>
      <c r="M903" s="485"/>
      <c r="N903" s="485"/>
      <c r="O903" s="485"/>
      <c r="P903" s="485"/>
      <c r="Q903" s="485"/>
      <c r="R903" s="485"/>
      <c r="S903" s="485"/>
      <c r="T903" s="485"/>
    </row>
    <row r="904" spans="1:20" s="1049" customFormat="1" ht="56.25" customHeight="1">
      <c r="A904" s="1614" t="s">
        <v>2861</v>
      </c>
      <c r="B904" s="1217">
        <v>98510</v>
      </c>
      <c r="C904" s="789" t="s">
        <v>2855</v>
      </c>
      <c r="D904" s="1197" t="s">
        <v>8</v>
      </c>
      <c r="E904" s="1217" t="s">
        <v>3216</v>
      </c>
      <c r="F904" s="754"/>
      <c r="G904" s="1199">
        <v>6</v>
      </c>
      <c r="H904" s="1355">
        <v>78.58</v>
      </c>
      <c r="I904" s="1136">
        <f t="shared" si="111"/>
        <v>100.77</v>
      </c>
      <c r="J904" s="1583">
        <f t="shared" si="112"/>
        <v>604.62</v>
      </c>
      <c r="K904" s="485"/>
      <c r="L904" s="485"/>
      <c r="M904" s="485"/>
      <c r="N904" s="485"/>
      <c r="O904" s="485"/>
      <c r="P904" s="485"/>
      <c r="Q904" s="485"/>
      <c r="R904" s="485"/>
      <c r="S904" s="485"/>
      <c r="T904" s="485"/>
    </row>
    <row r="905" spans="1:20" s="318" customFormat="1" ht="18" customHeight="1">
      <c r="A905" s="1592"/>
      <c r="B905" s="1240"/>
      <c r="C905" s="1240"/>
      <c r="D905" s="1240"/>
      <c r="E905" s="1250"/>
      <c r="F905" s="1250"/>
      <c r="G905" s="1980" t="s">
        <v>2169</v>
      </c>
      <c r="H905" s="1981"/>
      <c r="I905" s="1982"/>
      <c r="J905" s="1657">
        <f>SUM(J893:J904)</f>
        <v>91592.92</v>
      </c>
      <c r="K905" s="250"/>
      <c r="L905" s="250"/>
      <c r="M905" s="250"/>
      <c r="N905" s="250"/>
      <c r="O905" s="250"/>
      <c r="P905" s="250"/>
      <c r="Q905" s="250"/>
      <c r="R905" s="250"/>
      <c r="S905" s="250"/>
      <c r="T905" s="250"/>
    </row>
    <row r="906" spans="1:20" s="492" customFormat="1" ht="9" customHeight="1">
      <c r="A906" s="1658"/>
      <c r="B906" s="82"/>
      <c r="C906" s="106"/>
      <c r="D906" s="82"/>
      <c r="E906" s="82"/>
      <c r="F906" s="82"/>
      <c r="G906" s="82"/>
      <c r="H906" s="1215"/>
      <c r="I906" s="1233"/>
      <c r="J906" s="1578"/>
      <c r="K906" s="486"/>
      <c r="L906" s="486"/>
      <c r="M906" s="486"/>
      <c r="N906" s="486"/>
      <c r="O906" s="486"/>
      <c r="P906" s="486"/>
      <c r="Q906" s="486"/>
      <c r="R906" s="486"/>
      <c r="S906" s="486"/>
      <c r="T906" s="486"/>
    </row>
    <row r="907" spans="1:20" s="505" customFormat="1" ht="5.25" customHeight="1">
      <c r="A907" s="1659"/>
      <c r="B907" s="1364"/>
      <c r="C907" s="1365"/>
      <c r="D907" s="1366"/>
      <c r="E907" s="1294"/>
      <c r="F907" s="1367"/>
      <c r="G907" s="1366"/>
      <c r="H907" s="1368"/>
      <c r="I907" s="1366"/>
      <c r="J907" s="1660"/>
    </row>
    <row r="908" spans="1:20" s="505" customFormat="1" ht="21.75" customHeight="1">
      <c r="A908" s="2028" t="s">
        <v>3305</v>
      </c>
      <c r="B908" s="2029"/>
      <c r="C908" s="2029"/>
      <c r="D908" s="2029"/>
      <c r="E908" s="2029"/>
      <c r="F908" s="2029"/>
      <c r="G908" s="2029"/>
      <c r="H908" s="2030"/>
      <c r="I908" s="1973">
        <f>J23+J29+J161+J253+J345+J437+J544+J678+J705+J733+J839+J854+J887+J905</f>
        <v>2535052.5499999998</v>
      </c>
      <c r="J908" s="1974"/>
    </row>
    <row r="909" spans="1:20" s="505" customFormat="1" ht="5.25" customHeight="1">
      <c r="A909" s="1661"/>
      <c r="B909" s="512"/>
      <c r="C909" s="513"/>
      <c r="D909" s="514"/>
      <c r="E909" s="512"/>
      <c r="F909" s="514"/>
      <c r="G909" s="514"/>
      <c r="H909" s="515"/>
      <c r="I909" s="1065"/>
      <c r="J909" s="1662"/>
    </row>
    <row r="910" spans="1:20" s="505" customFormat="1">
      <c r="A910" s="1663"/>
      <c r="B910" s="516"/>
      <c r="C910" s="1957" t="s">
        <v>3217</v>
      </c>
      <c r="D910" s="1957"/>
      <c r="E910" s="1957"/>
      <c r="F910" s="1075"/>
      <c r="G910" s="517"/>
      <c r="H910" s="518"/>
      <c r="I910" s="519"/>
      <c r="J910" s="1664"/>
    </row>
    <row r="911" spans="1:20" s="505" customFormat="1" ht="16.5" customHeight="1">
      <c r="A911" s="1665"/>
      <c r="B911" s="719"/>
      <c r="C911" s="720"/>
      <c r="D911" s="720"/>
      <c r="E911" s="720"/>
      <c r="F911" s="1122"/>
      <c r="G911" s="520"/>
      <c r="H911" s="521"/>
      <c r="I911" s="721"/>
      <c r="J911" s="1664"/>
    </row>
    <row r="912" spans="1:20" s="1150" customFormat="1" ht="29.25" customHeight="1">
      <c r="A912" s="1665"/>
      <c r="B912" s="719"/>
      <c r="C912" s="720"/>
      <c r="D912" s="720"/>
      <c r="E912" s="720"/>
      <c r="F912" s="1122"/>
      <c r="G912" s="520"/>
      <c r="H912" s="521"/>
      <c r="I912" s="721"/>
      <c r="J912" s="1664"/>
    </row>
    <row r="913" spans="1:20" s="1150" customFormat="1" ht="62.25" customHeight="1">
      <c r="A913" s="1665"/>
      <c r="B913" s="719"/>
      <c r="C913" s="2130" t="s">
        <v>3312</v>
      </c>
      <c r="D913" s="2130"/>
      <c r="E913" s="2130"/>
      <c r="F913" s="1122"/>
      <c r="G913" s="520"/>
      <c r="H913" s="521"/>
      <c r="I913" s="721"/>
      <c r="J913" s="1664"/>
    </row>
    <row r="914" spans="1:20" s="505" customFormat="1">
      <c r="A914" s="1665"/>
      <c r="B914" s="719"/>
      <c r="C914" s="2000"/>
      <c r="D914" s="2000"/>
      <c r="E914" s="2000"/>
      <c r="F914" s="1123"/>
      <c r="G914" s="723"/>
      <c r="H914" s="521"/>
      <c r="I914" s="721"/>
      <c r="J914" s="1664"/>
    </row>
    <row r="915" spans="1:20" s="505" customFormat="1" ht="6" customHeight="1">
      <c r="A915" s="1666"/>
      <c r="B915" s="523"/>
      <c r="C915" s="524"/>
      <c r="D915" s="525"/>
      <c r="E915" s="525"/>
      <c r="F915" s="525"/>
      <c r="G915" s="526"/>
      <c r="H915" s="1070"/>
      <c r="I915" s="527"/>
      <c r="J915" s="1667"/>
    </row>
    <row r="916" spans="1:20" s="505" customFormat="1" ht="5.25" customHeight="1">
      <c r="A916" s="1668"/>
      <c r="B916" s="1124"/>
      <c r="C916" s="1125"/>
      <c r="D916" s="1126"/>
      <c r="E916" s="1126"/>
      <c r="F916" s="1126"/>
      <c r="G916" s="1126"/>
      <c r="H916" s="1127"/>
      <c r="I916" s="1126"/>
      <c r="J916" s="1669"/>
    </row>
    <row r="917" spans="1:20" s="528" customFormat="1" ht="5.25" customHeight="1">
      <c r="A917" s="2008"/>
      <c r="B917" s="2009"/>
      <c r="C917" s="2009"/>
      <c r="D917" s="2009"/>
      <c r="E917" s="2009"/>
      <c r="F917" s="2009"/>
      <c r="G917" s="2009"/>
      <c r="H917" s="2009"/>
      <c r="I917" s="1369"/>
      <c r="J917" s="1670"/>
    </row>
    <row r="918" spans="1:20" s="505" customFormat="1" ht="27" customHeight="1">
      <c r="A918" s="2010" t="s">
        <v>825</v>
      </c>
      <c r="B918" s="2011"/>
      <c r="C918" s="2011"/>
      <c r="D918" s="2011"/>
      <c r="E918" s="2011"/>
      <c r="F918" s="2011"/>
      <c r="G918" s="2011"/>
      <c r="H918" s="2011"/>
      <c r="I918" s="2011"/>
      <c r="J918" s="2012"/>
    </row>
    <row r="919" spans="1:20" s="528" customFormat="1" ht="4.5" customHeight="1">
      <c r="A919" s="2008"/>
      <c r="B919" s="2009"/>
      <c r="C919" s="2009"/>
      <c r="D919" s="2009"/>
      <c r="E919" s="2009"/>
      <c r="F919" s="2009"/>
      <c r="G919" s="2009"/>
      <c r="H919" s="2009"/>
      <c r="I919" s="1370"/>
      <c r="J919" s="1671"/>
    </row>
    <row r="920" spans="1:20" s="505" customFormat="1" ht="4.5" customHeight="1">
      <c r="A920" s="2001"/>
      <c r="B920" s="2002"/>
      <c r="C920" s="2003"/>
      <c r="D920" s="2003"/>
      <c r="E920" s="2003"/>
      <c r="F920" s="2003"/>
      <c r="G920" s="2003"/>
      <c r="H920" s="2003"/>
      <c r="I920" s="2003"/>
      <c r="J920" s="2004"/>
    </row>
    <row r="921" spans="1:20" s="528" customFormat="1" ht="4.5" customHeight="1">
      <c r="A921" s="2008"/>
      <c r="B921" s="2009"/>
      <c r="C921" s="2009"/>
      <c r="D921" s="2009"/>
      <c r="E921" s="2009"/>
      <c r="F921" s="2009"/>
      <c r="G921" s="2009"/>
      <c r="H921" s="2009"/>
      <c r="I921" s="1369"/>
      <c r="J921" s="1670"/>
    </row>
    <row r="922" spans="1:20" s="505" customFormat="1" ht="15.75" customHeight="1">
      <c r="A922" s="2001" t="s">
        <v>4</v>
      </c>
      <c r="B922" s="2013"/>
      <c r="C922" s="2014" t="s">
        <v>2615</v>
      </c>
      <c r="D922" s="2015"/>
      <c r="E922" s="2015"/>
      <c r="F922" s="2015"/>
      <c r="G922" s="2016"/>
      <c r="H922" s="2017" t="s">
        <v>788</v>
      </c>
      <c r="I922" s="2018"/>
      <c r="J922" s="2019"/>
    </row>
    <row r="923" spans="1:20" s="505" customFormat="1" ht="5.25" customHeight="1">
      <c r="A923" s="2020"/>
      <c r="B923" s="2021"/>
      <c r="C923" s="2021"/>
      <c r="D923" s="2021"/>
      <c r="E923" s="2021"/>
      <c r="F923" s="2021"/>
      <c r="G923" s="2021"/>
      <c r="H923" s="2021"/>
      <c r="I923" s="2021"/>
      <c r="J923" s="2022"/>
    </row>
    <row r="924" spans="1:20" s="505" customFormat="1" ht="33.75" customHeight="1">
      <c r="A924" s="1573" t="s">
        <v>5</v>
      </c>
      <c r="B924" s="1201" t="s">
        <v>789</v>
      </c>
      <c r="C924" s="1371" t="s">
        <v>7</v>
      </c>
      <c r="D924" s="1203" t="s">
        <v>8</v>
      </c>
      <c r="E924" s="1207" t="s">
        <v>790</v>
      </c>
      <c r="F924" s="1203" t="s">
        <v>10</v>
      </c>
      <c r="G924" s="1204" t="s">
        <v>11</v>
      </c>
      <c r="H924" s="1205" t="s">
        <v>12</v>
      </c>
      <c r="I924" s="1372" t="s">
        <v>13</v>
      </c>
      <c r="J924" s="1574" t="s">
        <v>14</v>
      </c>
    </row>
    <row r="925" spans="1:20" s="505" customFormat="1" ht="4.5" customHeight="1">
      <c r="A925" s="1659"/>
      <c r="B925" s="1208"/>
      <c r="C925" s="1208"/>
      <c r="D925" s="1208"/>
      <c r="E925" s="1209"/>
      <c r="F925" s="1208"/>
      <c r="G925" s="1208"/>
      <c r="H925" s="1210"/>
      <c r="I925" s="1373"/>
      <c r="J925" s="1576"/>
    </row>
    <row r="926" spans="1:20" s="505" customFormat="1" ht="10.5" customHeight="1">
      <c r="A926" s="1666"/>
      <c r="B926" s="523"/>
      <c r="C926" s="524"/>
      <c r="D926" s="525"/>
      <c r="E926" s="525"/>
      <c r="F926" s="525"/>
      <c r="G926" s="526"/>
      <c r="H926" s="1070"/>
      <c r="I926" s="527"/>
      <c r="J926" s="1667"/>
    </row>
    <row r="927" spans="1:20" s="741" customFormat="1" ht="15.75" customHeight="1">
      <c r="A927" s="1579">
        <v>1</v>
      </c>
      <c r="B927" s="2110" t="s">
        <v>791</v>
      </c>
      <c r="C927" s="2111"/>
      <c r="D927" s="2111"/>
      <c r="E927" s="2111"/>
      <c r="F927" s="2112"/>
      <c r="G927" s="1066"/>
      <c r="H927" s="498"/>
      <c r="I927" s="529"/>
      <c r="J927" s="1672"/>
    </row>
    <row r="928" spans="1:20" ht="5.25" customHeight="1">
      <c r="A928" s="1592"/>
      <c r="B928" s="1240"/>
      <c r="C928" s="1240"/>
      <c r="D928" s="1240"/>
      <c r="E928" s="1250"/>
      <c r="F928" s="1250"/>
      <c r="G928" s="1250"/>
      <c r="H928" s="1292"/>
      <c r="I928" s="1252"/>
      <c r="J928" s="1630"/>
      <c r="K928" s="154"/>
      <c r="L928" s="154"/>
      <c r="M928" s="154"/>
      <c r="N928" s="154"/>
      <c r="O928" s="154"/>
      <c r="P928" s="154"/>
      <c r="Q928" s="154"/>
      <c r="R928" s="154"/>
      <c r="S928" s="154"/>
      <c r="T928" s="154"/>
    </row>
    <row r="929" spans="1:20" s="492" customFormat="1" ht="38.25">
      <c r="A929" s="1605" t="s">
        <v>75</v>
      </c>
      <c r="B929" s="783">
        <v>99059</v>
      </c>
      <c r="C929" s="443" t="s">
        <v>189</v>
      </c>
      <c r="D929" s="1139" t="s">
        <v>77</v>
      </c>
      <c r="E929" s="462"/>
      <c r="F929" s="1055" t="s">
        <v>3163</v>
      </c>
      <c r="G929" s="1055">
        <f>TRUNC((66-2.5+3.54)+66+(50-17.5)+(50-2.5-32.7),2)</f>
        <v>180.34</v>
      </c>
      <c r="H929" s="560">
        <v>47.45</v>
      </c>
      <c r="I929" s="1136">
        <f>TRUNC(H929*1.2824,2)</f>
        <v>60.84</v>
      </c>
      <c r="J929" s="1615">
        <f>TRUNC(G929*I929,2)</f>
        <v>10971.88</v>
      </c>
      <c r="K929" s="486"/>
      <c r="L929" s="486"/>
      <c r="M929" s="486"/>
      <c r="N929" s="486"/>
      <c r="O929" s="486"/>
      <c r="P929" s="486"/>
      <c r="Q929" s="486"/>
      <c r="R929" s="486"/>
      <c r="S929" s="486"/>
      <c r="T929" s="486"/>
    </row>
    <row r="930" spans="1:20" ht="15.75" customHeight="1">
      <c r="A930" s="1581"/>
      <c r="B930" s="740"/>
      <c r="C930" s="1374"/>
      <c r="D930" s="1375"/>
      <c r="E930" s="1250"/>
      <c r="F930" s="1376"/>
      <c r="G930" s="1980" t="s">
        <v>1511</v>
      </c>
      <c r="H930" s="1981"/>
      <c r="I930" s="1982"/>
      <c r="J930" s="1657">
        <f>SUM(J929:J929)</f>
        <v>10971.88</v>
      </c>
    </row>
    <row r="931" spans="1:20" s="712" customFormat="1" ht="15.75" customHeight="1">
      <c r="A931" s="1579">
        <v>2</v>
      </c>
      <c r="B931" s="2110" t="s">
        <v>792</v>
      </c>
      <c r="C931" s="2111"/>
      <c r="D931" s="2111"/>
      <c r="E931" s="2111"/>
      <c r="F931" s="2112"/>
      <c r="G931" s="1067"/>
      <c r="H931" s="498"/>
      <c r="I931" s="529"/>
      <c r="J931" s="1580"/>
    </row>
    <row r="932" spans="1:20" s="713" customFormat="1" ht="10.5" customHeight="1">
      <c r="A932" s="1592"/>
      <c r="B932" s="1240"/>
      <c r="C932" s="1240"/>
      <c r="D932" s="1240"/>
      <c r="E932" s="1250"/>
      <c r="F932" s="1250"/>
      <c r="G932" s="1250"/>
      <c r="H932" s="1292"/>
      <c r="I932" s="1252"/>
      <c r="J932" s="1630"/>
    </row>
    <row r="933" spans="1:20" s="318" customFormat="1" ht="122.25" customHeight="1">
      <c r="A933" s="1605" t="s">
        <v>21</v>
      </c>
      <c r="B933" s="783">
        <v>93358</v>
      </c>
      <c r="C933" s="443" t="s">
        <v>794</v>
      </c>
      <c r="D933" s="1139" t="s">
        <v>88</v>
      </c>
      <c r="E933" s="754" t="s">
        <v>3164</v>
      </c>
      <c r="F933" s="1055" t="s">
        <v>3259</v>
      </c>
      <c r="G933" s="1055">
        <f>TRUNC((180.34-2*4)*(0.2*0.2),2)</f>
        <v>6.89</v>
      </c>
      <c r="H933" s="560">
        <v>63.37</v>
      </c>
      <c r="I933" s="1136">
        <f t="shared" ref="I933:I939" si="113">TRUNC(H933*1.2824,2)</f>
        <v>81.260000000000005</v>
      </c>
      <c r="J933" s="1583">
        <f t="shared" ref="J933:J941" si="114">TRUNC(G933*I933,2)</f>
        <v>559.88</v>
      </c>
      <c r="K933" s="250"/>
      <c r="L933" s="250">
        <f>232-8-17.5-36.25</f>
        <v>170.25</v>
      </c>
      <c r="M933" s="250"/>
      <c r="N933" s="250"/>
      <c r="O933" s="250"/>
      <c r="P933" s="250"/>
      <c r="Q933" s="250"/>
      <c r="R933" s="250"/>
      <c r="S933" s="250"/>
      <c r="T933" s="250"/>
    </row>
    <row r="934" spans="1:20" s="318" customFormat="1" ht="33" customHeight="1">
      <c r="A934" s="1605" t="s">
        <v>793</v>
      </c>
      <c r="B934" s="783">
        <v>95240</v>
      </c>
      <c r="C934" s="443" t="s">
        <v>2114</v>
      </c>
      <c r="D934" s="1139" t="s">
        <v>81</v>
      </c>
      <c r="E934" s="462" t="s">
        <v>3260</v>
      </c>
      <c r="F934" s="558" t="s">
        <v>3261</v>
      </c>
      <c r="G934" s="558">
        <f>TRUNC((180.34*0.2*0.03),2)</f>
        <v>1.08</v>
      </c>
      <c r="H934" s="560">
        <v>15.45</v>
      </c>
      <c r="I934" s="1136">
        <f t="shared" si="113"/>
        <v>19.809999999999999</v>
      </c>
      <c r="J934" s="1583">
        <f t="shared" si="114"/>
        <v>21.39</v>
      </c>
      <c r="K934" s="250"/>
      <c r="L934" s="250">
        <f>(66-2.5-4+3.54+50-2.5-36.2-4+66+50-17.5)</f>
        <v>168.84</v>
      </c>
      <c r="M934" s="250"/>
      <c r="N934" s="250"/>
      <c r="O934" s="250"/>
      <c r="P934" s="250"/>
      <c r="Q934" s="250"/>
      <c r="R934" s="250"/>
      <c r="S934" s="250"/>
      <c r="T934" s="250"/>
    </row>
    <row r="935" spans="1:20" s="759" customFormat="1" ht="159.75" customHeight="1">
      <c r="A935" s="1605" t="s">
        <v>795</v>
      </c>
      <c r="B935" s="1377" t="s">
        <v>2812</v>
      </c>
      <c r="C935" s="1155" t="s">
        <v>2822</v>
      </c>
      <c r="D935" s="1352" t="s">
        <v>8</v>
      </c>
      <c r="E935" s="1263" t="s">
        <v>2856</v>
      </c>
      <c r="F935" s="1044" t="s">
        <v>3258</v>
      </c>
      <c r="G935" s="1057">
        <v>56</v>
      </c>
      <c r="H935" s="1260">
        <f>'COMPOSIÇÕES DESSA PLANILHA'!H914</f>
        <v>88.99</v>
      </c>
      <c r="I935" s="1136">
        <f t="shared" si="113"/>
        <v>114.12</v>
      </c>
      <c r="J935" s="1583">
        <f t="shared" si="114"/>
        <v>6390.72</v>
      </c>
      <c r="K935" s="485"/>
      <c r="L935" s="485" t="s">
        <v>2272</v>
      </c>
      <c r="M935" s="485"/>
      <c r="N935" s="485"/>
      <c r="O935" s="485"/>
      <c r="P935" s="485"/>
      <c r="Q935" s="485"/>
      <c r="R935" s="485"/>
      <c r="S935" s="485"/>
      <c r="T935" s="485"/>
    </row>
    <row r="936" spans="1:20" ht="127.5">
      <c r="A936" s="1605" t="s">
        <v>486</v>
      </c>
      <c r="B936" s="1377">
        <v>92775</v>
      </c>
      <c r="C936" s="789" t="s">
        <v>2821</v>
      </c>
      <c r="D936" s="1317" t="s">
        <v>83</v>
      </c>
      <c r="E936" s="480" t="s">
        <v>3262</v>
      </c>
      <c r="F936" s="1044" t="s">
        <v>3263</v>
      </c>
      <c r="G936" s="1044">
        <f>TRUNC(((51*2/0.17*0.56)+(4*2/0.17*0.62)+(180.34/0.15*0.56)+(172.31/0.15*0.42))*0.154,2)</f>
        <v>234.22</v>
      </c>
      <c r="H936" s="1260">
        <v>18.079999999999998</v>
      </c>
      <c r="I936" s="1136">
        <f t="shared" si="113"/>
        <v>23.18</v>
      </c>
      <c r="J936" s="1583">
        <f t="shared" si="114"/>
        <v>5429.21</v>
      </c>
    </row>
    <row r="937" spans="1:20" ht="99" customHeight="1">
      <c r="A937" s="1605" t="s">
        <v>798</v>
      </c>
      <c r="B937" s="1377">
        <v>92777</v>
      </c>
      <c r="C937" s="789" t="s">
        <v>802</v>
      </c>
      <c r="D937" s="1317" t="s">
        <v>83</v>
      </c>
      <c r="E937" s="1057" t="s">
        <v>3264</v>
      </c>
      <c r="F937" s="1044" t="s">
        <v>3265</v>
      </c>
      <c r="G937" s="1044">
        <f>TRUNC(((53*4*2.1)+((180.34+106.38+0.1+0.1)*4)+(4*6*2.1))*0.395,2)</f>
        <v>649.09</v>
      </c>
      <c r="H937" s="1260">
        <v>16.34</v>
      </c>
      <c r="I937" s="1136">
        <f t="shared" si="113"/>
        <v>20.95</v>
      </c>
      <c r="J937" s="1583">
        <f t="shared" si="114"/>
        <v>13598.43</v>
      </c>
    </row>
    <row r="938" spans="1:20" s="274" customFormat="1" ht="76.5">
      <c r="A938" s="1605" t="s">
        <v>800</v>
      </c>
      <c r="B938" s="1268">
        <v>102477</v>
      </c>
      <c r="C938" s="1155" t="s">
        <v>3247</v>
      </c>
      <c r="D938" s="1268" t="s">
        <v>88</v>
      </c>
      <c r="E938" s="462" t="s">
        <v>3266</v>
      </c>
      <c r="F938" s="1055" t="s">
        <v>3267</v>
      </c>
      <c r="G938" s="1055">
        <f>TRUNC((53*0.12*0.25*1.8+6*0.2*0.2*2.1+180.34*0.12*0.25+106.38*0.1*0.2),2)</f>
        <v>10.9</v>
      </c>
      <c r="H938" s="560">
        <v>597.5</v>
      </c>
      <c r="I938" s="1136">
        <f t="shared" si="113"/>
        <v>766.23</v>
      </c>
      <c r="J938" s="1622">
        <f t="shared" si="114"/>
        <v>8351.9</v>
      </c>
      <c r="K938" s="484"/>
      <c r="L938" s="484"/>
      <c r="M938" s="484"/>
      <c r="N938" s="484"/>
      <c r="O938" s="484"/>
      <c r="P938" s="484"/>
      <c r="Q938" s="484"/>
      <c r="R938" s="484"/>
      <c r="S938" s="484"/>
      <c r="T938" s="484"/>
    </row>
    <row r="939" spans="1:20" ht="45">
      <c r="A939" s="1605" t="s">
        <v>487</v>
      </c>
      <c r="B939" s="1217">
        <v>103670</v>
      </c>
      <c r="C939" s="789" t="s">
        <v>2273</v>
      </c>
      <c r="D939" s="1217" t="s">
        <v>88</v>
      </c>
      <c r="E939" s="1217" t="s">
        <v>3165</v>
      </c>
      <c r="F939" s="1044" t="s">
        <v>3268</v>
      </c>
      <c r="G939" s="1044">
        <f>10.9+1.01</f>
        <v>11.91</v>
      </c>
      <c r="H939" s="560">
        <v>686</v>
      </c>
      <c r="I939" s="1136">
        <f t="shared" si="113"/>
        <v>879.72</v>
      </c>
      <c r="J939" s="1673">
        <f t="shared" si="114"/>
        <v>10477.459999999999</v>
      </c>
    </row>
    <row r="940" spans="1:20" s="274" customFormat="1" ht="51">
      <c r="A940" s="1605" t="s">
        <v>803</v>
      </c>
      <c r="B940" s="1268">
        <v>96533</v>
      </c>
      <c r="C940" s="1155" t="s">
        <v>2275</v>
      </c>
      <c r="D940" s="1268" t="s">
        <v>81</v>
      </c>
      <c r="E940" s="462" t="s">
        <v>3269</v>
      </c>
      <c r="F940" s="1055" t="s">
        <v>3270</v>
      </c>
      <c r="G940" s="1055">
        <f>TRUNC(((180.34*2*0.25)+(106.38*2*(0.2+0.15)))/2,2)</f>
        <v>82.31</v>
      </c>
      <c r="H940" s="1378">
        <v>96.15</v>
      </c>
      <c r="I940" s="1136">
        <f>TRUNC(H940*1.2824,2)</f>
        <v>123.3</v>
      </c>
      <c r="J940" s="1583">
        <f t="shared" si="114"/>
        <v>10148.82</v>
      </c>
      <c r="K940" s="484"/>
      <c r="L940" s="484"/>
      <c r="M940" s="484"/>
      <c r="N940" s="484"/>
      <c r="O940" s="484"/>
      <c r="P940" s="484"/>
      <c r="Q940" s="484"/>
      <c r="R940" s="484"/>
      <c r="S940" s="484"/>
      <c r="T940" s="484"/>
    </row>
    <row r="941" spans="1:20" s="274" customFormat="1" ht="51">
      <c r="A941" s="1605" t="s">
        <v>804</v>
      </c>
      <c r="B941" s="1268">
        <v>92411</v>
      </c>
      <c r="C941" s="1379" t="s">
        <v>537</v>
      </c>
      <c r="D941" s="1380" t="s">
        <v>81</v>
      </c>
      <c r="E941" s="462" t="s">
        <v>3166</v>
      </c>
      <c r="F941" s="1056" t="s">
        <v>3167</v>
      </c>
      <c r="G941" s="1056">
        <f>TRUNC(((53*1.8)*2*(0.15+0.3)+3*4*2*(0.2+0.25))/2,2)</f>
        <v>48.33</v>
      </c>
      <c r="H941" s="1381">
        <v>160.24</v>
      </c>
      <c r="I941" s="1382">
        <f>TRUNC(H941*1.2824,2)</f>
        <v>205.49</v>
      </c>
      <c r="J941" s="1583">
        <f t="shared" si="114"/>
        <v>9931.33</v>
      </c>
      <c r="K941" s="484"/>
      <c r="L941" s="484"/>
      <c r="M941" s="484"/>
      <c r="N941" s="484"/>
      <c r="O941" s="484"/>
      <c r="P941" s="484"/>
      <c r="Q941" s="484"/>
      <c r="R941" s="484"/>
      <c r="S941" s="484"/>
      <c r="T941" s="484"/>
    </row>
    <row r="942" spans="1:20" ht="15.75" customHeight="1">
      <c r="A942" s="1674"/>
      <c r="B942" s="740"/>
      <c r="C942" s="1374"/>
      <c r="D942" s="1375"/>
      <c r="E942" s="1250"/>
      <c r="F942" s="1376"/>
      <c r="G942" s="1980" t="s">
        <v>1512</v>
      </c>
      <c r="H942" s="1981"/>
      <c r="I942" s="1982"/>
      <c r="J942" s="1657">
        <f>SUM(J933:J941)</f>
        <v>64909.14</v>
      </c>
      <c r="K942" s="788" t="s">
        <v>1876</v>
      </c>
    </row>
    <row r="943" spans="1:20" s="741" customFormat="1" ht="15.75" customHeight="1">
      <c r="A943" s="1675">
        <v>3</v>
      </c>
      <c r="B943" s="1976" t="s">
        <v>808</v>
      </c>
      <c r="C943" s="1979"/>
      <c r="D943" s="1979"/>
      <c r="E943" s="1979"/>
      <c r="F943" s="1977"/>
      <c r="G943" s="1402"/>
      <c r="H943" s="498"/>
      <c r="I943" s="529"/>
      <c r="J943" s="1672"/>
    </row>
    <row r="944" spans="1:20" s="713" customFormat="1" ht="8.25" customHeight="1">
      <c r="A944" s="1592"/>
      <c r="B944" s="1240"/>
      <c r="C944" s="1240"/>
      <c r="D944" s="1240"/>
      <c r="E944" s="1250"/>
      <c r="F944" s="1250"/>
      <c r="G944" s="1250"/>
      <c r="H944" s="1292"/>
      <c r="I944" s="1252"/>
      <c r="J944" s="1630"/>
    </row>
    <row r="945" spans="1:20" ht="102">
      <c r="A945" s="1676" t="s">
        <v>326</v>
      </c>
      <c r="B945" s="1383">
        <v>103323</v>
      </c>
      <c r="C945" s="1384" t="s">
        <v>3298</v>
      </c>
      <c r="D945" s="1217" t="s">
        <v>20</v>
      </c>
      <c r="E945" s="480" t="s">
        <v>3271</v>
      </c>
      <c r="F945" s="1057">
        <f>TRUNC(((180.34*1.8-51*0.25-6*0.2)-(172.31- 106.38)*(2.1-0.8)),2)</f>
        <v>224.95</v>
      </c>
      <c r="G945" s="1057">
        <f>TRUNC(((172.31*1.8-51*0.25-6*0.2)-(172.31 - 106.38)*(2.1-0.8)),2)</f>
        <v>210.49</v>
      </c>
      <c r="H945" s="560">
        <v>55.55</v>
      </c>
      <c r="I945" s="1136">
        <f t="shared" ref="I945:I950" si="115">TRUNC(H945*1.2824,2)</f>
        <v>71.23</v>
      </c>
      <c r="J945" s="1677">
        <f>I945*G945</f>
        <v>14993.2</v>
      </c>
    </row>
    <row r="946" spans="1:20" s="318" customFormat="1" ht="38.25">
      <c r="A946" s="1676" t="s">
        <v>327</v>
      </c>
      <c r="B946" s="783">
        <v>98555</v>
      </c>
      <c r="C946" s="1385" t="s">
        <v>780</v>
      </c>
      <c r="D946" s="1217" t="s">
        <v>81</v>
      </c>
      <c r="E946" s="1263" t="s">
        <v>3272</v>
      </c>
      <c r="F946" s="1057">
        <f>TRUNC(180.34*(2*0.25+0.12),2)</f>
        <v>111.81</v>
      </c>
      <c r="G946" s="1057">
        <f>F946</f>
        <v>111.81</v>
      </c>
      <c r="H946" s="1260">
        <v>19.46</v>
      </c>
      <c r="I946" s="1136">
        <f t="shared" si="115"/>
        <v>24.95</v>
      </c>
      <c r="J946" s="1583">
        <f>TRUNC(G946*I946,2)</f>
        <v>2789.65</v>
      </c>
      <c r="K946" s="250"/>
      <c r="L946" s="250"/>
      <c r="M946" s="250"/>
      <c r="N946" s="250"/>
      <c r="O946" s="250"/>
      <c r="P946" s="250"/>
      <c r="Q946" s="250"/>
      <c r="R946" s="250"/>
      <c r="S946" s="250"/>
      <c r="T946" s="250"/>
    </row>
    <row r="947" spans="1:20" ht="76.5">
      <c r="A947" s="1676" t="s">
        <v>328</v>
      </c>
      <c r="B947" s="1386">
        <v>87894</v>
      </c>
      <c r="C947" s="1155" t="s">
        <v>2270</v>
      </c>
      <c r="D947" s="480" t="s">
        <v>20</v>
      </c>
      <c r="E947" s="480" t="s">
        <v>2834</v>
      </c>
      <c r="F947" s="1044" t="s">
        <v>3273</v>
      </c>
      <c r="G947" s="1044">
        <f>TRUNC(((2*208.4)+(51*2*0.25+6*3*0.2)+(180.34*2*0.2+168.84*0.1)+((180.34-106.38)*0.12)+(14*(0.25+0.12*2)*1.3)),2)</f>
        <v>552.71</v>
      </c>
      <c r="H947" s="560">
        <v>5.4</v>
      </c>
      <c r="I947" s="1136">
        <f t="shared" si="115"/>
        <v>6.92</v>
      </c>
      <c r="J947" s="1677">
        <f>I947*G947</f>
        <v>3824.75</v>
      </c>
    </row>
    <row r="948" spans="1:20" ht="76.5" customHeight="1">
      <c r="A948" s="1676" t="s">
        <v>329</v>
      </c>
      <c r="B948" s="1387">
        <v>87529</v>
      </c>
      <c r="C948" s="1155" t="s">
        <v>812</v>
      </c>
      <c r="D948" s="480" t="s">
        <v>20</v>
      </c>
      <c r="E948" s="480" t="str">
        <f t="shared" ref="E948:G949" si="116">E947</f>
        <v>2 X (ALVENARIA E LATERAIS PILARES+ E DAS VIGAS + EM CIMA DA VIGA DO RESPALDO EM TODA A EXTENSÃO E NAS LATERAIS DOS PILARES NA FRENTE E EM CIMA DA ALVENARIA ABAIXO DO ALAMBRADO NA FRENTE DA ESCOLA</v>
      </c>
      <c r="F948" s="1044" t="s">
        <v>3273</v>
      </c>
      <c r="G948" s="1057">
        <f t="shared" si="116"/>
        <v>552.71</v>
      </c>
      <c r="H948" s="560">
        <v>29.67</v>
      </c>
      <c r="I948" s="1136">
        <f t="shared" si="115"/>
        <v>38.04</v>
      </c>
      <c r="J948" s="1677">
        <f>I948*G948</f>
        <v>21025.09</v>
      </c>
    </row>
    <row r="949" spans="1:20" ht="76.5">
      <c r="A949" s="1676" t="s">
        <v>330</v>
      </c>
      <c r="B949" s="1387">
        <v>88485</v>
      </c>
      <c r="C949" s="1155" t="s">
        <v>3218</v>
      </c>
      <c r="D949" s="480" t="s">
        <v>20</v>
      </c>
      <c r="E949" s="480" t="str">
        <f t="shared" si="116"/>
        <v>2 X (ALVENARIA E LATERAIS PILARES+ E DAS VIGAS + EM CIMA DA VIGA DO RESPALDO EM TODA A EXTENSÃO E NAS LATERAIS DOS PILARES NA FRENTE E EM CIMA DA ALVENARIA ABAIXO DO ALAMBRADO NA FRENTE DA ESCOLA</v>
      </c>
      <c r="F949" s="1044" t="s">
        <v>3273</v>
      </c>
      <c r="G949" s="1057">
        <f t="shared" si="116"/>
        <v>552.71</v>
      </c>
      <c r="H949" s="560">
        <v>1.75</v>
      </c>
      <c r="I949" s="1136">
        <f t="shared" si="115"/>
        <v>2.2400000000000002</v>
      </c>
      <c r="J949" s="1677">
        <f>I949*G949</f>
        <v>1238.07</v>
      </c>
    </row>
    <row r="950" spans="1:20" ht="76.5">
      <c r="A950" s="1676" t="s">
        <v>331</v>
      </c>
      <c r="B950" s="1387">
        <v>88489</v>
      </c>
      <c r="C950" s="1155" t="s">
        <v>814</v>
      </c>
      <c r="D950" s="480" t="s">
        <v>20</v>
      </c>
      <c r="E950" s="480" t="str">
        <f>E948</f>
        <v>2 X (ALVENARIA E LATERAIS PILARES+ E DAS VIGAS + EM CIMA DA VIGA DO RESPALDO EM TODA A EXTENSÃO E NAS LATERAIS DOS PILARES NA FRENTE E EM CIMA DA ALVENARIA ABAIXO DO ALAMBRADO NA FRENTE DA ESCOLA</v>
      </c>
      <c r="F950" s="1044" t="s">
        <v>3273</v>
      </c>
      <c r="G950" s="1057">
        <f>G949</f>
        <v>552.71</v>
      </c>
      <c r="H950" s="560">
        <v>12.41</v>
      </c>
      <c r="I950" s="1136">
        <f t="shared" si="115"/>
        <v>15.91</v>
      </c>
      <c r="J950" s="1677">
        <f>I950*G950</f>
        <v>8793.6200000000008</v>
      </c>
    </row>
    <row r="951" spans="1:20" ht="15.75" customHeight="1">
      <c r="A951" s="1581"/>
      <c r="B951" s="119"/>
      <c r="C951" s="1388"/>
      <c r="D951" s="1389"/>
      <c r="E951" s="1250"/>
      <c r="F951" s="1390"/>
      <c r="G951" s="1980" t="s">
        <v>2146</v>
      </c>
      <c r="H951" s="1981"/>
      <c r="I951" s="1982"/>
      <c r="J951" s="1640">
        <f>SUM(J945:J950)</f>
        <v>52664.38</v>
      </c>
    </row>
    <row r="952" spans="1:20" s="741" customFormat="1" ht="15.75" customHeight="1">
      <c r="A952" s="1587">
        <v>4</v>
      </c>
      <c r="B952" s="1976" t="s">
        <v>815</v>
      </c>
      <c r="C952" s="1979"/>
      <c r="D952" s="1979"/>
      <c r="E952" s="1979"/>
      <c r="F952" s="1977"/>
      <c r="G952" s="1391"/>
      <c r="H952" s="498"/>
      <c r="I952" s="1403"/>
      <c r="J952" s="1672"/>
    </row>
    <row r="953" spans="1:20" s="713" customFormat="1" ht="8.25" customHeight="1">
      <c r="A953" s="1592"/>
      <c r="B953" s="1240"/>
      <c r="C953" s="1240"/>
      <c r="D953" s="1240"/>
      <c r="E953" s="1250"/>
      <c r="F953" s="1250"/>
      <c r="G953" s="1250"/>
      <c r="H953" s="1292"/>
      <c r="I953" s="1252"/>
      <c r="J953" s="1630"/>
    </row>
    <row r="954" spans="1:20" s="318" customFormat="1" ht="99.75" customHeight="1">
      <c r="A954" s="1611" t="s">
        <v>336</v>
      </c>
      <c r="B954" s="1392">
        <v>102362</v>
      </c>
      <c r="C954" s="443" t="s">
        <v>2271</v>
      </c>
      <c r="D954" s="1352" t="s">
        <v>81</v>
      </c>
      <c r="E954" s="1263" t="s">
        <v>2836</v>
      </c>
      <c r="F954" s="1044" t="s">
        <v>2839</v>
      </c>
      <c r="G954" s="1057">
        <f>19*1.2*2.5</f>
        <v>57</v>
      </c>
      <c r="H954" s="1260">
        <v>164.87</v>
      </c>
      <c r="I954" s="1136">
        <f>TRUNC(H954*1.2824,2)</f>
        <v>211.42</v>
      </c>
      <c r="J954" s="1583">
        <f>TRUNC(G954*I954,2)</f>
        <v>12050.94</v>
      </c>
      <c r="K954" s="250"/>
      <c r="L954" s="250"/>
      <c r="M954" s="250"/>
      <c r="N954" s="250"/>
      <c r="O954" s="250"/>
      <c r="P954" s="250"/>
      <c r="Q954" s="250"/>
      <c r="R954" s="250"/>
      <c r="S954" s="250"/>
      <c r="T954" s="250"/>
    </row>
    <row r="955" spans="1:20" ht="16.5" customHeight="1">
      <c r="A955" s="1581"/>
      <c r="B955" s="119"/>
      <c r="C955" s="1188"/>
      <c r="D955" s="1393"/>
      <c r="E955" s="1250"/>
      <c r="F955" s="1390"/>
      <c r="G955" s="1980" t="s">
        <v>2152</v>
      </c>
      <c r="H955" s="1981"/>
      <c r="I955" s="1982"/>
      <c r="J955" s="1606">
        <f>SUM(J954:J954)</f>
        <v>12050.94</v>
      </c>
    </row>
    <row r="956" spans="1:20" ht="1.5" hidden="1" customHeight="1">
      <c r="A956" s="1587">
        <v>5</v>
      </c>
      <c r="B956" s="63"/>
      <c r="C956" s="2137" t="s">
        <v>808</v>
      </c>
      <c r="D956" s="2137"/>
      <c r="E956" s="2137"/>
      <c r="F956" s="2137"/>
      <c r="G956" s="2137"/>
      <c r="H956" s="1264"/>
      <c r="I956" s="1293"/>
      <c r="J956" s="1609"/>
    </row>
    <row r="957" spans="1:20" s="741" customFormat="1" ht="15.75" customHeight="1">
      <c r="A957" s="1675">
        <v>5</v>
      </c>
      <c r="B957" s="1976" t="s">
        <v>3118</v>
      </c>
      <c r="C957" s="1979"/>
      <c r="D957" s="1979"/>
      <c r="E957" s="1979"/>
      <c r="F957" s="1977"/>
      <c r="G957" s="1402"/>
      <c r="H957" s="498"/>
      <c r="I957" s="529"/>
      <c r="J957" s="1672"/>
    </row>
    <row r="958" spans="1:20" s="713" customFormat="1" ht="8.25" customHeight="1">
      <c r="A958" s="1592"/>
      <c r="B958" s="1240"/>
      <c r="C958" s="1240"/>
      <c r="D958" s="1240"/>
      <c r="E958" s="1250"/>
      <c r="F958" s="1250"/>
      <c r="G958" s="1250"/>
      <c r="H958" s="1292"/>
      <c r="I958" s="1252"/>
      <c r="J958" s="1630"/>
    </row>
    <row r="959" spans="1:20" ht="1.5" hidden="1" customHeight="1">
      <c r="A959" s="1587">
        <v>5</v>
      </c>
      <c r="B959" s="63"/>
      <c r="C959" s="2137" t="s">
        <v>808</v>
      </c>
      <c r="D959" s="2137"/>
      <c r="E959" s="2137"/>
      <c r="F959" s="2137"/>
      <c r="G959" s="2137"/>
      <c r="H959" s="1215"/>
      <c r="I959" s="1252"/>
      <c r="J959" s="1673"/>
    </row>
    <row r="960" spans="1:20" s="318" customFormat="1" ht="51">
      <c r="A960" s="1611" t="s">
        <v>348</v>
      </c>
      <c r="B960" s="1392" t="s">
        <v>219</v>
      </c>
      <c r="C960" s="1157" t="s">
        <v>2835</v>
      </c>
      <c r="D960" s="1352" t="s">
        <v>8</v>
      </c>
      <c r="E960" s="1263" t="s">
        <v>3216</v>
      </c>
      <c r="F960" s="1044"/>
      <c r="G960" s="1057">
        <v>1</v>
      </c>
      <c r="H960" s="1260">
        <f>'COMPOSIÇÕES DESSA PLANILHA'!H400</f>
        <v>2901.24</v>
      </c>
      <c r="I960" s="1136">
        <f>TRUNC(H960*1.2824,2)</f>
        <v>3720.55</v>
      </c>
      <c r="J960" s="1583">
        <f>TRUNC(G960*I960,2)</f>
        <v>3720.55</v>
      </c>
      <c r="K960" s="250"/>
      <c r="L960" s="250"/>
      <c r="M960" s="250"/>
      <c r="N960" s="250"/>
      <c r="O960" s="250"/>
      <c r="P960" s="250"/>
      <c r="Q960" s="250"/>
      <c r="R960" s="250"/>
      <c r="S960" s="250"/>
      <c r="T960" s="250"/>
    </row>
    <row r="961" spans="1:20" s="318" customFormat="1" ht="84.75" customHeight="1">
      <c r="A961" s="1611" t="s">
        <v>349</v>
      </c>
      <c r="B961" s="1392" t="s">
        <v>221</v>
      </c>
      <c r="C961" s="1157" t="s">
        <v>2728</v>
      </c>
      <c r="D961" s="1352" t="s">
        <v>8</v>
      </c>
      <c r="E961" s="1263" t="s">
        <v>3216</v>
      </c>
      <c r="F961" s="1044"/>
      <c r="G961" s="1057">
        <v>2</v>
      </c>
      <c r="H961" s="1260">
        <f>'COMPOSIÇÕES DESSA PLANILHA'!H415</f>
        <v>4555.1000000000004</v>
      </c>
      <c r="I961" s="1136">
        <f>TRUNC(H961*1.2824,2)</f>
        <v>5841.46</v>
      </c>
      <c r="J961" s="1583">
        <f>TRUNC(G961*I961,2)</f>
        <v>11682.92</v>
      </c>
      <c r="K961" s="250"/>
      <c r="L961" s="250"/>
      <c r="M961" s="250"/>
      <c r="N961" s="250"/>
      <c r="O961" s="250"/>
      <c r="P961" s="250"/>
      <c r="Q961" s="250"/>
      <c r="R961" s="250"/>
      <c r="S961" s="250"/>
      <c r="T961" s="250"/>
    </row>
    <row r="962" spans="1:20" s="318" customFormat="1" ht="26.25" customHeight="1">
      <c r="A962" s="1590" t="s">
        <v>1635</v>
      </c>
      <c r="B962" s="462">
        <v>88485</v>
      </c>
      <c r="C962" s="1155" t="s">
        <v>166</v>
      </c>
      <c r="D962" s="1217" t="s">
        <v>20</v>
      </c>
      <c r="E962" s="462" t="s">
        <v>3110</v>
      </c>
      <c r="F962" s="1217">
        <f>G947</f>
        <v>552.71</v>
      </c>
      <c r="G962" s="1394">
        <f>F962</f>
        <v>552.71</v>
      </c>
      <c r="H962" s="560">
        <v>1.75</v>
      </c>
      <c r="I962" s="501">
        <f>TRUNC(H962*1.2824,2)</f>
        <v>2.2400000000000002</v>
      </c>
      <c r="J962" s="1582">
        <f>TRUNC(G962*I962,2)</f>
        <v>1238.07</v>
      </c>
      <c r="K962" s="190"/>
    </row>
    <row r="963" spans="1:20" s="318" customFormat="1" ht="30" customHeight="1">
      <c r="A963" s="1590" t="s">
        <v>1636</v>
      </c>
      <c r="B963" s="1217">
        <v>88489</v>
      </c>
      <c r="C963" s="789" t="s">
        <v>196</v>
      </c>
      <c r="D963" s="1217" t="s">
        <v>20</v>
      </c>
      <c r="E963" s="462" t="s">
        <v>3109</v>
      </c>
      <c r="F963" s="1217">
        <f>G948</f>
        <v>552.71</v>
      </c>
      <c r="G963" s="1394">
        <f>G962</f>
        <v>552.71</v>
      </c>
      <c r="H963" s="560">
        <v>12.41</v>
      </c>
      <c r="I963" s="501">
        <f>TRUNC(H963*1.2824,2)</f>
        <v>15.91</v>
      </c>
      <c r="J963" s="1582">
        <f>TRUNC(G963*I963,2)</f>
        <v>8793.61</v>
      </c>
      <c r="K963" s="190"/>
    </row>
    <row r="964" spans="1:20" s="274" customFormat="1" ht="17.25" customHeight="1">
      <c r="A964" s="1581"/>
      <c r="B964" s="1217"/>
      <c r="C964" s="443"/>
      <c r="D964" s="1217"/>
      <c r="E964" s="462"/>
      <c r="F964" s="1217"/>
      <c r="G964" s="2113" t="s">
        <v>2144</v>
      </c>
      <c r="H964" s="2113"/>
      <c r="I964" s="2113"/>
      <c r="J964" s="1582">
        <f>SUM(J962:J963)</f>
        <v>10031.68</v>
      </c>
      <c r="K964" s="484" t="s">
        <v>1747</v>
      </c>
      <c r="L964" s="484"/>
      <c r="M964" s="484"/>
      <c r="N964" s="484"/>
      <c r="O964" s="484"/>
      <c r="P964" s="484"/>
      <c r="Q964" s="484"/>
      <c r="R964" s="484"/>
      <c r="S964" s="484"/>
      <c r="T964" s="484"/>
    </row>
    <row r="965" spans="1:20" ht="15.75" customHeight="1">
      <c r="A965" s="1581"/>
      <c r="B965" s="301"/>
      <c r="C965" s="1226"/>
      <c r="D965" s="1395"/>
      <c r="E965" s="1217"/>
      <c r="F965" s="1395"/>
      <c r="G965" s="2136" t="s">
        <v>2157</v>
      </c>
      <c r="H965" s="2136"/>
      <c r="I965" s="2136"/>
      <c r="J965" s="1606">
        <f>SUM(J962:J964)</f>
        <v>20063.36</v>
      </c>
    </row>
    <row r="966" spans="1:20" s="784" customFormat="1" ht="8.25" customHeight="1">
      <c r="A966" s="1678"/>
      <c r="B966" s="1250"/>
      <c r="C966" s="1396"/>
      <c r="D966" s="1397"/>
      <c r="E966" s="1250"/>
      <c r="F966" s="1397"/>
      <c r="G966" s="1397"/>
      <c r="H966" s="1398"/>
      <c r="I966" s="1399"/>
      <c r="J966" s="1679"/>
      <c r="K966" s="485"/>
      <c r="L966" s="485"/>
      <c r="M966" s="485"/>
      <c r="N966" s="485"/>
      <c r="O966" s="485"/>
      <c r="P966" s="485"/>
      <c r="Q966" s="485"/>
      <c r="R966" s="485"/>
      <c r="S966" s="485"/>
      <c r="T966" s="485"/>
    </row>
    <row r="967" spans="1:20" s="492" customFormat="1" ht="7.5" customHeight="1">
      <c r="A967" s="1581"/>
      <c r="B967" s="82"/>
      <c r="C967" s="106"/>
      <c r="D967" s="82"/>
      <c r="E967" s="54"/>
      <c r="F967" s="82"/>
      <c r="G967" s="82"/>
      <c r="H967" s="1215"/>
      <c r="I967" s="1233"/>
      <c r="J967" s="1578"/>
      <c r="K967" s="486"/>
      <c r="L967" s="486"/>
      <c r="M967" s="486"/>
      <c r="N967" s="486"/>
      <c r="O967" s="486"/>
      <c r="P967" s="486"/>
      <c r="Q967" s="486"/>
      <c r="R967" s="486"/>
      <c r="S967" s="486"/>
      <c r="T967" s="486"/>
    </row>
    <row r="968" spans="1:20" s="710" customFormat="1" ht="5.25" customHeight="1">
      <c r="A968" s="1659"/>
      <c r="B968" s="1208"/>
      <c r="C968" s="1400"/>
      <c r="D968" s="1373"/>
      <c r="E968" s="1401"/>
      <c r="F968" s="1373"/>
      <c r="G968" s="1373"/>
      <c r="H968" s="1210"/>
      <c r="I968" s="1366"/>
      <c r="J968" s="1660"/>
    </row>
    <row r="969" spans="1:20" s="710" customFormat="1" ht="25.5" customHeight="1">
      <c r="A969" s="1680"/>
      <c r="B969" s="522"/>
      <c r="C969" s="1969" t="s">
        <v>826</v>
      </c>
      <c r="D969" s="1969"/>
      <c r="E969" s="1969"/>
      <c r="F969" s="1969"/>
      <c r="G969" s="1969"/>
      <c r="H969" s="1970"/>
      <c r="I969" s="1971">
        <f>J930+J942+J951+J955++J965</f>
        <v>160659.70000000001</v>
      </c>
      <c r="J969" s="1972"/>
    </row>
    <row r="970" spans="1:20" s="710" customFormat="1" ht="5.25" customHeight="1">
      <c r="A970" s="1668"/>
      <c r="B970" s="1124"/>
      <c r="C970" s="1909"/>
      <c r="D970" s="1910"/>
      <c r="E970" s="1910"/>
      <c r="F970" s="1910"/>
      <c r="G970" s="1910"/>
      <c r="H970" s="1911"/>
      <c r="I970" s="1065"/>
      <c r="J970" s="1681"/>
    </row>
    <row r="971" spans="1:20" s="595" customFormat="1" ht="5.25" customHeight="1">
      <c r="A971" s="1666"/>
      <c r="B971" s="714"/>
      <c r="C971" s="1912"/>
      <c r="D971" s="1913"/>
      <c r="E971" s="1913"/>
      <c r="F971" s="1913"/>
      <c r="G971" s="1914"/>
      <c r="H971" s="1915"/>
      <c r="I971" s="715"/>
      <c r="J971" s="1682"/>
    </row>
    <row r="972" spans="1:20" s="710" customFormat="1" ht="3.75" customHeight="1">
      <c r="A972" s="1659"/>
      <c r="B972" s="1208"/>
      <c r="C972" s="1916"/>
      <c r="D972" s="1917"/>
      <c r="E972" s="1918"/>
      <c r="F972" s="1917"/>
      <c r="G972" s="1917"/>
      <c r="H972" s="1919"/>
      <c r="I972" s="1366"/>
      <c r="J972" s="1660"/>
    </row>
    <row r="973" spans="1:20" s="710" customFormat="1" ht="30" customHeight="1">
      <c r="A973" s="1680"/>
      <c r="B973" s="522"/>
      <c r="C973" s="1969" t="s">
        <v>3306</v>
      </c>
      <c r="D973" s="1969"/>
      <c r="E973" s="1969"/>
      <c r="F973" s="1969"/>
      <c r="G973" s="1969"/>
      <c r="H973" s="1970"/>
      <c r="I973" s="1973">
        <f>I908+I969</f>
        <v>2695712.25</v>
      </c>
      <c r="J973" s="1974"/>
    </row>
    <row r="974" spans="1:20" s="710" customFormat="1" ht="8.25" customHeight="1">
      <c r="A974" s="1661"/>
      <c r="B974" s="1124"/>
      <c r="C974" s="1128"/>
      <c r="D974" s="1129"/>
      <c r="E974" s="1129"/>
      <c r="F974" s="1129"/>
      <c r="G974" s="1129"/>
      <c r="H974" s="1130"/>
      <c r="I974" s="1065"/>
      <c r="J974" s="1681"/>
    </row>
    <row r="975" spans="1:20" s="710" customFormat="1">
      <c r="A975" s="1663"/>
      <c r="B975" s="516"/>
      <c r="C975" s="1957" t="s">
        <v>3217</v>
      </c>
      <c r="D975" s="1957"/>
      <c r="E975" s="1162"/>
      <c r="F975" s="1162"/>
      <c r="G975" s="517"/>
      <c r="H975" s="518"/>
      <c r="I975" s="519"/>
      <c r="J975" s="1683"/>
    </row>
    <row r="976" spans="1:20" s="710" customFormat="1" ht="12" customHeight="1">
      <c r="A976" s="1665"/>
      <c r="B976" s="719"/>
      <c r="C976" s="720"/>
      <c r="D976" s="720"/>
      <c r="E976" s="720"/>
      <c r="F976" s="720"/>
      <c r="G976" s="520"/>
      <c r="H976" s="521"/>
      <c r="I976" s="721"/>
      <c r="J976" s="1664"/>
    </row>
    <row r="977" spans="1:10" s="1150" customFormat="1" ht="12" customHeight="1">
      <c r="A977" s="1665"/>
      <c r="B977" s="719"/>
      <c r="C977" s="720"/>
      <c r="D977" s="720"/>
      <c r="E977" s="720"/>
      <c r="F977" s="720"/>
      <c r="G977" s="520"/>
      <c r="H977" s="521"/>
      <c r="I977" s="721"/>
      <c r="J977" s="1664"/>
    </row>
    <row r="978" spans="1:10" s="1150" customFormat="1" ht="33.75" customHeight="1">
      <c r="A978" s="1665"/>
      <c r="B978" s="719"/>
      <c r="C978" s="720"/>
      <c r="D978" s="720"/>
      <c r="E978" s="720"/>
      <c r="F978" s="720"/>
      <c r="G978" s="520"/>
      <c r="H978" s="521"/>
      <c r="I978" s="721"/>
      <c r="J978" s="1664"/>
    </row>
    <row r="979" spans="1:10" s="1150" customFormat="1" ht="73.5" customHeight="1">
      <c r="A979" s="2129" t="s">
        <v>3312</v>
      </c>
      <c r="B979" s="2131"/>
      <c r="C979" s="2131"/>
      <c r="D979" s="2131"/>
      <c r="E979" s="720"/>
      <c r="F979" s="720"/>
      <c r="G979" s="520"/>
      <c r="H979" s="521"/>
      <c r="I979" s="721"/>
      <c r="J979" s="1664"/>
    </row>
    <row r="980" spans="1:10" s="710" customFormat="1">
      <c r="A980" s="1684"/>
      <c r="B980" s="703"/>
      <c r="C980" s="2000"/>
      <c r="D980" s="2000"/>
      <c r="E980" s="716"/>
      <c r="F980" s="1165"/>
      <c r="G980" s="704"/>
      <c r="H980" s="717"/>
      <c r="I980" s="718"/>
      <c r="J980" s="1685"/>
    </row>
    <row r="981" spans="1:10" s="854" customFormat="1" ht="15" customHeight="1">
      <c r="A981" s="1666"/>
      <c r="B981" s="523"/>
      <c r="C981" s="524"/>
      <c r="D981" s="525"/>
      <c r="E981" s="525"/>
      <c r="F981" s="525"/>
      <c r="G981" s="526"/>
      <c r="H981" s="1070"/>
      <c r="I981" s="527"/>
      <c r="J981" s="1667"/>
    </row>
    <row r="982" spans="1:10" s="854" customFormat="1" ht="5.25" customHeight="1">
      <c r="A982" s="1668"/>
      <c r="B982" s="1124"/>
      <c r="C982" s="1125"/>
      <c r="D982" s="1126"/>
      <c r="E982" s="1126"/>
      <c r="F982" s="1126"/>
      <c r="G982" s="1126"/>
      <c r="H982" s="1127"/>
      <c r="I982" s="1126"/>
      <c r="J982" s="1669"/>
    </row>
    <row r="983" spans="1:10" s="528" customFormat="1" ht="5.25" customHeight="1">
      <c r="A983" s="2008"/>
      <c r="B983" s="2009"/>
      <c r="C983" s="2009"/>
      <c r="D983" s="2009"/>
      <c r="E983" s="2009"/>
      <c r="F983" s="2009"/>
      <c r="G983" s="2009"/>
      <c r="H983" s="2009"/>
      <c r="I983" s="1369"/>
      <c r="J983" s="1670"/>
    </row>
    <row r="984" spans="1:10" s="854" customFormat="1" ht="27" customHeight="1">
      <c r="A984" s="2010" t="s">
        <v>3307</v>
      </c>
      <c r="B984" s="2011"/>
      <c r="C984" s="2011"/>
      <c r="D984" s="2011"/>
      <c r="E984" s="2011"/>
      <c r="F984" s="2011"/>
      <c r="G984" s="2011"/>
      <c r="H984" s="2011"/>
      <c r="I984" s="2011"/>
      <c r="J984" s="2012"/>
    </row>
    <row r="985" spans="1:10" s="528" customFormat="1" ht="4.5" customHeight="1">
      <c r="A985" s="2008"/>
      <c r="B985" s="2009"/>
      <c r="C985" s="2009"/>
      <c r="D985" s="2009"/>
      <c r="E985" s="2009"/>
      <c r="F985" s="2009"/>
      <c r="G985" s="2009"/>
      <c r="H985" s="2009"/>
      <c r="I985" s="1370"/>
      <c r="J985" s="1671"/>
    </row>
    <row r="986" spans="1:10" s="854" customFormat="1" ht="4.5" customHeight="1">
      <c r="A986" s="2001"/>
      <c r="B986" s="2002"/>
      <c r="C986" s="2003"/>
      <c r="D986" s="2003"/>
      <c r="E986" s="2003"/>
      <c r="F986" s="2003"/>
      <c r="G986" s="2003"/>
      <c r="H986" s="2003"/>
      <c r="I986" s="2003"/>
      <c r="J986" s="2004"/>
    </row>
    <row r="987" spans="1:10" s="528" customFormat="1" ht="4.5" customHeight="1">
      <c r="A987" s="2008"/>
      <c r="B987" s="2009"/>
      <c r="C987" s="2009"/>
      <c r="D987" s="2009"/>
      <c r="E987" s="2009"/>
      <c r="F987" s="2009"/>
      <c r="G987" s="2009"/>
      <c r="H987" s="2009"/>
      <c r="I987" s="1369"/>
      <c r="J987" s="1670"/>
    </row>
    <row r="988" spans="1:10" s="854" customFormat="1" ht="15.75" customHeight="1">
      <c r="A988" s="2001" t="s">
        <v>4</v>
      </c>
      <c r="B988" s="2013"/>
      <c r="C988" s="2014" t="s">
        <v>2615</v>
      </c>
      <c r="D988" s="2015"/>
      <c r="E988" s="2015"/>
      <c r="F988" s="2015"/>
      <c r="G988" s="2016"/>
      <c r="H988" s="2017" t="s">
        <v>788</v>
      </c>
      <c r="I988" s="2018"/>
      <c r="J988" s="2019"/>
    </row>
    <row r="989" spans="1:10" s="854" customFormat="1" ht="5.25" customHeight="1">
      <c r="A989" s="2020"/>
      <c r="B989" s="2021"/>
      <c r="C989" s="2021"/>
      <c r="D989" s="2021"/>
      <c r="E989" s="2021"/>
      <c r="F989" s="2021"/>
      <c r="G989" s="2021"/>
      <c r="H989" s="2021"/>
      <c r="I989" s="2021"/>
      <c r="J989" s="2022"/>
    </row>
    <row r="990" spans="1:10" s="854" customFormat="1" ht="33.75" customHeight="1">
      <c r="A990" s="1573" t="s">
        <v>5</v>
      </c>
      <c r="B990" s="1201" t="s">
        <v>789</v>
      </c>
      <c r="C990" s="1371" t="s">
        <v>7</v>
      </c>
      <c r="D990" s="1203" t="s">
        <v>8</v>
      </c>
      <c r="E990" s="1207" t="s">
        <v>790</v>
      </c>
      <c r="F990" s="1203" t="s">
        <v>10</v>
      </c>
      <c r="G990" s="1204" t="s">
        <v>11</v>
      </c>
      <c r="H990" s="1205" t="s">
        <v>12</v>
      </c>
      <c r="I990" s="1372" t="s">
        <v>13</v>
      </c>
      <c r="J990" s="1574" t="s">
        <v>14</v>
      </c>
    </row>
    <row r="991" spans="1:10" s="854" customFormat="1" ht="4.5" customHeight="1">
      <c r="A991" s="1659"/>
      <c r="B991" s="1208"/>
      <c r="C991" s="1208"/>
      <c r="D991" s="1208"/>
      <c r="E991" s="1209"/>
      <c r="F991" s="1208"/>
      <c r="G991" s="1208"/>
      <c r="H991" s="1210"/>
      <c r="I991" s="1373"/>
      <c r="J991" s="1576"/>
    </row>
    <row r="992" spans="1:10" s="854" customFormat="1" ht="10.5" customHeight="1">
      <c r="A992" s="1666"/>
      <c r="B992" s="523"/>
      <c r="C992" s="524"/>
      <c r="D992" s="525"/>
      <c r="E992" s="525"/>
      <c r="F992" s="525"/>
      <c r="G992" s="526"/>
      <c r="H992" s="1070"/>
      <c r="I992" s="527"/>
      <c r="J992" s="1667"/>
    </row>
    <row r="993" spans="1:20" s="1073" customFormat="1" ht="8.25" customHeight="1">
      <c r="A993" s="1594"/>
      <c r="B993" s="1229"/>
      <c r="C993" s="1229"/>
      <c r="D993" s="1229"/>
      <c r="E993" s="1229"/>
      <c r="F993" s="1229"/>
      <c r="G993" s="1229"/>
      <c r="H993" s="1230"/>
      <c r="I993" s="1231"/>
      <c r="J993" s="1586"/>
    </row>
    <row r="994" spans="1:20" s="1073" customFormat="1" ht="19.5" customHeight="1">
      <c r="A994" s="1643">
        <v>1</v>
      </c>
      <c r="B994" s="1985" t="s">
        <v>22</v>
      </c>
      <c r="C994" s="1986"/>
      <c r="D994" s="1987"/>
      <c r="E994" s="2023"/>
      <c r="F994" s="2024"/>
      <c r="G994" s="1362"/>
      <c r="H994" s="1357"/>
      <c r="I994" s="1404"/>
      <c r="J994" s="1686"/>
    </row>
    <row r="995" spans="1:20" s="1073" customFormat="1" ht="6.75" customHeight="1">
      <c r="A995" s="1597"/>
      <c r="B995" s="1228"/>
      <c r="C995" s="1228"/>
      <c r="D995" s="1228"/>
      <c r="E995" s="1234"/>
      <c r="F995" s="1234"/>
      <c r="G995" s="1405"/>
      <c r="H995" s="1246"/>
      <c r="I995" s="1247"/>
      <c r="J995" s="1598"/>
    </row>
    <row r="996" spans="1:20" s="855" customFormat="1" ht="5.25" customHeight="1">
      <c r="A996" s="1592"/>
      <c r="B996" s="1240"/>
      <c r="C996" s="1240"/>
      <c r="D996" s="1240"/>
      <c r="E996" s="1250"/>
      <c r="F996" s="1250"/>
      <c r="G996" s="1250"/>
      <c r="H996" s="1292"/>
      <c r="I996" s="1252"/>
      <c r="J996" s="1630"/>
    </row>
    <row r="997" spans="1:20" s="975" customFormat="1" ht="75.75" customHeight="1">
      <c r="A997" s="1644" t="s">
        <v>75</v>
      </c>
      <c r="B997" s="1217">
        <v>99059</v>
      </c>
      <c r="C997" s="1238" t="s">
        <v>898</v>
      </c>
      <c r="D997" s="618" t="s">
        <v>81</v>
      </c>
      <c r="E997" s="1217" t="s">
        <v>3170</v>
      </c>
      <c r="F997" s="976" t="s">
        <v>3141</v>
      </c>
      <c r="G997" s="976">
        <f>TRUNC(2*(32.7+21.6),2)</f>
        <v>108.6</v>
      </c>
      <c r="H997" s="1068">
        <v>47.45</v>
      </c>
      <c r="I997" s="1136">
        <f>TRUNC(H997*1.2824,2)</f>
        <v>60.84</v>
      </c>
      <c r="J997" s="1583">
        <f>TRUNC(G997*I997,2)</f>
        <v>6607.22</v>
      </c>
    </row>
    <row r="998" spans="1:20" s="1058" customFormat="1" ht="9" customHeight="1">
      <c r="A998" s="1687"/>
      <c r="B998" s="1406"/>
      <c r="C998" s="1407"/>
      <c r="D998" s="1408"/>
      <c r="E998" s="1408"/>
      <c r="F998" s="1408"/>
      <c r="G998" s="1409"/>
      <c r="H998" s="1410"/>
      <c r="I998" s="1411"/>
      <c r="J998" s="1688"/>
    </row>
    <row r="999" spans="1:20" s="974" customFormat="1" ht="18.75" customHeight="1">
      <c r="A999" s="1689"/>
      <c r="B999" s="1412"/>
      <c r="C999" s="1304"/>
      <c r="D999" s="978"/>
      <c r="E999" s="1412"/>
      <c r="F999" s="1303"/>
      <c r="G999" s="1980" t="s">
        <v>1511</v>
      </c>
      <c r="H999" s="1981"/>
      <c r="I999" s="1982"/>
      <c r="J999" s="1690">
        <f>SUM(J997:J998)</f>
        <v>6607.22</v>
      </c>
      <c r="K999" s="788" t="s">
        <v>539</v>
      </c>
      <c r="L999" s="485"/>
      <c r="M999" s="485"/>
      <c r="N999" s="485"/>
      <c r="O999" s="485"/>
      <c r="P999" s="485"/>
      <c r="Q999" s="485"/>
      <c r="R999" s="485"/>
      <c r="S999" s="485"/>
      <c r="T999" s="485"/>
    </row>
    <row r="1000" spans="1:20" s="274" customFormat="1" ht="6.75" customHeight="1">
      <c r="A1000" s="1577"/>
      <c r="B1000" s="1311"/>
      <c r="C1000" s="1212"/>
      <c r="D1000" s="1213"/>
      <c r="E1000" s="1214"/>
      <c r="F1000" s="1214"/>
      <c r="G1000" s="1214"/>
      <c r="H1000" s="1215"/>
      <c r="I1000" s="1216"/>
      <c r="J1000" s="1578"/>
      <c r="K1000" s="484"/>
      <c r="L1000" s="484"/>
      <c r="M1000" s="484"/>
      <c r="N1000" s="484"/>
      <c r="O1000" s="484"/>
      <c r="P1000" s="484"/>
      <c r="Q1000" s="484"/>
      <c r="R1000" s="484"/>
      <c r="S1000" s="484"/>
      <c r="T1000" s="484"/>
    </row>
    <row r="1001" spans="1:20" s="1073" customFormat="1" ht="6.75" customHeight="1">
      <c r="A1001" s="1597"/>
      <c r="B1001" s="1228"/>
      <c r="C1001" s="1228"/>
      <c r="D1001" s="1228"/>
      <c r="E1001" s="1234"/>
      <c r="F1001" s="1234"/>
      <c r="G1001" s="1405"/>
      <c r="H1001" s="1246"/>
      <c r="I1001" s="1247"/>
      <c r="J1001" s="1598"/>
    </row>
    <row r="1002" spans="1:20" s="855" customFormat="1" ht="21.75" customHeight="1">
      <c r="A1002" s="1601">
        <v>2</v>
      </c>
      <c r="B1002" s="1995" t="s">
        <v>2616</v>
      </c>
      <c r="C1002" s="1996"/>
      <c r="D1002" s="1996"/>
      <c r="E1002" s="1996"/>
      <c r="F1002" s="2007"/>
      <c r="G1002" s="1253"/>
      <c r="H1002" s="1215"/>
      <c r="I1002" s="1216"/>
      <c r="J1002" s="1602"/>
      <c r="K1002" s="485"/>
      <c r="L1002" s="485"/>
      <c r="M1002" s="485"/>
      <c r="N1002" s="485"/>
      <c r="O1002" s="485"/>
      <c r="P1002" s="485"/>
      <c r="Q1002" s="485"/>
      <c r="R1002" s="485"/>
      <c r="S1002" s="485"/>
      <c r="T1002" s="485"/>
    </row>
    <row r="1003" spans="1:20" s="1073" customFormat="1" ht="6.75" customHeight="1">
      <c r="A1003" s="1597"/>
      <c r="B1003" s="1228"/>
      <c r="C1003" s="1228"/>
      <c r="D1003" s="1228"/>
      <c r="E1003" s="1234"/>
      <c r="F1003" s="1234"/>
      <c r="G1003" s="1405"/>
      <c r="H1003" s="1246"/>
      <c r="I1003" s="1247"/>
      <c r="J1003" s="1598"/>
    </row>
    <row r="1004" spans="1:20" s="274" customFormat="1" ht="6.75" customHeight="1">
      <c r="A1004" s="1603"/>
      <c r="B1004" s="1240"/>
      <c r="C1004" s="1255"/>
      <c r="D1004" s="1256"/>
      <c r="E1004" s="1250"/>
      <c r="F1004" s="1250"/>
      <c r="G1004" s="1250"/>
      <c r="H1004" s="1257"/>
      <c r="I1004" s="1258"/>
      <c r="J1004" s="1604"/>
      <c r="K1004" s="484"/>
      <c r="L1004" s="484"/>
      <c r="M1004" s="484"/>
      <c r="N1004" s="484"/>
      <c r="O1004" s="484"/>
      <c r="P1004" s="484"/>
      <c r="Q1004" s="484"/>
      <c r="R1004" s="484"/>
      <c r="S1004" s="484"/>
      <c r="T1004" s="484"/>
    </row>
    <row r="1005" spans="1:20" s="1087" customFormat="1" ht="16.5" customHeight="1">
      <c r="A1005" s="1605"/>
      <c r="B1005" s="2025" t="s">
        <v>3038</v>
      </c>
      <c r="C1005" s="2026"/>
      <c r="D1005" s="2027"/>
      <c r="E1005" s="462"/>
      <c r="F1005" s="1057"/>
      <c r="G1005" s="1057"/>
      <c r="H1005" s="1260"/>
      <c r="I1005" s="501"/>
      <c r="J1005" s="1583"/>
      <c r="K1005" s="485"/>
      <c r="L1005" s="485" t="s">
        <v>3039</v>
      </c>
      <c r="M1005" s="485"/>
      <c r="N1005" s="485"/>
      <c r="O1005" s="485"/>
      <c r="P1005" s="485"/>
      <c r="Q1005" s="485"/>
      <c r="R1005" s="485"/>
      <c r="S1005" s="485"/>
      <c r="T1005" s="485"/>
    </row>
    <row r="1006" spans="1:20" s="274" customFormat="1" ht="167.25" customHeight="1">
      <c r="A1006" s="1652" t="s">
        <v>21</v>
      </c>
      <c r="B1006" s="754">
        <v>93358</v>
      </c>
      <c r="C1006" s="1043" t="s">
        <v>2256</v>
      </c>
      <c r="D1006" s="754" t="s">
        <v>88</v>
      </c>
      <c r="E1006" s="754" t="s">
        <v>3248</v>
      </c>
      <c r="F1006" s="558" t="s">
        <v>3142</v>
      </c>
      <c r="G1006" s="558">
        <f>TRUNC(((14*1.82+24*1.05)-(14*1.3*0.3*0.35)-(24*0.3*0.35))+2*(0.3*0.35*54.3),2)</f>
        <v>57.65</v>
      </c>
      <c r="H1006" s="560">
        <v>63.37</v>
      </c>
      <c r="I1006" s="501">
        <f>TRUNC(H1006*1.2824,2)</f>
        <v>81.260000000000005</v>
      </c>
      <c r="J1006" s="1583">
        <f t="shared" ref="J1006:J1010" si="117">TRUNC(G1006*I1006,2)</f>
        <v>4684.63</v>
      </c>
      <c r="K1006" s="484">
        <f>14*1.82</f>
        <v>25.48</v>
      </c>
      <c r="L1006" s="484">
        <f>24*1.05</f>
        <v>25.2</v>
      </c>
      <c r="M1006" s="484">
        <f>54.3*0.3*0.35*2</f>
        <v>11.403</v>
      </c>
      <c r="N1006" s="484">
        <f>14*1.3*0.3*0.35</f>
        <v>1.911</v>
      </c>
      <c r="O1006" s="484">
        <f>24*0.3*0.35</f>
        <v>2.52</v>
      </c>
      <c r="P1006" s="484">
        <f>O1006+N1006</f>
        <v>4.431</v>
      </c>
      <c r="Q1006" s="484">
        <f>M1006+L1006+K1006</f>
        <v>62.082999999999998</v>
      </c>
      <c r="R1006" s="484"/>
      <c r="S1006" s="484"/>
      <c r="T1006" s="484"/>
    </row>
    <row r="1007" spans="1:20" s="274" customFormat="1" ht="74.25" customHeight="1">
      <c r="A1007" s="1652" t="s">
        <v>793</v>
      </c>
      <c r="B1007" s="754">
        <v>101616</v>
      </c>
      <c r="C1007" s="1043" t="s">
        <v>167</v>
      </c>
      <c r="D1007" s="754" t="s">
        <v>20</v>
      </c>
      <c r="E1007" s="754" t="s">
        <v>3143</v>
      </c>
      <c r="F1007" s="558" t="s">
        <v>3144</v>
      </c>
      <c r="G1007" s="558">
        <f>TRUNC(((108.6*0.3)+(25.4+19.44)),2)</f>
        <v>77.42</v>
      </c>
      <c r="H1007" s="1082">
        <v>4.6100000000000003</v>
      </c>
      <c r="I1007" s="501">
        <f>TRUNC(H1007*1.2824,2)</f>
        <v>5.91</v>
      </c>
      <c r="J1007" s="1583">
        <f t="shared" si="117"/>
        <v>457.55</v>
      </c>
      <c r="K1007" s="484"/>
      <c r="L1007" s="484"/>
      <c r="M1007" s="484"/>
      <c r="N1007" s="484"/>
      <c r="O1007" s="484"/>
      <c r="P1007" s="484"/>
      <c r="Q1007" s="484"/>
      <c r="R1007" s="484"/>
      <c r="S1007" s="484"/>
      <c r="T1007" s="484"/>
    </row>
    <row r="1008" spans="1:20" s="1087" customFormat="1" ht="15" customHeight="1">
      <c r="A1008" s="1614"/>
      <c r="B1008" s="1976" t="s">
        <v>3042</v>
      </c>
      <c r="C1008" s="1979"/>
      <c r="D1008" s="1977"/>
      <c r="E1008" s="1250"/>
      <c r="F1008" s="754"/>
      <c r="G1008" s="1324"/>
      <c r="H1008" s="1325"/>
      <c r="I1008" s="501"/>
      <c r="J1008" s="1583"/>
      <c r="K1008" s="485"/>
      <c r="L1008" s="485"/>
      <c r="M1008" s="485"/>
      <c r="N1008" s="485"/>
      <c r="O1008" s="485"/>
      <c r="P1008" s="485"/>
      <c r="Q1008" s="485"/>
      <c r="R1008" s="485"/>
      <c r="S1008" s="485"/>
      <c r="T1008" s="485"/>
    </row>
    <row r="1009" spans="1:20" s="274" customFormat="1" ht="66" customHeight="1">
      <c r="A1009" s="1590" t="s">
        <v>795</v>
      </c>
      <c r="B1009" s="558">
        <v>96535</v>
      </c>
      <c r="C1009" s="1043" t="s">
        <v>886</v>
      </c>
      <c r="D1009" s="558" t="s">
        <v>81</v>
      </c>
      <c r="E1009" s="754" t="s">
        <v>3171</v>
      </c>
      <c r="F1009" s="558" t="s">
        <v>3172</v>
      </c>
      <c r="G1009" s="558">
        <f>TRUNC(((14*2*0.35*(0.9+1.35))+(24*2*0.35*(0.8+0.85)))/4,2)</f>
        <v>12.44</v>
      </c>
      <c r="H1009" s="1082">
        <v>120.99</v>
      </c>
      <c r="I1009" s="501">
        <f t="shared" ref="I1009:I1010" si="118">TRUNC(H1009*1.2824,2)</f>
        <v>155.15</v>
      </c>
      <c r="J1009" s="1583">
        <f t="shared" si="117"/>
        <v>1930.06</v>
      </c>
      <c r="K1009" s="484"/>
      <c r="L1009" s="484"/>
      <c r="M1009" s="484"/>
      <c r="N1009" s="484"/>
      <c r="O1009" s="484"/>
      <c r="P1009" s="484"/>
      <c r="Q1009" s="484"/>
      <c r="R1009" s="484"/>
      <c r="S1009" s="484"/>
      <c r="T1009" s="484"/>
    </row>
    <row r="1010" spans="1:20" s="274" customFormat="1" ht="111.75" customHeight="1">
      <c r="A1010" s="1590" t="s">
        <v>486</v>
      </c>
      <c r="B1010" s="1057">
        <v>92413</v>
      </c>
      <c r="C1010" s="1159" t="s">
        <v>892</v>
      </c>
      <c r="D1010" s="754" t="s">
        <v>81</v>
      </c>
      <c r="E1010" s="754" t="s">
        <v>3173</v>
      </c>
      <c r="F1010" s="754" t="s">
        <v>3174</v>
      </c>
      <c r="G1010" s="754">
        <f>TRUNC(((14*2*(0.25+0.6)+24*2*(0.2+0.3))*0.5/4),2)</f>
        <v>5.97</v>
      </c>
      <c r="H1010" s="560">
        <v>98.8</v>
      </c>
      <c r="I1010" s="501">
        <f t="shared" si="118"/>
        <v>126.7</v>
      </c>
      <c r="J1010" s="1583">
        <f t="shared" si="117"/>
        <v>756.39</v>
      </c>
      <c r="K1010" s="484"/>
      <c r="L1010" s="484"/>
      <c r="M1010" s="484"/>
      <c r="N1010" s="484"/>
      <c r="O1010" s="484"/>
      <c r="P1010" s="484"/>
      <c r="Q1010" s="484"/>
      <c r="R1010" s="484"/>
      <c r="S1010" s="484"/>
      <c r="T1010" s="484"/>
    </row>
    <row r="1011" spans="1:20" s="274" customFormat="1" ht="100.5" customHeight="1">
      <c r="A1011" s="1590" t="s">
        <v>798</v>
      </c>
      <c r="B1011" s="754">
        <v>96536</v>
      </c>
      <c r="C1011" s="1043" t="s">
        <v>890</v>
      </c>
      <c r="D1011" s="1061" t="s">
        <v>81</v>
      </c>
      <c r="E1011" s="754" t="s">
        <v>3175</v>
      </c>
      <c r="F1011" s="558" t="s">
        <v>3176</v>
      </c>
      <c r="G1011" s="558">
        <f>TRUNC(((2*108.6*0.4)/4),2)</f>
        <v>21.72</v>
      </c>
      <c r="H1011" s="1082">
        <v>63.36</v>
      </c>
      <c r="I1011" s="501">
        <f t="shared" ref="I1011:I1014" si="119">TRUNC(H1011*1.2824,2)</f>
        <v>81.25</v>
      </c>
      <c r="J1011" s="1583">
        <f t="shared" ref="J1011:J1014" si="120">TRUNC(G1011*I1011,2)</f>
        <v>1764.75</v>
      </c>
      <c r="K1011" s="484"/>
      <c r="L1011" s="484"/>
      <c r="M1011" s="484"/>
      <c r="N1011" s="484"/>
      <c r="O1011" s="484"/>
      <c r="P1011" s="484"/>
      <c r="Q1011" s="484"/>
      <c r="R1011" s="484"/>
      <c r="S1011" s="484"/>
      <c r="T1011" s="484"/>
    </row>
    <row r="1012" spans="1:20" s="1115" customFormat="1" ht="15" customHeight="1">
      <c r="A1012" s="1614"/>
      <c r="B1012" s="1976" t="s">
        <v>3044</v>
      </c>
      <c r="C1012" s="1979"/>
      <c r="D1012" s="1977"/>
      <c r="E1012" s="1250"/>
      <c r="F1012" s="754"/>
      <c r="G1012" s="1324"/>
      <c r="H1012" s="1325"/>
      <c r="I1012" s="501"/>
      <c r="J1012" s="1583"/>
      <c r="K1012" s="485"/>
      <c r="L1012" s="485"/>
      <c r="M1012" s="485"/>
      <c r="N1012" s="485"/>
      <c r="O1012" s="485"/>
      <c r="P1012" s="485"/>
      <c r="Q1012" s="485"/>
      <c r="R1012" s="485"/>
      <c r="S1012" s="485"/>
      <c r="T1012" s="485"/>
    </row>
    <row r="1013" spans="1:20" s="274" customFormat="1" ht="210.75" customHeight="1">
      <c r="A1013" s="1605" t="s">
        <v>800</v>
      </c>
      <c r="B1013" s="1057">
        <v>92775</v>
      </c>
      <c r="C1013" s="1159" t="s">
        <v>3249</v>
      </c>
      <c r="D1013" s="754" t="s">
        <v>83</v>
      </c>
      <c r="E1013" s="754" t="s">
        <v>3177</v>
      </c>
      <c r="F1013" s="754" t="s">
        <v>3178</v>
      </c>
      <c r="G1013" s="754">
        <f>TRUNC(((14*0.95/0.15*1.46+24*0.95/0.15*0.78)+(108.6)/0.17*2*(0.03+0.16+0.34))*0.154,2)</f>
        <v>142.47</v>
      </c>
      <c r="H1013" s="560">
        <v>18.079999999999998</v>
      </c>
      <c r="I1013" s="501">
        <f t="shared" si="119"/>
        <v>23.18</v>
      </c>
      <c r="J1013" s="1583">
        <f t="shared" si="120"/>
        <v>3302.45</v>
      </c>
      <c r="K1013" s="484"/>
      <c r="L1013" s="484"/>
      <c r="M1013" s="484"/>
      <c r="N1013" s="484"/>
      <c r="O1013" s="484"/>
      <c r="P1013" s="484"/>
      <c r="Q1013" s="484"/>
      <c r="R1013" s="484"/>
      <c r="S1013" s="484"/>
      <c r="T1013" s="484"/>
    </row>
    <row r="1014" spans="1:20" s="1115" customFormat="1" ht="195.75" customHeight="1">
      <c r="A1014" s="1605" t="s">
        <v>803</v>
      </c>
      <c r="B1014" s="1057">
        <v>96547</v>
      </c>
      <c r="C1014" s="1159" t="s">
        <v>3250</v>
      </c>
      <c r="D1014" s="1057" t="s">
        <v>83</v>
      </c>
      <c r="E1014" s="584" t="s">
        <v>3251</v>
      </c>
      <c r="F1014" s="1057" t="s">
        <v>3179</v>
      </c>
      <c r="G1014" s="1057">
        <f>TRUNC((14*(6*1.58+8*1.18+10*6.1)+24*(12*1.04)+108.6*6)*0.963,2)</f>
        <v>1993.41</v>
      </c>
      <c r="H1014" s="1260">
        <v>12.46</v>
      </c>
      <c r="I1014" s="501">
        <f t="shared" si="119"/>
        <v>15.97</v>
      </c>
      <c r="J1014" s="1583">
        <f t="shared" si="120"/>
        <v>31834.75</v>
      </c>
      <c r="K1014" s="485"/>
      <c r="L1014" s="485"/>
      <c r="M1014" s="485"/>
      <c r="N1014" s="485"/>
      <c r="O1014" s="485"/>
      <c r="P1014" s="485"/>
      <c r="Q1014" s="485"/>
      <c r="R1014" s="485"/>
      <c r="S1014" s="485"/>
      <c r="T1014" s="485"/>
    </row>
    <row r="1015" spans="1:20" s="1087" customFormat="1" ht="29.25" customHeight="1">
      <c r="A1015" s="1614"/>
      <c r="B1015" s="1976" t="s">
        <v>3045</v>
      </c>
      <c r="C1015" s="1979"/>
      <c r="D1015" s="1977"/>
      <c r="E1015" s="1250"/>
      <c r="F1015" s="754"/>
      <c r="G1015" s="1324"/>
      <c r="H1015" s="1325"/>
      <c r="I1015" s="501"/>
      <c r="J1015" s="1583"/>
      <c r="K1015" s="485"/>
      <c r="L1015" s="485"/>
      <c r="M1015" s="485"/>
      <c r="N1015" s="485"/>
      <c r="O1015" s="485"/>
      <c r="P1015" s="485"/>
      <c r="Q1015" s="485"/>
      <c r="R1015" s="485"/>
      <c r="S1015" s="485"/>
      <c r="T1015" s="485"/>
    </row>
    <row r="1016" spans="1:20" s="274" customFormat="1" ht="47.25" customHeight="1">
      <c r="A1016" s="1590" t="s">
        <v>804</v>
      </c>
      <c r="B1016" s="1057">
        <v>102473</v>
      </c>
      <c r="C1016" s="1159" t="s">
        <v>1440</v>
      </c>
      <c r="D1016" s="558" t="s">
        <v>88</v>
      </c>
      <c r="E1016" s="754" t="s">
        <v>3180</v>
      </c>
      <c r="F1016" s="558" t="s">
        <v>3181</v>
      </c>
      <c r="G1016" s="1413">
        <f>77.42*0.03</f>
        <v>2.3199999999999998</v>
      </c>
      <c r="H1016" s="560">
        <v>462.83</v>
      </c>
      <c r="I1016" s="501">
        <f>TRUNC(H1016*1.2824,2)</f>
        <v>593.53</v>
      </c>
      <c r="J1016" s="1583">
        <f>TRUNC(G1016*I1016,2)</f>
        <v>1376.98</v>
      </c>
      <c r="K1016" s="484"/>
      <c r="L1016" s="484"/>
      <c r="M1016" s="484"/>
      <c r="N1016" s="484"/>
      <c r="O1016" s="484"/>
      <c r="P1016" s="484"/>
      <c r="Q1016" s="484"/>
      <c r="R1016" s="484"/>
      <c r="S1016" s="484"/>
      <c r="T1016" s="484"/>
    </row>
    <row r="1017" spans="1:20" s="274" customFormat="1" ht="58.5" customHeight="1">
      <c r="A1017" s="1590" t="s">
        <v>805</v>
      </c>
      <c r="B1017" s="754">
        <v>101176</v>
      </c>
      <c r="C1017" s="1043" t="s">
        <v>3040</v>
      </c>
      <c r="D1017" s="754" t="s">
        <v>77</v>
      </c>
      <c r="E1017" s="1057" t="s">
        <v>3182</v>
      </c>
      <c r="F1017" s="1057" t="s">
        <v>3183</v>
      </c>
      <c r="G1017" s="1414">
        <f>14*2*3</f>
        <v>84</v>
      </c>
      <c r="H1017" s="560">
        <v>130.66</v>
      </c>
      <c r="I1017" s="501">
        <f>TRUNC(H1017*1.2824,2)</f>
        <v>167.55</v>
      </c>
      <c r="J1017" s="1583">
        <f t="shared" ref="J1017" si="121">TRUNC(G1017*I1017,2)</f>
        <v>14074.2</v>
      </c>
      <c r="K1017" s="484"/>
      <c r="L1017" s="484"/>
      <c r="M1017" s="484"/>
      <c r="N1017" s="484"/>
      <c r="O1017" s="484"/>
      <c r="P1017" s="484"/>
      <c r="Q1017" s="484"/>
      <c r="R1017" s="484"/>
      <c r="S1017" s="484"/>
      <c r="T1017" s="484"/>
    </row>
    <row r="1018" spans="1:20" s="274" customFormat="1" ht="162.75" customHeight="1">
      <c r="A1018" s="1590" t="s">
        <v>806</v>
      </c>
      <c r="B1018" s="1057">
        <v>102477</v>
      </c>
      <c r="C1018" s="1159" t="s">
        <v>3252</v>
      </c>
      <c r="D1018" s="558" t="s">
        <v>88</v>
      </c>
      <c r="E1018" s="754" t="s">
        <v>3184</v>
      </c>
      <c r="F1018" s="558" t="s">
        <v>3185</v>
      </c>
      <c r="G1018" s="558">
        <f>TRUNC(((24*0.184+14*0.603)+(24*0.15*0.3*0.5+14*0.2*0.6*0.5+2*0.25*0.4*0.5)+(108.6*0.2*0.4)),2)</f>
        <v>23.02</v>
      </c>
      <c r="H1018" s="560">
        <v>597.5</v>
      </c>
      <c r="I1018" s="501">
        <f>TRUNC(H1018*1.2824,2)</f>
        <v>766.23</v>
      </c>
      <c r="J1018" s="1583">
        <f t="shared" ref="J1018" si="122">TRUNC(G1018*I1018,2)</f>
        <v>17638.61</v>
      </c>
      <c r="K1018" s="484"/>
      <c r="L1018" s="484"/>
      <c r="M1018" s="484"/>
      <c r="N1018" s="484"/>
      <c r="O1018" s="484"/>
      <c r="P1018" s="484"/>
      <c r="Q1018" s="484"/>
      <c r="R1018" s="484"/>
      <c r="S1018" s="484"/>
      <c r="T1018" s="484"/>
    </row>
    <row r="1019" spans="1:20" s="318" customFormat="1" ht="50.25" customHeight="1">
      <c r="A1019" s="1590" t="s">
        <v>807</v>
      </c>
      <c r="B1019" s="558">
        <v>98555</v>
      </c>
      <c r="C1019" s="1043" t="s">
        <v>780</v>
      </c>
      <c r="D1019" s="1057" t="s">
        <v>81</v>
      </c>
      <c r="E1019" s="1057" t="s">
        <v>3186</v>
      </c>
      <c r="F1019" s="1057" t="s">
        <v>3187</v>
      </c>
      <c r="G1019" s="1057">
        <f>TRUNC((108.6*(2*0.4+0.2)),2)</f>
        <v>108.6</v>
      </c>
      <c r="H1019" s="1260">
        <v>19.46</v>
      </c>
      <c r="I1019" s="501">
        <f>TRUNC(H1019*1.2824,2)</f>
        <v>24.95</v>
      </c>
      <c r="J1019" s="1583">
        <f>TRUNC(G1019*I1019,2)</f>
        <v>2709.57</v>
      </c>
      <c r="K1019" s="250"/>
      <c r="L1019" s="250"/>
      <c r="M1019" s="250"/>
      <c r="N1019" s="250"/>
      <c r="O1019" s="250"/>
      <c r="P1019" s="250"/>
      <c r="Q1019" s="250"/>
      <c r="R1019" s="250"/>
      <c r="S1019" s="250"/>
      <c r="T1019" s="250"/>
    </row>
    <row r="1020" spans="1:20" s="274" customFormat="1" ht="39.75" customHeight="1">
      <c r="A1020" s="1590" t="s">
        <v>3065</v>
      </c>
      <c r="B1020" s="754">
        <v>103670</v>
      </c>
      <c r="C1020" s="1159" t="s">
        <v>894</v>
      </c>
      <c r="D1020" s="558" t="s">
        <v>88</v>
      </c>
      <c r="E1020" s="558" t="s">
        <v>3188</v>
      </c>
      <c r="F1020" s="1413">
        <f>G1018+G1016</f>
        <v>25.34</v>
      </c>
      <c r="G1020" s="558">
        <f>F1020</f>
        <v>25.34</v>
      </c>
      <c r="H1020" s="1082">
        <v>217.85</v>
      </c>
      <c r="I1020" s="501">
        <f>TRUNC(H1020*1.2824,2)</f>
        <v>279.37</v>
      </c>
      <c r="J1020" s="1583">
        <f t="shared" ref="J1020:J1021" si="123">TRUNC(G1020*I1020,2)</f>
        <v>7079.23</v>
      </c>
      <c r="K1020" s="484"/>
      <c r="L1020" s="484"/>
      <c r="M1020" s="484"/>
      <c r="N1020" s="484"/>
      <c r="O1020" s="484"/>
      <c r="P1020" s="484"/>
      <c r="Q1020" s="484"/>
      <c r="R1020" s="484"/>
      <c r="S1020" s="484"/>
      <c r="T1020" s="484"/>
    </row>
    <row r="1021" spans="1:20" s="274" customFormat="1" ht="55.5" customHeight="1">
      <c r="A1021" s="1617" t="s">
        <v>3066</v>
      </c>
      <c r="B1021" s="1345">
        <v>96995</v>
      </c>
      <c r="C1021" s="1415" t="s">
        <v>186</v>
      </c>
      <c r="D1021" s="1345" t="s">
        <v>81</v>
      </c>
      <c r="E1021" s="1198" t="s">
        <v>3189</v>
      </c>
      <c r="F1021" s="1345" t="s">
        <v>3190</v>
      </c>
      <c r="G1021" s="558">
        <f>57.65-25.34</f>
        <v>32.31</v>
      </c>
      <c r="H1021" s="1082">
        <v>38.42</v>
      </c>
      <c r="I1021" s="501">
        <f t="shared" ref="I1021" si="124">TRUNC(H1021*1.2824,2)</f>
        <v>49.26</v>
      </c>
      <c r="J1021" s="1583">
        <f t="shared" si="123"/>
        <v>1591.59</v>
      </c>
      <c r="K1021" s="484"/>
      <c r="L1021" s="484"/>
      <c r="M1021" s="484"/>
      <c r="N1021" s="484"/>
      <c r="O1021" s="484"/>
      <c r="P1021" s="484"/>
      <c r="Q1021" s="484"/>
      <c r="R1021" s="484"/>
      <c r="S1021" s="484"/>
      <c r="T1021" s="484"/>
    </row>
    <row r="1022" spans="1:20" s="274" customFormat="1" ht="17.25" customHeight="1">
      <c r="A1022" s="1577"/>
      <c r="B1022" s="1268"/>
      <c r="C1022" s="1212"/>
      <c r="D1022" s="1268"/>
      <c r="E1022" s="1268"/>
      <c r="F1022" s="783"/>
      <c r="G1022" s="1983" t="s">
        <v>1512</v>
      </c>
      <c r="H1022" s="1983"/>
      <c r="I1022" s="1984"/>
      <c r="J1022" s="1640">
        <f>SUM(J1006:J1021)</f>
        <v>89200.76</v>
      </c>
      <c r="K1022" s="805" t="s">
        <v>105</v>
      </c>
      <c r="L1022" s="484"/>
      <c r="M1022" s="484"/>
      <c r="N1022" s="484"/>
      <c r="O1022" s="484"/>
      <c r="P1022" s="484"/>
      <c r="Q1022" s="484"/>
      <c r="R1022" s="484"/>
      <c r="S1022" s="484"/>
      <c r="T1022" s="484"/>
    </row>
    <row r="1023" spans="1:20" s="1073" customFormat="1" ht="6.75" customHeight="1">
      <c r="A1023" s="1597"/>
      <c r="B1023" s="1228"/>
      <c r="C1023" s="1228"/>
      <c r="D1023" s="1228"/>
      <c r="E1023" s="1234"/>
      <c r="F1023" s="1234"/>
      <c r="G1023" s="1405"/>
      <c r="H1023" s="1246"/>
      <c r="I1023" s="1247"/>
      <c r="J1023" s="1598"/>
    </row>
    <row r="1024" spans="1:20" s="1073" customFormat="1" ht="21.75" customHeight="1">
      <c r="A1024" s="1601">
        <v>3</v>
      </c>
      <c r="B1024" s="1985" t="s">
        <v>3073</v>
      </c>
      <c r="C1024" s="1986"/>
      <c r="D1024" s="1986"/>
      <c r="E1024" s="1986"/>
      <c r="F1024" s="1987"/>
      <c r="G1024" s="1253"/>
      <c r="H1024" s="1215"/>
      <c r="I1024" s="1216"/>
      <c r="J1024" s="1602"/>
      <c r="K1024" s="485"/>
      <c r="L1024" s="485"/>
      <c r="M1024" s="485"/>
      <c r="N1024" s="485"/>
      <c r="O1024" s="485"/>
      <c r="P1024" s="485"/>
      <c r="Q1024" s="485"/>
      <c r="R1024" s="485"/>
      <c r="S1024" s="485"/>
      <c r="T1024" s="485"/>
    </row>
    <row r="1025" spans="1:20" s="1073" customFormat="1" ht="6.75" customHeight="1">
      <c r="A1025" s="1597"/>
      <c r="B1025" s="1228"/>
      <c r="C1025" s="1228"/>
      <c r="D1025" s="1228"/>
      <c r="E1025" s="1234"/>
      <c r="F1025" s="1234"/>
      <c r="G1025" s="1405"/>
      <c r="H1025" s="1246"/>
      <c r="I1025" s="1247"/>
      <c r="J1025" s="1598"/>
    </row>
    <row r="1026" spans="1:20" s="274" customFormat="1" ht="6.75" customHeight="1">
      <c r="A1026" s="1607"/>
      <c r="B1026" s="1240"/>
      <c r="C1026" s="1261"/>
      <c r="D1026" s="1262"/>
      <c r="E1026" s="1250"/>
      <c r="F1026" s="1250"/>
      <c r="G1026" s="1250"/>
      <c r="H1026" s="1251"/>
      <c r="I1026" s="1252"/>
      <c r="J1026" s="1600"/>
      <c r="K1026" s="484"/>
      <c r="L1026" s="484"/>
      <c r="M1026" s="484"/>
      <c r="N1026" s="484"/>
      <c r="O1026" s="484"/>
      <c r="P1026" s="484"/>
      <c r="Q1026" s="484"/>
      <c r="R1026" s="484"/>
      <c r="S1026" s="484"/>
      <c r="T1026" s="484"/>
    </row>
    <row r="1027" spans="1:20" s="1117" customFormat="1" ht="15" customHeight="1">
      <c r="A1027" s="1614"/>
      <c r="B1027" s="1976" t="s">
        <v>3063</v>
      </c>
      <c r="C1027" s="1979"/>
      <c r="D1027" s="1979"/>
      <c r="E1027" s="1253"/>
      <c r="F1027" s="1416"/>
      <c r="G1027" s="1417"/>
      <c r="H1027" s="1418"/>
      <c r="I1027" s="1274"/>
      <c r="J1027" s="1578"/>
      <c r="K1027" s="485"/>
      <c r="L1027" s="485"/>
      <c r="M1027" s="485"/>
      <c r="N1027" s="485"/>
      <c r="O1027" s="485"/>
      <c r="P1027" s="485"/>
      <c r="Q1027" s="485"/>
      <c r="R1027" s="485"/>
      <c r="S1027" s="485"/>
      <c r="T1027" s="485"/>
    </row>
    <row r="1028" spans="1:20" s="274" customFormat="1" ht="119.25" customHeight="1">
      <c r="A1028" s="1590" t="s">
        <v>326</v>
      </c>
      <c r="B1028" s="1061">
        <v>103324</v>
      </c>
      <c r="C1028" s="1159" t="s">
        <v>2948</v>
      </c>
      <c r="D1028" s="754" t="s">
        <v>81</v>
      </c>
      <c r="E1028" s="1199" t="s">
        <v>3191</v>
      </c>
      <c r="F1028" s="1419" t="s">
        <v>3192</v>
      </c>
      <c r="G1028" s="1419">
        <v>437.57</v>
      </c>
      <c r="H1028" s="1420">
        <v>72.290000000000006</v>
      </c>
      <c r="I1028" s="1281">
        <f t="shared" ref="I1028" si="125">TRUNC(H1028*1.2824,2)</f>
        <v>92.7</v>
      </c>
      <c r="J1028" s="1622">
        <f t="shared" ref="J1028" si="126">TRUNC(G1028*I1028,2)</f>
        <v>40562.730000000003</v>
      </c>
      <c r="K1028" s="484"/>
      <c r="L1028" s="1118">
        <f>TRUNC(((2.51+3.05)*(32.6-5*0.3-7*0.2-2*0.2)-0.9*2.1+3.05*(3.35-0.2)+(3.5+4*5.8)*2+(0.74+0.36)*2*(32.6-3.45-2.35-2.3)+ (21.6-8*0.2)*3.05-(2*0.9*3.05)+(21.6-6*0.2)*3.05-(2.85*2+1.2*3+1.6*2)*0.4),2)</f>
        <v>390.65</v>
      </c>
      <c r="M1028" s="484"/>
      <c r="N1028" s="484"/>
      <c r="O1028" s="484"/>
      <c r="P1028" s="484"/>
      <c r="Q1028" s="484"/>
      <c r="R1028" s="484"/>
      <c r="S1028" s="484"/>
      <c r="T1028" s="484"/>
    </row>
    <row r="1029" spans="1:20" s="274" customFormat="1" ht="51.75" customHeight="1">
      <c r="A1029" s="1590" t="s">
        <v>327</v>
      </c>
      <c r="B1029" s="1061">
        <v>101161</v>
      </c>
      <c r="C1029" s="1159" t="s">
        <v>3067</v>
      </c>
      <c r="D1029" s="558" t="s">
        <v>81</v>
      </c>
      <c r="E1029" s="754" t="s">
        <v>3215</v>
      </c>
      <c r="F1029" s="558">
        <f>TRUNC(12*2*0.8,2)</f>
        <v>19.2</v>
      </c>
      <c r="G1029" s="558">
        <f>TRUNC(12*2*0.8,2)</f>
        <v>19.2</v>
      </c>
      <c r="H1029" s="1082">
        <v>179.33</v>
      </c>
      <c r="I1029" s="501">
        <f t="shared" ref="I1029" si="127">TRUNC(H1029*1.2824,2)</f>
        <v>229.97</v>
      </c>
      <c r="J1029" s="1583">
        <f t="shared" ref="J1029" si="128">TRUNC(G1029*I1029,2)</f>
        <v>4415.42</v>
      </c>
      <c r="K1029" s="484"/>
      <c r="L1029" s="484">
        <f>G1028*2</f>
        <v>875.14</v>
      </c>
      <c r="M1029" s="484"/>
      <c r="N1029" s="484"/>
      <c r="O1029" s="484"/>
      <c r="P1029" s="484"/>
      <c r="Q1029" s="484"/>
      <c r="R1029" s="484"/>
      <c r="S1029" s="484"/>
      <c r="T1029" s="484"/>
    </row>
    <row r="1030" spans="1:20" s="274" customFormat="1" ht="54.75" customHeight="1">
      <c r="A1030" s="1590" t="s">
        <v>328</v>
      </c>
      <c r="B1030" s="558">
        <v>87905</v>
      </c>
      <c r="C1030" s="1043" t="s">
        <v>851</v>
      </c>
      <c r="D1030" s="754" t="s">
        <v>81</v>
      </c>
      <c r="E1030" s="558" t="s">
        <v>3069</v>
      </c>
      <c r="F1030" s="558" t="s">
        <v>3194</v>
      </c>
      <c r="G1030" s="558">
        <f>TRUNC(2*(227.6+72.36),2)</f>
        <v>599.91999999999996</v>
      </c>
      <c r="H1030" s="560">
        <v>7.04</v>
      </c>
      <c r="I1030" s="501">
        <f t="shared" ref="I1030" si="129">TRUNC(H1030*1.2824,2)</f>
        <v>9.02</v>
      </c>
      <c r="J1030" s="1583">
        <f t="shared" ref="J1030" si="130">TRUNC(G1030*I1030,2)</f>
        <v>5411.27</v>
      </c>
      <c r="K1030" s="484"/>
      <c r="L1030" s="484" t="s">
        <v>926</v>
      </c>
      <c r="M1030" s="484"/>
      <c r="N1030" s="484"/>
      <c r="O1030" s="484"/>
      <c r="P1030" s="484"/>
      <c r="Q1030" s="484"/>
      <c r="R1030" s="484"/>
      <c r="S1030" s="484"/>
      <c r="T1030" s="484"/>
    </row>
    <row r="1031" spans="1:20" s="274" customFormat="1" ht="54" customHeight="1">
      <c r="A1031" s="1590" t="s">
        <v>329</v>
      </c>
      <c r="B1031" s="754">
        <v>87894</v>
      </c>
      <c r="C1031" s="1043" t="s">
        <v>2355</v>
      </c>
      <c r="D1031" s="558" t="s">
        <v>81</v>
      </c>
      <c r="E1031" s="754" t="s">
        <v>3070</v>
      </c>
      <c r="F1031" s="754" t="s">
        <v>3193</v>
      </c>
      <c r="G1031" s="754">
        <v>356.5</v>
      </c>
      <c r="H1031" s="560">
        <v>5.4</v>
      </c>
      <c r="I1031" s="501">
        <f t="shared" ref="I1031:I1032" si="131">TRUNC(H1031*1.2824,2)</f>
        <v>6.92</v>
      </c>
      <c r="J1031" s="1583">
        <f t="shared" ref="J1031:J1032" si="132">TRUNC(G1031*I1031,2)</f>
        <v>2466.98</v>
      </c>
      <c r="K1031" s="1117"/>
      <c r="L1031" s="484"/>
      <c r="M1031" s="484"/>
      <c r="N1031" s="484"/>
      <c r="O1031" s="484"/>
      <c r="P1031" s="484"/>
      <c r="Q1031" s="484"/>
      <c r="R1031" s="484"/>
      <c r="S1031" s="484"/>
      <c r="T1031" s="484"/>
    </row>
    <row r="1032" spans="1:20" s="1116" customFormat="1" ht="63.75">
      <c r="A1032" s="1590" t="s">
        <v>330</v>
      </c>
      <c r="B1032" s="1421">
        <v>89173</v>
      </c>
      <c r="C1032" s="1422" t="s">
        <v>3068</v>
      </c>
      <c r="D1032" s="1423" t="s">
        <v>81</v>
      </c>
      <c r="E1032" s="558" t="s">
        <v>3195</v>
      </c>
      <c r="F1032" s="558">
        <f>G1030+G1031</f>
        <v>956.42</v>
      </c>
      <c r="G1032" s="558">
        <f>F1032</f>
        <v>956.42</v>
      </c>
      <c r="H1032" s="1424">
        <v>29.82</v>
      </c>
      <c r="I1032" s="1239">
        <f t="shared" si="131"/>
        <v>38.24</v>
      </c>
      <c r="J1032" s="1583">
        <f t="shared" si="132"/>
        <v>36573.5</v>
      </c>
    </row>
    <row r="1033" spans="1:20" s="1117" customFormat="1" ht="15" customHeight="1">
      <c r="A1033" s="1691"/>
      <c r="B1033" s="1976" t="s">
        <v>3072</v>
      </c>
      <c r="C1033" s="1979"/>
      <c r="D1033" s="1979"/>
      <c r="E1033" s="1425"/>
      <c r="F1033" s="1426"/>
      <c r="G1033" s="1362"/>
      <c r="H1033" s="1427"/>
      <c r="I1033" s="1428"/>
      <c r="J1033" s="1692"/>
      <c r="K1033" s="485"/>
      <c r="L1033" s="485"/>
      <c r="M1033" s="485"/>
      <c r="N1033" s="485"/>
      <c r="O1033" s="485"/>
      <c r="P1033" s="485"/>
      <c r="Q1033" s="485"/>
      <c r="R1033" s="485"/>
      <c r="S1033" s="485"/>
      <c r="T1033" s="485"/>
    </row>
    <row r="1034" spans="1:20" s="1117" customFormat="1" ht="38.25">
      <c r="A1034" s="1656" t="s">
        <v>331</v>
      </c>
      <c r="B1034" s="558">
        <v>94995</v>
      </c>
      <c r="C1034" s="1159" t="s">
        <v>3159</v>
      </c>
      <c r="D1034" s="1429" t="s">
        <v>81</v>
      </c>
      <c r="E1034" s="1345" t="s">
        <v>3297</v>
      </c>
      <c r="F1034" s="1198" t="str">
        <f>E1034</f>
        <v>PISO DO GINÁSIO=(622,51M²) CALCULO CAD'</v>
      </c>
      <c r="G1034" s="1198">
        <v>622.51</v>
      </c>
      <c r="H1034" s="1356">
        <v>120.59</v>
      </c>
      <c r="I1034" s="1347">
        <f>TRUNC(H1034*1.2824,2)</f>
        <v>154.63999999999999</v>
      </c>
      <c r="J1034" s="1654">
        <f>TRUNC(I1034*G1034,2)</f>
        <v>96264.94</v>
      </c>
      <c r="K1034" s="485">
        <v>124.44</v>
      </c>
      <c r="L1034" s="485"/>
      <c r="M1034" s="485"/>
      <c r="N1034" s="485"/>
      <c r="O1034" s="485"/>
      <c r="P1034" s="485"/>
      <c r="Q1034" s="485"/>
      <c r="R1034" s="485"/>
      <c r="S1034" s="485"/>
      <c r="T1034" s="485"/>
    </row>
    <row r="1035" spans="1:20" s="274" customFormat="1" ht="60.75" customHeight="1">
      <c r="A1035" s="1656" t="s">
        <v>332</v>
      </c>
      <c r="B1035" s="1430">
        <v>97097</v>
      </c>
      <c r="C1035" s="1431" t="s">
        <v>3064</v>
      </c>
      <c r="D1035" s="1345"/>
      <c r="E1035" s="1345" t="str">
        <f>E1034</f>
        <v>PISO DO GINÁSIO=(622,51M²) CALCULO CAD'</v>
      </c>
      <c r="F1035" s="1198" t="str">
        <f>F1034</f>
        <v>PISO DO GINÁSIO=(622,51M²) CALCULO CAD'</v>
      </c>
      <c r="G1035" s="1198">
        <v>622.51</v>
      </c>
      <c r="H1035" s="1381">
        <v>28.7</v>
      </c>
      <c r="I1035" s="1347">
        <f>TRUNC(H1035*1.2824,2)</f>
        <v>36.799999999999997</v>
      </c>
      <c r="J1035" s="1654">
        <f>TRUNC(I1035*G1035,2)</f>
        <v>22908.36</v>
      </c>
      <c r="K1035" s="484"/>
      <c r="L1035" s="484"/>
      <c r="M1035" s="484"/>
      <c r="N1035" s="484"/>
      <c r="O1035" s="484"/>
      <c r="P1035" s="484"/>
      <c r="Q1035" s="484"/>
      <c r="R1035" s="484"/>
      <c r="S1035" s="484"/>
      <c r="T1035" s="484"/>
    </row>
    <row r="1036" spans="1:20" s="595" customFormat="1" ht="30">
      <c r="A1036" s="1656" t="s">
        <v>333</v>
      </c>
      <c r="B1036" s="1221">
        <v>97114</v>
      </c>
      <c r="C1036" s="557" t="s">
        <v>3102</v>
      </c>
      <c r="D1036" s="1221" t="s">
        <v>77</v>
      </c>
      <c r="E1036" s="1432" t="s">
        <v>3107</v>
      </c>
      <c r="F1036" s="558" t="s">
        <v>3160</v>
      </c>
      <c r="G1036" s="1432">
        <f>TRUNC((11*(32.3-0.4-3.35)+17*(21.6-0.4)),2)</f>
        <v>674.45</v>
      </c>
      <c r="H1036" s="1433">
        <v>0.34</v>
      </c>
      <c r="I1036" s="1136">
        <f t="shared" ref="I1036" si="133">TRUNC(H1036*1.2824,2)</f>
        <v>0.43</v>
      </c>
      <c r="J1036" s="1615">
        <f t="shared" ref="J1036" si="134">TRUNC(G1036*I1036,2)</f>
        <v>290.01</v>
      </c>
    </row>
    <row r="1037" spans="1:20" s="274" customFormat="1" ht="17.25" customHeight="1">
      <c r="A1037" s="1577"/>
      <c r="B1037" s="1268"/>
      <c r="C1037" s="1212"/>
      <c r="D1037" s="1268"/>
      <c r="E1037" s="1268"/>
      <c r="F1037" s="783"/>
      <c r="G1037" s="1983" t="s">
        <v>2146</v>
      </c>
      <c r="H1037" s="1983"/>
      <c r="I1037" s="1984"/>
      <c r="J1037" s="1640">
        <f>SUM(J1028:J1036)</f>
        <v>208893.21</v>
      </c>
      <c r="K1037" s="805" t="s">
        <v>539</v>
      </c>
      <c r="L1037" s="484"/>
      <c r="M1037" s="484"/>
      <c r="N1037" s="484"/>
      <c r="O1037" s="484"/>
      <c r="P1037" s="484"/>
      <c r="Q1037" s="484"/>
      <c r="R1037" s="484"/>
      <c r="S1037" s="484"/>
      <c r="T1037" s="484"/>
    </row>
    <row r="1038" spans="1:20" s="1117" customFormat="1" ht="6.75" customHeight="1">
      <c r="A1038" s="1597"/>
      <c r="B1038" s="1228"/>
      <c r="C1038" s="1228"/>
      <c r="D1038" s="1228"/>
      <c r="E1038" s="1234"/>
      <c r="F1038" s="1234"/>
      <c r="G1038" s="1405"/>
      <c r="H1038" s="1246"/>
      <c r="I1038" s="1247"/>
      <c r="J1038" s="1598"/>
    </row>
    <row r="1039" spans="1:20" s="1117" customFormat="1" ht="21.75" customHeight="1">
      <c r="A1039" s="1601">
        <v>4</v>
      </c>
      <c r="B1039" s="1985" t="s">
        <v>3074</v>
      </c>
      <c r="C1039" s="1986"/>
      <c r="D1039" s="1986"/>
      <c r="E1039" s="1986"/>
      <c r="F1039" s="1987"/>
      <c r="G1039" s="1253"/>
      <c r="H1039" s="1215"/>
      <c r="I1039" s="1216"/>
      <c r="J1039" s="1602"/>
      <c r="K1039" s="485"/>
      <c r="L1039" s="485"/>
      <c r="M1039" s="485"/>
      <c r="N1039" s="485"/>
      <c r="O1039" s="485"/>
      <c r="P1039" s="485"/>
      <c r="Q1039" s="485"/>
      <c r="R1039" s="485"/>
      <c r="S1039" s="485"/>
      <c r="T1039" s="485"/>
    </row>
    <row r="1040" spans="1:20" s="1117" customFormat="1" ht="6.75" customHeight="1">
      <c r="A1040" s="1597"/>
      <c r="B1040" s="1228"/>
      <c r="C1040" s="1228"/>
      <c r="D1040" s="1228"/>
      <c r="E1040" s="1234"/>
      <c r="F1040" s="1234"/>
      <c r="G1040" s="1405"/>
      <c r="H1040" s="1246"/>
      <c r="I1040" s="1247"/>
      <c r="J1040" s="1598"/>
    </row>
    <row r="1041" spans="1:20" s="274" customFormat="1" ht="6.75" customHeight="1">
      <c r="A1041" s="1607"/>
      <c r="B1041" s="1240"/>
      <c r="C1041" s="1261"/>
      <c r="D1041" s="1262"/>
      <c r="E1041" s="1250"/>
      <c r="F1041" s="1250"/>
      <c r="G1041" s="1250"/>
      <c r="H1041" s="1251"/>
      <c r="I1041" s="1252"/>
      <c r="J1041" s="1600"/>
      <c r="K1041" s="484"/>
      <c r="L1041" s="484"/>
      <c r="M1041" s="484"/>
      <c r="N1041" s="484"/>
      <c r="O1041" s="484"/>
      <c r="P1041" s="484"/>
      <c r="Q1041" s="484"/>
      <c r="R1041" s="484"/>
      <c r="S1041" s="484"/>
      <c r="T1041" s="484"/>
    </row>
    <row r="1042" spans="1:20" s="1086" customFormat="1" ht="14.25" customHeight="1">
      <c r="A1042" s="1693"/>
      <c r="B1042" s="2135" t="s">
        <v>3096</v>
      </c>
      <c r="C1042" s="2135"/>
      <c r="D1042" s="2135"/>
      <c r="E1042" s="1152"/>
      <c r="F1042" s="1152"/>
      <c r="G1042" s="1153"/>
      <c r="H1042" s="1154"/>
      <c r="I1042" s="1153"/>
      <c r="J1042" s="1694"/>
    </row>
    <row r="1043" spans="1:20" s="274" customFormat="1" ht="79.5" customHeight="1">
      <c r="A1043" s="1590" t="s">
        <v>336</v>
      </c>
      <c r="B1043" s="1057">
        <v>92413</v>
      </c>
      <c r="C1043" s="1434" t="s">
        <v>3253</v>
      </c>
      <c r="D1043" s="558" t="s">
        <v>81</v>
      </c>
      <c r="E1043" s="754" t="s">
        <v>3196</v>
      </c>
      <c r="F1043" s="754" t="s">
        <v>3197</v>
      </c>
      <c r="G1043" s="754">
        <f>TRUNC(((18*2*(0.35*3.05)+6*2*(0.35*6.96))/4),2)</f>
        <v>16.91</v>
      </c>
      <c r="H1043" s="560">
        <v>98.8</v>
      </c>
      <c r="I1043" s="501">
        <f t="shared" ref="I1043:I1049" si="135">TRUNC(H1043*1.2824,2)</f>
        <v>126.7</v>
      </c>
      <c r="J1043" s="1583">
        <f t="shared" ref="J1043:J1049" si="136">TRUNC(G1043*I1043,2)</f>
        <v>2142.4899999999998</v>
      </c>
      <c r="K1043" s="484"/>
      <c r="L1043" s="484"/>
      <c r="M1043" s="484"/>
      <c r="N1043" s="484"/>
      <c r="O1043" s="484"/>
      <c r="P1043" s="484"/>
      <c r="Q1043" s="484"/>
      <c r="R1043" s="484"/>
      <c r="S1043" s="484"/>
      <c r="T1043" s="484"/>
    </row>
    <row r="1044" spans="1:20" s="8" customFormat="1" ht="112.5" customHeight="1">
      <c r="A1044" s="1590" t="s">
        <v>337</v>
      </c>
      <c r="B1044" s="1435" t="s">
        <v>3098</v>
      </c>
      <c r="C1044" s="1183" t="s">
        <v>3254</v>
      </c>
      <c r="D1044" s="1436" t="s">
        <v>3099</v>
      </c>
      <c r="E1044" s="754" t="s">
        <v>3200</v>
      </c>
      <c r="F1044" s="754" t="s">
        <v>3201</v>
      </c>
      <c r="G1044" s="754">
        <v>63.98</v>
      </c>
      <c r="H1044" s="1437">
        <v>95.38</v>
      </c>
      <c r="I1044" s="501">
        <f t="shared" si="135"/>
        <v>122.31</v>
      </c>
      <c r="J1044" s="1583">
        <f t="shared" si="136"/>
        <v>7825.39</v>
      </c>
    </row>
    <row r="1045" spans="1:20" s="1086" customFormat="1" ht="14.25" customHeight="1">
      <c r="A1045" s="1695"/>
      <c r="B1045" s="1976" t="s">
        <v>3100</v>
      </c>
      <c r="C1045" s="1979"/>
      <c r="D1045" s="1977"/>
      <c r="E1045" s="1158"/>
      <c r="F1045" s="1074"/>
      <c r="G1045" s="1069"/>
      <c r="H1045" s="1071"/>
      <c r="I1045" s="1069"/>
      <c r="J1045" s="1583"/>
    </row>
    <row r="1046" spans="1:20" s="274" customFormat="1" ht="137.25" customHeight="1">
      <c r="A1046" s="1590" t="s">
        <v>338</v>
      </c>
      <c r="B1046" s="1057">
        <v>92775</v>
      </c>
      <c r="C1046" s="1159" t="s">
        <v>3255</v>
      </c>
      <c r="D1046" s="754" t="s">
        <v>83</v>
      </c>
      <c r="E1046" s="754" t="s">
        <v>3198</v>
      </c>
      <c r="F1046" s="754" t="s">
        <v>3199</v>
      </c>
      <c r="G1046" s="754">
        <f>TRUNC((14*5.9/0.15*1.46+18*3.05/0.15*0.78+6*5.9/0.15*0.78+7*0.6/0.15*0.78)*0.154,2)</f>
        <v>199.48</v>
      </c>
      <c r="H1046" s="560">
        <v>18.079999999999998</v>
      </c>
      <c r="I1046" s="501">
        <f t="shared" si="135"/>
        <v>23.18</v>
      </c>
      <c r="J1046" s="1583">
        <f t="shared" si="136"/>
        <v>4623.9399999999996</v>
      </c>
      <c r="K1046" s="484"/>
      <c r="L1046" s="484"/>
      <c r="M1046" s="484"/>
      <c r="N1046" s="484"/>
      <c r="O1046" s="484"/>
      <c r="P1046" s="484"/>
      <c r="Q1046" s="484"/>
      <c r="R1046" s="484"/>
      <c r="S1046" s="484"/>
      <c r="T1046" s="484"/>
    </row>
    <row r="1047" spans="1:20" s="274" customFormat="1" ht="126" customHeight="1">
      <c r="A1047" s="1590" t="s">
        <v>339</v>
      </c>
      <c r="B1047" s="1057">
        <v>92775</v>
      </c>
      <c r="C1047" s="1159" t="s">
        <v>3256</v>
      </c>
      <c r="D1047" s="558" t="s">
        <v>83</v>
      </c>
      <c r="E1047" s="1200" t="s">
        <v>3202</v>
      </c>
      <c r="F1047" s="558">
        <f>TRUNC(((2*21.6)/0.17*0.72+(3*32.7)/0.17*0.72+(32.7*2/0.17*0.42))*0.154,2)</f>
        <v>117.04</v>
      </c>
      <c r="G1047" s="558">
        <f>F1047</f>
        <v>117.04</v>
      </c>
      <c r="H1047" s="560">
        <v>18.079999999999998</v>
      </c>
      <c r="I1047" s="501">
        <f t="shared" si="135"/>
        <v>23.18</v>
      </c>
      <c r="J1047" s="1583">
        <f t="shared" si="136"/>
        <v>2712.98</v>
      </c>
      <c r="K1047" s="484"/>
      <c r="L1047" s="484"/>
      <c r="M1047" s="484"/>
      <c r="N1047" s="484"/>
      <c r="O1047" s="484"/>
      <c r="P1047" s="484"/>
      <c r="Q1047" s="484"/>
      <c r="R1047" s="484"/>
      <c r="S1047" s="484"/>
      <c r="T1047" s="484"/>
    </row>
    <row r="1048" spans="1:20" s="274" customFormat="1" ht="161.25" customHeight="1">
      <c r="A1048" s="556" t="s">
        <v>340</v>
      </c>
      <c r="B1048" s="558">
        <v>92778</v>
      </c>
      <c r="C1048" s="1159" t="s">
        <v>3203</v>
      </c>
      <c r="D1048" s="558" t="s">
        <v>83</v>
      </c>
      <c r="E1048" s="754" t="s">
        <v>3206</v>
      </c>
      <c r="F1048" s="558" t="s">
        <v>3204</v>
      </c>
      <c r="G1048" s="558">
        <f>TRUNC((12*3.75*6+32.7*5*3+32.6*4)*0.617,2)</f>
        <v>549.67999999999995</v>
      </c>
      <c r="H1048" s="560">
        <v>14.63</v>
      </c>
      <c r="I1048" s="501">
        <f t="shared" si="135"/>
        <v>18.760000000000002</v>
      </c>
      <c r="J1048" s="1582">
        <f t="shared" si="136"/>
        <v>10311.99</v>
      </c>
      <c r="K1048" s="484"/>
      <c r="L1048" s="484"/>
      <c r="M1048" s="484"/>
      <c r="N1048" s="484"/>
      <c r="O1048" s="484"/>
      <c r="P1048" s="484"/>
      <c r="Q1048" s="484"/>
      <c r="R1048" s="484"/>
      <c r="S1048" s="484"/>
      <c r="T1048" s="484"/>
    </row>
    <row r="1049" spans="1:20" s="274" customFormat="1" ht="141.75" customHeight="1">
      <c r="A1049" s="1590" t="s">
        <v>341</v>
      </c>
      <c r="B1049" s="558">
        <v>92779</v>
      </c>
      <c r="C1049" s="1159" t="s">
        <v>3101</v>
      </c>
      <c r="D1049" s="558" t="s">
        <v>83</v>
      </c>
      <c r="E1049" s="584" t="s">
        <v>3205</v>
      </c>
      <c r="F1049" s="558" t="s">
        <v>3207</v>
      </c>
      <c r="G1049" s="558">
        <f>TRUNC((14*10*5.9)+(14*6*1.3)+(6*6*7.2)*0.963,2)</f>
        <v>1184.8</v>
      </c>
      <c r="H1049" s="1082">
        <v>12.46</v>
      </c>
      <c r="I1049" s="501">
        <f t="shared" si="135"/>
        <v>15.97</v>
      </c>
      <c r="J1049" s="1582">
        <f t="shared" si="136"/>
        <v>18921.25</v>
      </c>
      <c r="K1049" s="484"/>
      <c r="L1049" s="585" t="s">
        <v>3062</v>
      </c>
      <c r="M1049" s="484"/>
      <c r="N1049" s="484"/>
      <c r="O1049" s="484"/>
      <c r="P1049" s="484"/>
      <c r="Q1049" s="484"/>
      <c r="R1049" s="484"/>
      <c r="S1049" s="484"/>
      <c r="T1049" s="484"/>
    </row>
    <row r="1050" spans="1:20" s="274" customFormat="1" ht="66.75" customHeight="1">
      <c r="A1050" s="1590" t="s">
        <v>342</v>
      </c>
      <c r="B1050" s="558">
        <v>93204</v>
      </c>
      <c r="C1050" s="1043" t="s">
        <v>893</v>
      </c>
      <c r="D1050" s="558" t="s">
        <v>77</v>
      </c>
      <c r="E1050" s="661" t="s">
        <v>3208</v>
      </c>
      <c r="F1050" s="1345" t="s">
        <v>3209</v>
      </c>
      <c r="G1050" s="1345">
        <f>TRUNC((2.76+2.3+2.62+24.6),2)</f>
        <v>32.28</v>
      </c>
      <c r="H1050" s="1346">
        <v>56.37</v>
      </c>
      <c r="I1050" s="1438">
        <f t="shared" ref="I1050" si="137">TRUNC(H1050*1.2824,2)</f>
        <v>72.28</v>
      </c>
      <c r="J1050" s="1696">
        <f t="shared" ref="J1050" si="138">TRUNC(G1050*I1050,2)</f>
        <v>2333.19</v>
      </c>
      <c r="K1050" s="484"/>
      <c r="L1050" s="484"/>
      <c r="M1050" s="484"/>
      <c r="N1050" s="484"/>
      <c r="O1050" s="484"/>
      <c r="P1050" s="484"/>
      <c r="Q1050" s="484"/>
      <c r="R1050" s="484"/>
      <c r="S1050" s="484"/>
      <c r="T1050" s="484"/>
    </row>
    <row r="1051" spans="1:20" s="1117" customFormat="1" ht="15" customHeight="1">
      <c r="A1051" s="1614"/>
      <c r="B1051" s="1976" t="s">
        <v>3130</v>
      </c>
      <c r="C1051" s="1979"/>
      <c r="D1051" s="1979"/>
      <c r="E1051" s="1253"/>
      <c r="F1051" s="1416"/>
      <c r="G1051" s="1417"/>
      <c r="H1051" s="1418"/>
      <c r="I1051" s="1274"/>
      <c r="J1051" s="1578"/>
      <c r="K1051" s="485"/>
      <c r="L1051" s="485"/>
      <c r="M1051" s="485"/>
      <c r="N1051" s="485"/>
      <c r="O1051" s="485"/>
      <c r="P1051" s="485"/>
      <c r="Q1051" s="485"/>
      <c r="R1051" s="485"/>
      <c r="S1051" s="485"/>
      <c r="T1051" s="485"/>
    </row>
    <row r="1052" spans="1:20" s="274" customFormat="1" ht="6.75" customHeight="1">
      <c r="A1052" s="1599"/>
      <c r="B1052" s="1240"/>
      <c r="C1052" s="1248"/>
      <c r="D1052" s="1249"/>
      <c r="E1052" s="1250"/>
      <c r="F1052" s="1250"/>
      <c r="G1052" s="1250"/>
      <c r="H1052" s="1251"/>
      <c r="I1052" s="1439"/>
      <c r="J1052" s="1600"/>
      <c r="K1052" s="484"/>
      <c r="L1052" s="484"/>
      <c r="M1052" s="484"/>
      <c r="N1052" s="484"/>
      <c r="O1052" s="484"/>
      <c r="P1052" s="484"/>
      <c r="Q1052" s="484"/>
      <c r="R1052" s="484"/>
      <c r="S1052" s="484"/>
      <c r="T1052" s="484"/>
    </row>
    <row r="1053" spans="1:20" s="1120" customFormat="1" ht="60">
      <c r="A1053" s="1697" t="s">
        <v>343</v>
      </c>
      <c r="B1053" s="1221">
        <v>103076</v>
      </c>
      <c r="C1053" s="1440" t="s">
        <v>3134</v>
      </c>
      <c r="D1053" s="1432" t="s">
        <v>81</v>
      </c>
      <c r="E1053" s="1441" t="s">
        <v>3131</v>
      </c>
      <c r="F1053" s="1432">
        <f>TRUNC((24.85*0.55+24.85*0.95)+(30.05*0.55+30.05*0.95),2)</f>
        <v>82.35</v>
      </c>
      <c r="G1053" s="1221">
        <v>82.35</v>
      </c>
      <c r="H1053" s="1442">
        <v>178.93</v>
      </c>
      <c r="I1053" s="501">
        <f t="shared" ref="I1053" si="139">TRUNC(H1053*1.2824,2)</f>
        <v>229.45</v>
      </c>
      <c r="J1053" s="1583">
        <f t="shared" ref="J1053" si="140">TRUNC(G1053*I1053,2)</f>
        <v>18895.2</v>
      </c>
      <c r="K1053" s="1192"/>
      <c r="L1053" s="1193"/>
    </row>
    <row r="1054" spans="1:20" s="1121" customFormat="1" ht="15" customHeight="1">
      <c r="A1054" s="1614"/>
      <c r="B1054" s="1976" t="s">
        <v>259</v>
      </c>
      <c r="C1054" s="1979"/>
      <c r="D1054" s="1979"/>
      <c r="E1054" s="1253"/>
      <c r="F1054" s="1416"/>
      <c r="G1054" s="1417"/>
      <c r="H1054" s="1418"/>
      <c r="I1054" s="1274"/>
      <c r="J1054" s="1578"/>
      <c r="K1054" s="485"/>
      <c r="L1054" s="485"/>
      <c r="M1054" s="485"/>
      <c r="N1054" s="485"/>
      <c r="O1054" s="485"/>
      <c r="P1054" s="485"/>
      <c r="Q1054" s="485"/>
      <c r="R1054" s="485"/>
      <c r="S1054" s="485"/>
      <c r="T1054" s="485"/>
    </row>
    <row r="1055" spans="1:20" s="274" customFormat="1" ht="123" customHeight="1">
      <c r="A1055" s="1590" t="s">
        <v>3132</v>
      </c>
      <c r="B1055" s="480">
        <v>102477</v>
      </c>
      <c r="C1055" s="789" t="s">
        <v>3226</v>
      </c>
      <c r="D1055" s="1217" t="s">
        <v>88</v>
      </c>
      <c r="E1055" s="462" t="s">
        <v>3210</v>
      </c>
      <c r="F1055" s="1217" t="s">
        <v>3211</v>
      </c>
      <c r="G1055" s="1217">
        <f>TRUNC((14*0.2*0.6*5.9+6*0.15*0.3*5.9+18*0.15*0.3*0.6+32.7*3*0.15*0.3*32.7*0.15*0.3+21.6*2*0.15*0.3+32.7*0.15*0.2),2)</f>
        <v>21.41</v>
      </c>
      <c r="H1055" s="560">
        <v>597.5</v>
      </c>
      <c r="I1055" s="501">
        <f t="shared" ref="I1055:I1056" si="141">TRUNC(H1055*1.2824,2)</f>
        <v>766.23</v>
      </c>
      <c r="J1055" s="1583">
        <f t="shared" ref="J1055:J1056" si="142">TRUNC(G1055*I1055,2)</f>
        <v>16404.98</v>
      </c>
      <c r="K1055" s="484"/>
      <c r="L1055" s="1194"/>
      <c r="M1055" s="484"/>
      <c r="N1055" s="484"/>
      <c r="O1055" s="484"/>
      <c r="P1055" s="484"/>
      <c r="Q1055" s="484"/>
      <c r="R1055" s="484"/>
      <c r="S1055" s="484"/>
      <c r="T1055" s="484"/>
    </row>
    <row r="1056" spans="1:20" s="274" customFormat="1" ht="63" customHeight="1">
      <c r="A1056" s="1590" t="s">
        <v>3133</v>
      </c>
      <c r="B1056" s="462">
        <v>103670</v>
      </c>
      <c r="C1056" s="789" t="s">
        <v>894</v>
      </c>
      <c r="D1056" s="1217" t="s">
        <v>88</v>
      </c>
      <c r="E1056" s="1217" t="s">
        <v>3212</v>
      </c>
      <c r="F1056" s="1217" t="s">
        <v>3211</v>
      </c>
      <c r="G1056" s="558">
        <f>G1055</f>
        <v>21.41</v>
      </c>
      <c r="H1056" s="1082">
        <v>217.85</v>
      </c>
      <c r="I1056" s="501">
        <f t="shared" si="141"/>
        <v>279.37</v>
      </c>
      <c r="J1056" s="1583">
        <f t="shared" si="142"/>
        <v>5981.31</v>
      </c>
      <c r="K1056" s="484"/>
      <c r="L1056" s="484"/>
      <c r="M1056" s="484"/>
      <c r="N1056" s="484"/>
      <c r="O1056" s="484"/>
      <c r="P1056" s="484"/>
      <c r="Q1056" s="484"/>
      <c r="R1056" s="484"/>
      <c r="S1056" s="484"/>
      <c r="T1056" s="484"/>
    </row>
    <row r="1057" spans="1:20" s="274" customFormat="1" ht="16.5" customHeight="1">
      <c r="A1057" s="1581"/>
      <c r="B1057" s="1217"/>
      <c r="C1057" s="443"/>
      <c r="D1057" s="1217"/>
      <c r="E1057" s="462"/>
      <c r="F1057" s="1217"/>
      <c r="G1057" s="1980" t="s">
        <v>2152</v>
      </c>
      <c r="H1057" s="1981"/>
      <c r="I1057" s="1982"/>
      <c r="J1057" s="1606">
        <f>SUM(J1043:J1056)</f>
        <v>90152.72</v>
      </c>
      <c r="K1057" s="1117" t="s">
        <v>1747</v>
      </c>
      <c r="L1057" s="484"/>
      <c r="M1057" s="484"/>
      <c r="N1057" s="484"/>
      <c r="O1057" s="484"/>
      <c r="P1057" s="484"/>
      <c r="Q1057" s="484"/>
      <c r="R1057" s="484"/>
      <c r="S1057" s="484"/>
      <c r="T1057" s="484"/>
    </row>
    <row r="1058" spans="1:20" s="274" customFormat="1" ht="6.75" customHeight="1">
      <c r="A1058" s="1698"/>
      <c r="B1058" s="1229"/>
      <c r="C1058" s="1229"/>
      <c r="D1058" s="1229"/>
      <c r="E1058" s="1229"/>
      <c r="F1058" s="1229"/>
      <c r="G1058" s="1229"/>
      <c r="H1058" s="1230"/>
      <c r="I1058" s="1231"/>
      <c r="J1058" s="1586"/>
      <c r="K1058" s="484"/>
      <c r="L1058" s="484"/>
      <c r="M1058" s="484"/>
      <c r="N1058" s="484"/>
      <c r="O1058" s="484"/>
      <c r="P1058" s="484"/>
      <c r="Q1058" s="484"/>
      <c r="R1058" s="484"/>
      <c r="S1058" s="484"/>
      <c r="T1058" s="484"/>
    </row>
    <row r="1059" spans="1:20" s="1054" customFormat="1" ht="21.75" customHeight="1">
      <c r="A1059" s="1649">
        <v>5</v>
      </c>
      <c r="B1059" s="1988" t="s">
        <v>3036</v>
      </c>
      <c r="C1059" s="1989"/>
      <c r="D1059" s="1989"/>
      <c r="E1059" s="1989"/>
      <c r="F1059" s="1990"/>
      <c r="G1059" s="1253"/>
      <c r="H1059" s="1298"/>
      <c r="I1059" s="1233"/>
      <c r="J1059" s="1588"/>
      <c r="K1059" s="1062"/>
      <c r="L1059" s="1062"/>
      <c r="M1059" s="1062"/>
      <c r="N1059" s="1062"/>
      <c r="O1059" s="1062"/>
      <c r="P1059" s="1062"/>
      <c r="Q1059" s="1062"/>
      <c r="R1059" s="1062"/>
      <c r="S1059" s="1062"/>
      <c r="T1059" s="1062"/>
    </row>
    <row r="1060" spans="1:20" s="1064" customFormat="1" ht="6.75" customHeight="1">
      <c r="A1060" s="1597"/>
      <c r="B1060" s="1228"/>
      <c r="C1060" s="1228"/>
      <c r="D1060" s="1228"/>
      <c r="E1060" s="1228"/>
      <c r="F1060" s="1228"/>
      <c r="G1060" s="1294"/>
      <c r="H1060" s="1295"/>
      <c r="I1060" s="1296"/>
      <c r="J1060" s="1629"/>
      <c r="K1060" s="1063"/>
      <c r="L1060" s="1063"/>
      <c r="M1060" s="1063"/>
      <c r="N1060" s="1063"/>
      <c r="O1060" s="1063"/>
      <c r="P1060" s="1063"/>
      <c r="Q1060" s="1063"/>
      <c r="R1060" s="1063"/>
      <c r="S1060" s="1063"/>
      <c r="T1060" s="1063"/>
    </row>
    <row r="1061" spans="1:20" s="1058" customFormat="1" ht="78" customHeight="1">
      <c r="A1061" s="1699" t="s">
        <v>348</v>
      </c>
      <c r="B1061" s="1443" t="s">
        <v>2879</v>
      </c>
      <c r="C1061" s="1444" t="s">
        <v>2877</v>
      </c>
      <c r="D1061" s="1445" t="s">
        <v>81</v>
      </c>
      <c r="E1061" s="1446" t="s">
        <v>3138</v>
      </c>
      <c r="F1061" s="618" t="s">
        <v>3140</v>
      </c>
      <c r="G1061" s="1447">
        <f>TRUNC(34.5*23.2,2)</f>
        <v>800.4</v>
      </c>
      <c r="H1061" s="621">
        <f>'COMPOSIÇÕES DESSA PLANILHA'!H929</f>
        <v>213.71</v>
      </c>
      <c r="I1061" s="501">
        <f>TRUNC(H1061*1.2824,2)</f>
        <v>274.06</v>
      </c>
      <c r="J1061" s="1583">
        <f t="shared" ref="J1061:J1065" si="143">TRUNC(G1061*I1061,2)</f>
        <v>219357.62</v>
      </c>
    </row>
    <row r="1062" spans="1:20" s="980" customFormat="1" ht="25.5">
      <c r="A1062" s="1636" t="s">
        <v>349</v>
      </c>
      <c r="B1062" s="1217">
        <v>94213</v>
      </c>
      <c r="C1062" s="630" t="s">
        <v>2916</v>
      </c>
      <c r="D1062" s="1263" t="s">
        <v>81</v>
      </c>
      <c r="E1062" s="1446" t="s">
        <v>3139</v>
      </c>
      <c r="F1062" s="618" t="s">
        <v>3140</v>
      </c>
      <c r="G1062" s="1448">
        <f>G1061</f>
        <v>800.4</v>
      </c>
      <c r="H1062" s="1282">
        <v>75.83</v>
      </c>
      <c r="I1062" s="501">
        <f t="shared" ref="I1062" si="144">TRUNC(H1062*1.2824,2)</f>
        <v>97.24</v>
      </c>
      <c r="J1062" s="1583">
        <f t="shared" si="143"/>
        <v>77830.89</v>
      </c>
      <c r="K1062" s="485"/>
      <c r="L1062" s="485"/>
      <c r="M1062" s="485"/>
      <c r="N1062" s="485"/>
      <c r="O1062" s="485"/>
      <c r="P1062" s="485"/>
      <c r="Q1062" s="485"/>
      <c r="R1062" s="485"/>
      <c r="S1062" s="485"/>
      <c r="T1062" s="485"/>
    </row>
    <row r="1063" spans="1:20" s="1134" customFormat="1" ht="15">
      <c r="A1063" s="1614"/>
      <c r="B1063" s="1976" t="s">
        <v>3119</v>
      </c>
      <c r="C1063" s="1977"/>
      <c r="D1063" s="480"/>
      <c r="E1063" s="1250"/>
      <c r="F1063" s="754"/>
      <c r="G1063" s="1160"/>
      <c r="H1063" s="1325"/>
      <c r="I1063" s="501"/>
      <c r="J1063" s="1583"/>
      <c r="K1063" s="485"/>
      <c r="L1063" s="485"/>
      <c r="M1063" s="485"/>
      <c r="N1063" s="485"/>
      <c r="O1063" s="485"/>
      <c r="P1063" s="485"/>
      <c r="Q1063" s="485"/>
      <c r="R1063" s="485"/>
      <c r="S1063" s="485"/>
      <c r="T1063" s="485"/>
    </row>
    <row r="1064" spans="1:20" s="1149" customFormat="1" ht="48.75" customHeight="1">
      <c r="A1064" s="1625" t="s">
        <v>350</v>
      </c>
      <c r="B1064" s="754">
        <v>92580</v>
      </c>
      <c r="C1064" s="630" t="s">
        <v>3136</v>
      </c>
      <c r="D1064" s="1263" t="s">
        <v>81</v>
      </c>
      <c r="E1064" s="754" t="s">
        <v>3135</v>
      </c>
      <c r="F1064" s="754" t="s">
        <v>3137</v>
      </c>
      <c r="G1064" s="1160">
        <f>TRUNC((2*0.37*20.6)+(2*20.6*1.6/2),2)</f>
        <v>48.2</v>
      </c>
      <c r="H1064" s="560">
        <v>54.39</v>
      </c>
      <c r="I1064" s="501">
        <f t="shared" ref="I1064" si="145">TRUNC(H1064*1.2824,2)</f>
        <v>69.739999999999995</v>
      </c>
      <c r="J1064" s="1583">
        <f t="shared" ref="J1064" si="146">TRUNC(G1064*I1064,2)</f>
        <v>3361.46</v>
      </c>
      <c r="K1064" s="485"/>
      <c r="L1064" s="485"/>
      <c r="M1064" s="485"/>
      <c r="N1064" s="485"/>
      <c r="O1064" s="485"/>
      <c r="P1064" s="485"/>
      <c r="Q1064" s="485"/>
      <c r="R1064" s="485"/>
      <c r="S1064" s="485"/>
      <c r="T1064" s="485"/>
    </row>
    <row r="1065" spans="1:20" s="274" customFormat="1" ht="37.5" customHeight="1">
      <c r="A1065" s="1625" t="s">
        <v>456</v>
      </c>
      <c r="B1065" s="754">
        <v>94213</v>
      </c>
      <c r="C1065" s="630" t="s">
        <v>3299</v>
      </c>
      <c r="D1065" s="1263" t="s">
        <v>81</v>
      </c>
      <c r="E1065" s="754" t="s">
        <v>3135</v>
      </c>
      <c r="F1065" s="754" t="str">
        <f>F1064</f>
        <v>TRUNCAR((2*0,37*20,6)+(2*20,6*1,6/2);2)</v>
      </c>
      <c r="G1065" s="1160">
        <f>G1064</f>
        <v>48.2</v>
      </c>
      <c r="H1065" s="560">
        <v>75.83</v>
      </c>
      <c r="I1065" s="501">
        <f t="shared" ref="I1065" si="147">TRUNC(H1065*1.2824,2)</f>
        <v>97.24</v>
      </c>
      <c r="J1065" s="1583">
        <f t="shared" si="143"/>
        <v>4686.96</v>
      </c>
      <c r="K1065" s="484"/>
      <c r="L1065" s="484"/>
      <c r="M1065" s="484"/>
      <c r="N1065" s="484"/>
      <c r="O1065" s="484"/>
      <c r="P1065" s="484"/>
      <c r="Q1065" s="484"/>
      <c r="R1065" s="484"/>
      <c r="S1065" s="484"/>
      <c r="T1065" s="484"/>
    </row>
    <row r="1066" spans="1:20" s="274" customFormat="1" ht="16.5" customHeight="1">
      <c r="A1066" s="1581"/>
      <c r="B1066" s="1217"/>
      <c r="C1066" s="443"/>
      <c r="D1066" s="1217"/>
      <c r="E1066" s="1217"/>
      <c r="F1066" s="462"/>
      <c r="G1066" s="1980" t="s">
        <v>2157</v>
      </c>
      <c r="H1066" s="1981"/>
      <c r="I1066" s="1982"/>
      <c r="J1066" s="1606">
        <f>SUM(J1061:J1065)</f>
        <v>305236.93</v>
      </c>
      <c r="K1066" s="779" t="s">
        <v>105</v>
      </c>
      <c r="L1066" s="484"/>
      <c r="M1066" s="484"/>
      <c r="N1066" s="484"/>
      <c r="O1066" s="484"/>
      <c r="P1066" s="484"/>
      <c r="Q1066" s="484"/>
      <c r="R1066" s="484"/>
      <c r="S1066" s="484"/>
      <c r="T1066" s="484"/>
    </row>
    <row r="1067" spans="1:20" s="1073" customFormat="1" ht="6.75" customHeight="1">
      <c r="A1067" s="1698"/>
      <c r="B1067" s="1229"/>
      <c r="C1067" s="1229"/>
      <c r="D1067" s="1229"/>
      <c r="E1067" s="1229"/>
      <c r="F1067" s="1229"/>
      <c r="G1067" s="1229"/>
      <c r="H1067" s="1230"/>
      <c r="I1067" s="1231"/>
      <c r="J1067" s="1586"/>
    </row>
    <row r="1068" spans="1:20" s="1073" customFormat="1" ht="20.25" customHeight="1">
      <c r="A1068" s="1649">
        <v>6</v>
      </c>
      <c r="B1068" s="1988" t="s">
        <v>170</v>
      </c>
      <c r="C1068" s="1989"/>
      <c r="D1068" s="1989"/>
      <c r="E1068" s="1989"/>
      <c r="F1068" s="1990"/>
      <c r="G1068" s="1253"/>
      <c r="H1068" s="1298"/>
      <c r="I1068" s="1233"/>
      <c r="J1068" s="1588"/>
    </row>
    <row r="1069" spans="1:20" s="1073" customFormat="1" ht="6.75" customHeight="1">
      <c r="A1069" s="1597"/>
      <c r="B1069" s="1228"/>
      <c r="C1069" s="1228"/>
      <c r="D1069" s="1228"/>
      <c r="E1069" s="1228"/>
      <c r="F1069" s="1228"/>
      <c r="G1069" s="1294"/>
      <c r="H1069" s="1295"/>
      <c r="I1069" s="1296"/>
      <c r="J1069" s="1629"/>
    </row>
    <row r="1070" spans="1:20" s="274" customFormat="1" ht="6.75" customHeight="1">
      <c r="A1070" s="1577"/>
      <c r="B1070" s="1311"/>
      <c r="C1070" s="1212"/>
      <c r="D1070" s="1262"/>
      <c r="E1070" s="1271"/>
      <c r="F1070" s="1271"/>
      <c r="G1070" s="1271"/>
      <c r="H1070" s="1264"/>
      <c r="I1070" s="1272"/>
      <c r="J1070" s="1609"/>
      <c r="K1070" s="484"/>
      <c r="L1070" s="484"/>
      <c r="M1070" s="484"/>
      <c r="N1070" s="484"/>
      <c r="O1070" s="484"/>
      <c r="P1070" s="484"/>
      <c r="Q1070" s="484"/>
      <c r="R1070" s="484"/>
      <c r="S1070" s="484"/>
      <c r="T1070" s="484"/>
    </row>
    <row r="1071" spans="1:20" s="1073" customFormat="1" ht="16.5" customHeight="1">
      <c r="A1071" s="1605"/>
      <c r="B1071" s="1991" t="s">
        <v>2764</v>
      </c>
      <c r="C1071" s="1992"/>
      <c r="D1071" s="480"/>
      <c r="E1071" s="462"/>
      <c r="F1071" s="1057"/>
      <c r="G1071" s="1057"/>
      <c r="H1071" s="1260"/>
      <c r="I1071" s="501"/>
      <c r="J1071" s="1583"/>
      <c r="K1071" s="485"/>
      <c r="L1071" s="485">
        <f>2*0.37*20.6</f>
        <v>15.244</v>
      </c>
      <c r="M1071" s="485"/>
      <c r="N1071" s="485"/>
      <c r="O1071" s="485"/>
      <c r="P1071" s="485"/>
      <c r="Q1071" s="485"/>
      <c r="R1071" s="485"/>
      <c r="S1071" s="485"/>
      <c r="T1071" s="485"/>
    </row>
    <row r="1072" spans="1:20" s="1073" customFormat="1" ht="38.25">
      <c r="A1072" s="1647" t="s">
        <v>474</v>
      </c>
      <c r="B1072" s="462">
        <v>97901</v>
      </c>
      <c r="C1072" s="1155" t="s">
        <v>2951</v>
      </c>
      <c r="D1072" s="462" t="s">
        <v>8</v>
      </c>
      <c r="E1072" s="754" t="s">
        <v>485</v>
      </c>
      <c r="F1072" s="1057"/>
      <c r="G1072" s="1323">
        <v>1</v>
      </c>
      <c r="H1072" s="1260">
        <v>275.38</v>
      </c>
      <c r="I1072" s="501">
        <f t="shared" ref="I1072" si="148">TRUNC(H1072*1.2824,2)</f>
        <v>353.14</v>
      </c>
      <c r="J1072" s="1583">
        <f t="shared" ref="J1072" si="149">TRUNC(G1072*I1072,2)</f>
        <v>353.14</v>
      </c>
      <c r="K1072" s="485"/>
      <c r="L1072" s="485">
        <f>20.6*1.54</f>
        <v>31.724</v>
      </c>
      <c r="M1072" s="485"/>
      <c r="N1072" s="485"/>
      <c r="O1072" s="485"/>
      <c r="P1072" s="485"/>
      <c r="Q1072" s="485"/>
      <c r="R1072" s="485"/>
      <c r="S1072" s="485"/>
      <c r="T1072" s="485"/>
    </row>
    <row r="1073" spans="1:20" s="1073" customFormat="1" ht="15">
      <c r="A1073" s="1614"/>
      <c r="B1073" s="1976" t="s">
        <v>507</v>
      </c>
      <c r="C1073" s="1977"/>
      <c r="D1073" s="480"/>
      <c r="E1073" s="1217"/>
      <c r="F1073" s="754"/>
      <c r="G1073" s="1324"/>
      <c r="H1073" s="1325"/>
      <c r="I1073" s="501"/>
      <c r="J1073" s="1583"/>
      <c r="K1073" s="485"/>
      <c r="L1073" s="485">
        <f>L1072/2</f>
        <v>15.862</v>
      </c>
      <c r="M1073" s="485"/>
      <c r="N1073" s="485">
        <f>L1073+L1071</f>
        <v>31.106000000000002</v>
      </c>
      <c r="O1073" s="485"/>
      <c r="P1073" s="485"/>
      <c r="Q1073" s="485"/>
      <c r="R1073" s="485"/>
      <c r="S1073" s="485"/>
      <c r="T1073" s="485"/>
    </row>
    <row r="1074" spans="1:20" s="274" customFormat="1" ht="37.5" customHeight="1">
      <c r="A1074" s="1625" t="s">
        <v>475</v>
      </c>
      <c r="B1074" s="754">
        <v>91834</v>
      </c>
      <c r="C1074" s="1159" t="s">
        <v>863</v>
      </c>
      <c r="D1074" s="754" t="s">
        <v>77</v>
      </c>
      <c r="E1074" s="754" t="s">
        <v>485</v>
      </c>
      <c r="F1074" s="754"/>
      <c r="G1074" s="754">
        <v>102.5</v>
      </c>
      <c r="H1074" s="560">
        <v>7.91</v>
      </c>
      <c r="I1074" s="501">
        <f t="shared" ref="I1074:I1080" si="150">TRUNC(H1074*1.2824,2)</f>
        <v>10.14</v>
      </c>
      <c r="J1074" s="1583">
        <f t="shared" ref="J1074:J1080" si="151">TRUNC(G1074*I1074,2)</f>
        <v>1039.3499999999999</v>
      </c>
      <c r="K1074" s="484"/>
      <c r="L1074" s="484"/>
      <c r="M1074" s="484"/>
      <c r="N1074" s="484"/>
      <c r="O1074" s="484"/>
      <c r="P1074" s="484"/>
      <c r="Q1074" s="484"/>
      <c r="R1074" s="484"/>
      <c r="S1074" s="484"/>
      <c r="T1074" s="484"/>
    </row>
    <row r="1075" spans="1:20" s="274" customFormat="1" ht="25.5">
      <c r="A1075" s="1625" t="s">
        <v>351</v>
      </c>
      <c r="B1075" s="754">
        <v>93008</v>
      </c>
      <c r="C1075" s="1159" t="s">
        <v>509</v>
      </c>
      <c r="D1075" s="754" t="s">
        <v>77</v>
      </c>
      <c r="E1075" s="754" t="s">
        <v>485</v>
      </c>
      <c r="F1075" s="754"/>
      <c r="G1075" s="754">
        <v>10</v>
      </c>
      <c r="H1075" s="560">
        <v>14.49</v>
      </c>
      <c r="I1075" s="501">
        <f t="shared" si="150"/>
        <v>18.579999999999998</v>
      </c>
      <c r="J1075" s="1583">
        <f t="shared" si="151"/>
        <v>185.8</v>
      </c>
      <c r="K1075" s="484"/>
      <c r="L1075" s="484"/>
      <c r="M1075" s="484"/>
      <c r="N1075" s="484"/>
      <c r="O1075" s="484"/>
      <c r="P1075" s="484"/>
      <c r="Q1075" s="484"/>
      <c r="R1075" s="484"/>
      <c r="S1075" s="484"/>
      <c r="T1075" s="484"/>
    </row>
    <row r="1076" spans="1:20" s="274" customFormat="1" ht="25.5">
      <c r="A1076" s="1625" t="s">
        <v>352</v>
      </c>
      <c r="B1076" s="1057" t="s">
        <v>2881</v>
      </c>
      <c r="C1076" s="1159" t="s">
        <v>2880</v>
      </c>
      <c r="D1076" s="754" t="s">
        <v>8</v>
      </c>
      <c r="E1076" s="754" t="s">
        <v>485</v>
      </c>
      <c r="F1076" s="754"/>
      <c r="G1076" s="754">
        <v>9</v>
      </c>
      <c r="H1076" s="560">
        <f>'COMPOSIÇÕES DESSA PLANILHA'!H943</f>
        <v>26.12</v>
      </c>
      <c r="I1076" s="501">
        <f t="shared" si="150"/>
        <v>33.49</v>
      </c>
      <c r="J1076" s="1583">
        <f t="shared" si="151"/>
        <v>301.41000000000003</v>
      </c>
      <c r="K1076" s="484"/>
      <c r="L1076" s="484"/>
      <c r="M1076" s="484"/>
      <c r="N1076" s="484"/>
      <c r="O1076" s="484"/>
      <c r="P1076" s="484"/>
      <c r="Q1076" s="484"/>
      <c r="R1076" s="484"/>
      <c r="S1076" s="484"/>
      <c r="T1076" s="484"/>
    </row>
    <row r="1077" spans="1:20" s="274" customFormat="1" ht="36.75" customHeight="1">
      <c r="A1077" s="1625" t="s">
        <v>353</v>
      </c>
      <c r="B1077" s="1057" t="s">
        <v>2887</v>
      </c>
      <c r="C1077" s="1159" t="s">
        <v>2891</v>
      </c>
      <c r="D1077" s="754" t="s">
        <v>8</v>
      </c>
      <c r="E1077" s="754" t="s">
        <v>485</v>
      </c>
      <c r="F1077" s="754"/>
      <c r="G1077" s="754">
        <v>1</v>
      </c>
      <c r="H1077" s="560">
        <f>'COMPOSIÇÕES DESSA PLANILHA'!H958</f>
        <v>29.56</v>
      </c>
      <c r="I1077" s="501">
        <f t="shared" si="150"/>
        <v>37.9</v>
      </c>
      <c r="J1077" s="1583">
        <f t="shared" si="151"/>
        <v>37.9</v>
      </c>
      <c r="K1077" s="484"/>
      <c r="L1077" s="484"/>
      <c r="M1077" s="484"/>
      <c r="N1077" s="484"/>
      <c r="O1077" s="484"/>
      <c r="P1077" s="484"/>
      <c r="Q1077" s="484"/>
      <c r="R1077" s="484"/>
      <c r="S1077" s="484"/>
      <c r="T1077" s="484"/>
    </row>
    <row r="1078" spans="1:20" s="274" customFormat="1" ht="42.75" customHeight="1">
      <c r="A1078" s="1625" t="s">
        <v>354</v>
      </c>
      <c r="B1078" s="1057" t="s">
        <v>2888</v>
      </c>
      <c r="C1078" s="1159" t="s">
        <v>2892</v>
      </c>
      <c r="D1078" s="754" t="s">
        <v>8</v>
      </c>
      <c r="E1078" s="754" t="s">
        <v>485</v>
      </c>
      <c r="F1078" s="754"/>
      <c r="G1078" s="754">
        <v>5</v>
      </c>
      <c r="H1078" s="560">
        <f>'COMPOSIÇÕES DESSA PLANILHA'!H973</f>
        <v>24.69</v>
      </c>
      <c r="I1078" s="501">
        <f t="shared" si="150"/>
        <v>31.66</v>
      </c>
      <c r="J1078" s="1583">
        <f t="shared" si="151"/>
        <v>158.30000000000001</v>
      </c>
      <c r="K1078" s="484"/>
      <c r="L1078" s="484"/>
      <c r="M1078" s="484"/>
      <c r="N1078" s="484"/>
      <c r="O1078" s="484"/>
      <c r="P1078" s="484"/>
      <c r="Q1078" s="484"/>
      <c r="R1078" s="484"/>
      <c r="S1078" s="484"/>
      <c r="T1078" s="484"/>
    </row>
    <row r="1079" spans="1:20" s="274" customFormat="1" ht="51" customHeight="1">
      <c r="A1079" s="1625" t="s">
        <v>355</v>
      </c>
      <c r="B1079" s="1057" t="s">
        <v>2775</v>
      </c>
      <c r="C1079" s="1159" t="s">
        <v>2949</v>
      </c>
      <c r="D1079" s="754" t="s">
        <v>77</v>
      </c>
      <c r="E1079" s="754" t="s">
        <v>485</v>
      </c>
      <c r="F1079" s="754"/>
      <c r="G1079" s="754">
        <v>40.5</v>
      </c>
      <c r="H1079" s="560">
        <f>'COMPOSIÇÕES DESSA PLANILHA'!H898</f>
        <v>13.85</v>
      </c>
      <c r="I1079" s="501">
        <f t="shared" si="150"/>
        <v>17.760000000000002</v>
      </c>
      <c r="J1079" s="1583">
        <f t="shared" si="151"/>
        <v>719.28</v>
      </c>
      <c r="K1079" s="484"/>
      <c r="L1079" s="484" t="s">
        <v>2868</v>
      </c>
      <c r="M1079" s="484"/>
      <c r="N1079" s="484"/>
      <c r="O1079" s="484"/>
      <c r="P1079" s="484"/>
      <c r="Q1079" s="484"/>
      <c r="R1079" s="484"/>
      <c r="S1079" s="484"/>
      <c r="T1079" s="484"/>
    </row>
    <row r="1080" spans="1:20" s="1073" customFormat="1" ht="45.75" customHeight="1">
      <c r="A1080" s="1625" t="s">
        <v>356</v>
      </c>
      <c r="B1080" s="558">
        <v>95745</v>
      </c>
      <c r="C1080" s="587" t="s">
        <v>2893</v>
      </c>
      <c r="D1080" s="1057" t="s">
        <v>77</v>
      </c>
      <c r="E1080" s="754" t="s">
        <v>485</v>
      </c>
      <c r="F1080" s="1057"/>
      <c r="G1080" s="1057">
        <v>166</v>
      </c>
      <c r="H1080" s="1260">
        <v>19.36</v>
      </c>
      <c r="I1080" s="501">
        <f t="shared" si="150"/>
        <v>24.82</v>
      </c>
      <c r="J1080" s="1583">
        <f t="shared" si="151"/>
        <v>4120.12</v>
      </c>
      <c r="K1080" s="485"/>
      <c r="L1080" s="485"/>
      <c r="M1080" s="485"/>
      <c r="N1080" s="485"/>
      <c r="O1080" s="485"/>
      <c r="P1080" s="485"/>
      <c r="Q1080" s="485"/>
      <c r="R1080" s="485"/>
      <c r="S1080" s="485"/>
      <c r="T1080" s="485"/>
    </row>
    <row r="1081" spans="1:20" s="1073" customFormat="1" ht="15">
      <c r="A1081" s="1614"/>
      <c r="B1081" s="1993" t="s">
        <v>494</v>
      </c>
      <c r="C1081" s="1994"/>
      <c r="D1081" s="1320"/>
      <c r="E1081" s="1250"/>
      <c r="F1081" s="1196"/>
      <c r="G1081" s="1449"/>
      <c r="H1081" s="1450"/>
      <c r="I1081" s="1281"/>
      <c r="J1081" s="1622"/>
      <c r="K1081" s="485"/>
      <c r="L1081" s="485"/>
      <c r="M1081" s="485"/>
      <c r="N1081" s="485"/>
      <c r="O1081" s="485"/>
      <c r="P1081" s="485"/>
      <c r="Q1081" s="485"/>
      <c r="R1081" s="485"/>
      <c r="S1081" s="485"/>
      <c r="T1081" s="485"/>
    </row>
    <row r="1082" spans="1:20" s="1073" customFormat="1" ht="42.75" customHeight="1">
      <c r="A1082" s="1647" t="s">
        <v>2953</v>
      </c>
      <c r="B1082" s="754">
        <v>91926</v>
      </c>
      <c r="C1082" s="1183" t="s">
        <v>2894</v>
      </c>
      <c r="D1082" s="754" t="s">
        <v>77</v>
      </c>
      <c r="E1082" s="754" t="s">
        <v>485</v>
      </c>
      <c r="F1082" s="754"/>
      <c r="G1082" s="1324">
        <v>205</v>
      </c>
      <c r="H1082" s="1325">
        <v>3.99</v>
      </c>
      <c r="I1082" s="501">
        <f t="shared" ref="I1082:I1086" si="152">TRUNC(H1082*1.2824,2)</f>
        <v>5.1100000000000003</v>
      </c>
      <c r="J1082" s="1583">
        <f t="shared" ref="J1082:J1086" si="153">TRUNC(G1082*I1082,2)</f>
        <v>1047.55</v>
      </c>
      <c r="K1082" s="485"/>
      <c r="L1082" s="485"/>
      <c r="M1082" s="485"/>
      <c r="N1082" s="485"/>
      <c r="O1082" s="485"/>
      <c r="P1082" s="485"/>
      <c r="Q1082" s="485"/>
      <c r="R1082" s="485"/>
      <c r="S1082" s="485"/>
      <c r="T1082" s="485"/>
    </row>
    <row r="1083" spans="1:20" s="1073" customFormat="1" ht="46.5" customHeight="1">
      <c r="A1083" s="1647" t="s">
        <v>2954</v>
      </c>
      <c r="B1083" s="754">
        <v>91928</v>
      </c>
      <c r="C1083" s="1451" t="s">
        <v>2895</v>
      </c>
      <c r="D1083" s="754" t="s">
        <v>77</v>
      </c>
      <c r="E1083" s="754" t="s">
        <v>485</v>
      </c>
      <c r="F1083" s="754"/>
      <c r="G1083" s="1324">
        <v>820</v>
      </c>
      <c r="H1083" s="1325">
        <v>6.59</v>
      </c>
      <c r="I1083" s="501">
        <f t="shared" si="152"/>
        <v>8.4499999999999993</v>
      </c>
      <c r="J1083" s="1583">
        <f t="shared" si="153"/>
        <v>6929</v>
      </c>
      <c r="K1083" s="485"/>
      <c r="L1083" s="485"/>
      <c r="M1083" s="485"/>
      <c r="N1083" s="485"/>
      <c r="O1083" s="485"/>
      <c r="P1083" s="485"/>
      <c r="Q1083" s="485"/>
      <c r="R1083" s="485"/>
      <c r="S1083" s="485"/>
      <c r="T1083" s="485"/>
    </row>
    <row r="1084" spans="1:20" s="274" customFormat="1" ht="38.25">
      <c r="A1084" s="1647" t="s">
        <v>2955</v>
      </c>
      <c r="B1084" s="754">
        <v>91935</v>
      </c>
      <c r="C1084" s="1159" t="s">
        <v>302</v>
      </c>
      <c r="D1084" s="754" t="s">
        <v>77</v>
      </c>
      <c r="E1084" s="754" t="s">
        <v>485</v>
      </c>
      <c r="F1084" s="754"/>
      <c r="G1084" s="754">
        <v>45</v>
      </c>
      <c r="H1084" s="560">
        <v>24.65</v>
      </c>
      <c r="I1084" s="501">
        <f t="shared" si="152"/>
        <v>31.61</v>
      </c>
      <c r="J1084" s="1583">
        <f t="shared" si="153"/>
        <v>1422.45</v>
      </c>
      <c r="K1084" s="484"/>
      <c r="L1084" s="484"/>
      <c r="M1084" s="484"/>
      <c r="N1084" s="484"/>
      <c r="O1084" s="484"/>
      <c r="P1084" s="484"/>
      <c r="Q1084" s="484"/>
      <c r="R1084" s="484"/>
      <c r="S1084" s="484"/>
      <c r="T1084" s="484"/>
    </row>
    <row r="1085" spans="1:20" s="274" customFormat="1" ht="40.5" customHeight="1">
      <c r="A1085" s="1647" t="s">
        <v>2956</v>
      </c>
      <c r="B1085" s="584">
        <v>92986</v>
      </c>
      <c r="C1085" s="1159" t="s">
        <v>309</v>
      </c>
      <c r="D1085" s="754" t="s">
        <v>77</v>
      </c>
      <c r="E1085" s="754" t="s">
        <v>485</v>
      </c>
      <c r="F1085" s="754"/>
      <c r="G1085" s="754">
        <v>30.5</v>
      </c>
      <c r="H1085" s="560">
        <v>38.94</v>
      </c>
      <c r="I1085" s="501">
        <f t="shared" si="152"/>
        <v>49.93</v>
      </c>
      <c r="J1085" s="1583">
        <f t="shared" si="153"/>
        <v>1522.86</v>
      </c>
      <c r="K1085" s="484"/>
      <c r="L1085" s="484">
        <v>2</v>
      </c>
      <c r="M1085" s="484"/>
      <c r="N1085" s="484"/>
      <c r="O1085" s="484"/>
      <c r="P1085" s="484"/>
      <c r="Q1085" s="484"/>
      <c r="R1085" s="484"/>
      <c r="S1085" s="484"/>
      <c r="T1085" s="484"/>
    </row>
    <row r="1086" spans="1:20" s="1073" customFormat="1" ht="47.25" customHeight="1">
      <c r="A1086" s="1647" t="s">
        <v>2957</v>
      </c>
      <c r="B1086" s="754">
        <v>92990</v>
      </c>
      <c r="C1086" s="1159" t="s">
        <v>2952</v>
      </c>
      <c r="D1086" s="754" t="s">
        <v>77</v>
      </c>
      <c r="E1086" s="754" t="s">
        <v>485</v>
      </c>
      <c r="F1086" s="754"/>
      <c r="G1086" s="1324">
        <v>91.5</v>
      </c>
      <c r="H1086" s="1325">
        <v>75.459999999999994</v>
      </c>
      <c r="I1086" s="501">
        <f t="shared" si="152"/>
        <v>96.76</v>
      </c>
      <c r="J1086" s="1583">
        <f t="shared" si="153"/>
        <v>8853.5400000000009</v>
      </c>
      <c r="K1086" s="485"/>
      <c r="L1086" s="485"/>
      <c r="M1086" s="485"/>
      <c r="N1086" s="485"/>
      <c r="O1086" s="485"/>
      <c r="P1086" s="485"/>
      <c r="Q1086" s="485"/>
      <c r="R1086" s="485"/>
      <c r="S1086" s="485"/>
      <c r="T1086" s="485"/>
    </row>
    <row r="1087" spans="1:20" s="1073" customFormat="1" ht="15">
      <c r="A1087" s="1614"/>
      <c r="B1087" s="1976" t="s">
        <v>513</v>
      </c>
      <c r="C1087" s="1977"/>
      <c r="D1087" s="480"/>
      <c r="E1087" s="1250"/>
      <c r="F1087" s="462"/>
      <c r="G1087" s="1324"/>
      <c r="H1087" s="1325"/>
      <c r="I1087" s="501"/>
      <c r="J1087" s="1583"/>
      <c r="K1087" s="485"/>
      <c r="L1087" s="485"/>
      <c r="M1087" s="485"/>
      <c r="N1087" s="485"/>
      <c r="O1087" s="485"/>
      <c r="P1087" s="485"/>
      <c r="Q1087" s="485"/>
      <c r="R1087" s="485"/>
      <c r="S1087" s="485"/>
      <c r="T1087" s="485"/>
    </row>
    <row r="1088" spans="1:20" s="1073" customFormat="1" ht="50.25" customHeight="1">
      <c r="A1088" s="1647" t="s">
        <v>2958</v>
      </c>
      <c r="B1088" s="754">
        <v>101879</v>
      </c>
      <c r="C1088" s="1159" t="s">
        <v>2896</v>
      </c>
      <c r="D1088" s="1057" t="s">
        <v>8</v>
      </c>
      <c r="E1088" s="754" t="s">
        <v>485</v>
      </c>
      <c r="F1088" s="754"/>
      <c r="G1088" s="1160">
        <v>1</v>
      </c>
      <c r="H1088" s="1325">
        <v>783.76</v>
      </c>
      <c r="I1088" s="501">
        <f t="shared" ref="I1088:I1092" si="154">TRUNC(H1088*1.2824,2)</f>
        <v>1005.09</v>
      </c>
      <c r="J1088" s="1583">
        <f t="shared" ref="J1088:J1092" si="155">TRUNC(G1088*I1088,2)</f>
        <v>1005.09</v>
      </c>
      <c r="K1088" s="485"/>
      <c r="L1088" s="485"/>
      <c r="M1088" s="485"/>
      <c r="N1088" s="485"/>
      <c r="O1088" s="485"/>
      <c r="P1088" s="485"/>
      <c r="Q1088" s="485"/>
      <c r="R1088" s="485"/>
      <c r="S1088" s="485"/>
      <c r="T1088" s="485"/>
    </row>
    <row r="1089" spans="1:20" s="595" customFormat="1" ht="34.5" customHeight="1">
      <c r="A1089" s="1647" t="s">
        <v>2959</v>
      </c>
      <c r="B1089" s="1221">
        <v>93656</v>
      </c>
      <c r="C1089" s="1452" t="s">
        <v>3145</v>
      </c>
      <c r="D1089" s="1221" t="s">
        <v>8</v>
      </c>
      <c r="E1089" s="754" t="s">
        <v>485</v>
      </c>
      <c r="F1089" s="1453"/>
      <c r="G1089" s="1221">
        <v>1</v>
      </c>
      <c r="H1089" s="1454">
        <v>13.41</v>
      </c>
      <c r="I1089" s="501">
        <f t="shared" si="154"/>
        <v>17.190000000000001</v>
      </c>
      <c r="J1089" s="1583">
        <f t="shared" si="155"/>
        <v>17.190000000000001</v>
      </c>
    </row>
    <row r="1090" spans="1:20" s="1073" customFormat="1" ht="40.5" customHeight="1">
      <c r="A1090" s="1647" t="s">
        <v>2960</v>
      </c>
      <c r="B1090" s="754">
        <v>101896</v>
      </c>
      <c r="C1090" s="1159" t="s">
        <v>2897</v>
      </c>
      <c r="D1090" s="1057" t="s">
        <v>8</v>
      </c>
      <c r="E1090" s="754" t="s">
        <v>485</v>
      </c>
      <c r="F1090" s="754"/>
      <c r="G1090" s="1160">
        <v>1</v>
      </c>
      <c r="H1090" s="1325">
        <v>670.94</v>
      </c>
      <c r="I1090" s="501">
        <f t="shared" si="154"/>
        <v>860.41</v>
      </c>
      <c r="J1090" s="1583">
        <f t="shared" si="155"/>
        <v>860.41</v>
      </c>
      <c r="K1090" s="485"/>
      <c r="L1090" s="485"/>
      <c r="M1090" s="485"/>
      <c r="N1090" s="485"/>
      <c r="O1090" s="485"/>
      <c r="P1090" s="485"/>
      <c r="Q1090" s="485"/>
      <c r="R1090" s="485"/>
      <c r="S1090" s="485"/>
      <c r="T1090" s="485"/>
    </row>
    <row r="1091" spans="1:20" s="1073" customFormat="1" ht="38.25" customHeight="1">
      <c r="A1091" s="1647" t="s">
        <v>2961</v>
      </c>
      <c r="B1091" s="754" t="s">
        <v>2902</v>
      </c>
      <c r="C1091" s="1159" t="s">
        <v>2898</v>
      </c>
      <c r="D1091" s="1057" t="s">
        <v>8</v>
      </c>
      <c r="E1091" s="754" t="s">
        <v>485</v>
      </c>
      <c r="F1091" s="754"/>
      <c r="G1091" s="1160">
        <v>1</v>
      </c>
      <c r="H1091" s="1325">
        <f>'COMPOSIÇÕES DESSA PLANILHA'!H987</f>
        <v>491.27</v>
      </c>
      <c r="I1091" s="501">
        <f t="shared" si="154"/>
        <v>630</v>
      </c>
      <c r="J1091" s="1583">
        <f t="shared" si="155"/>
        <v>630</v>
      </c>
      <c r="K1091" s="485"/>
      <c r="L1091" s="485"/>
      <c r="M1091" s="485"/>
      <c r="N1091" s="485"/>
      <c r="O1091" s="485"/>
      <c r="P1091" s="485"/>
      <c r="Q1091" s="485"/>
      <c r="R1091" s="485"/>
      <c r="S1091" s="485"/>
      <c r="T1091" s="485"/>
    </row>
    <row r="1092" spans="1:20" s="1073" customFormat="1" ht="28.5" customHeight="1">
      <c r="A1092" s="1647" t="s">
        <v>2962</v>
      </c>
      <c r="B1092" s="754" t="s">
        <v>2906</v>
      </c>
      <c r="C1092" s="1159" t="s">
        <v>2905</v>
      </c>
      <c r="D1092" s="1057" t="s">
        <v>8</v>
      </c>
      <c r="E1092" s="754" t="s">
        <v>485</v>
      </c>
      <c r="F1092" s="754"/>
      <c r="G1092" s="1160">
        <v>1</v>
      </c>
      <c r="H1092" s="1325">
        <f>'COMPOSIÇÕES DESSA PLANILHA'!H1001</f>
        <v>415.86</v>
      </c>
      <c r="I1092" s="501">
        <f t="shared" si="154"/>
        <v>533.29</v>
      </c>
      <c r="J1092" s="1583">
        <f t="shared" si="155"/>
        <v>533.29</v>
      </c>
      <c r="K1092" s="485"/>
      <c r="L1092" s="485"/>
      <c r="M1092" s="485"/>
      <c r="N1092" s="485"/>
      <c r="O1092" s="485"/>
      <c r="P1092" s="485"/>
      <c r="Q1092" s="485"/>
      <c r="R1092" s="485"/>
      <c r="S1092" s="485"/>
      <c r="T1092" s="485"/>
    </row>
    <row r="1093" spans="1:20" s="1073" customFormat="1" ht="15">
      <c r="A1093" s="1614"/>
      <c r="B1093" s="1976" t="s">
        <v>490</v>
      </c>
      <c r="C1093" s="1977"/>
      <c r="D1093" s="480"/>
      <c r="E1093" s="1250"/>
      <c r="F1093" s="462"/>
      <c r="G1093" s="1326"/>
      <c r="H1093" s="1327"/>
      <c r="I1093" s="501"/>
      <c r="J1093" s="1583"/>
      <c r="K1093" s="485"/>
      <c r="L1093" s="485"/>
      <c r="M1093" s="485"/>
      <c r="N1093" s="485"/>
      <c r="O1093" s="485"/>
      <c r="P1093" s="485"/>
      <c r="Q1093" s="485"/>
      <c r="R1093" s="485"/>
      <c r="S1093" s="485"/>
      <c r="T1093" s="485"/>
    </row>
    <row r="1094" spans="1:20" s="274" customFormat="1" ht="39" customHeight="1">
      <c r="A1094" s="1605" t="s">
        <v>2963</v>
      </c>
      <c r="B1094" s="754">
        <v>91996</v>
      </c>
      <c r="C1094" s="1159" t="s">
        <v>2203</v>
      </c>
      <c r="D1094" s="754" t="s">
        <v>8</v>
      </c>
      <c r="E1094" s="754" t="s">
        <v>2202</v>
      </c>
      <c r="F1094" s="754"/>
      <c r="G1094" s="754">
        <v>1</v>
      </c>
      <c r="H1094" s="560">
        <v>25.42</v>
      </c>
      <c r="I1094" s="501">
        <f>TRUNC(H1094*1.2824,2)</f>
        <v>32.590000000000003</v>
      </c>
      <c r="J1094" s="1583">
        <f t="shared" ref="J1094:J1103" si="156">TRUNC(G1094*I1094,2)</f>
        <v>32.590000000000003</v>
      </c>
      <c r="K1094" s="484"/>
      <c r="L1094" s="484"/>
      <c r="M1094" s="484"/>
      <c r="N1094" s="484"/>
      <c r="O1094" s="484"/>
      <c r="P1094" s="484"/>
      <c r="Q1094" s="484"/>
      <c r="R1094" s="484"/>
      <c r="S1094" s="484"/>
      <c r="T1094" s="484"/>
    </row>
    <row r="1095" spans="1:20" s="274" customFormat="1" ht="39" customHeight="1">
      <c r="A1095" s="1605" t="s">
        <v>2964</v>
      </c>
      <c r="B1095" s="754">
        <v>91993</v>
      </c>
      <c r="C1095" s="1159" t="s">
        <v>2907</v>
      </c>
      <c r="D1095" s="754" t="s">
        <v>8</v>
      </c>
      <c r="E1095" s="754" t="s">
        <v>2200</v>
      </c>
      <c r="F1095" s="754"/>
      <c r="G1095" s="754">
        <v>4</v>
      </c>
      <c r="H1095" s="560">
        <v>34.53</v>
      </c>
      <c r="I1095" s="501">
        <f>TRUNC(H1095*1.2824,2)</f>
        <v>44.28</v>
      </c>
      <c r="J1095" s="1583">
        <f t="shared" si="156"/>
        <v>177.12</v>
      </c>
      <c r="K1095" s="484"/>
      <c r="L1095" s="484"/>
      <c r="M1095" s="484"/>
      <c r="N1095" s="484"/>
      <c r="O1095" s="484"/>
      <c r="P1095" s="484"/>
      <c r="Q1095" s="484"/>
      <c r="R1095" s="484"/>
      <c r="S1095" s="484"/>
      <c r="T1095" s="484"/>
    </row>
    <row r="1096" spans="1:20" s="274" customFormat="1" ht="39" customHeight="1">
      <c r="A1096" s="1605" t="s">
        <v>2965</v>
      </c>
      <c r="B1096" s="754">
        <v>92001</v>
      </c>
      <c r="C1096" s="1159" t="s">
        <v>501</v>
      </c>
      <c r="D1096" s="754" t="s">
        <v>8</v>
      </c>
      <c r="E1096" s="754" t="s">
        <v>2201</v>
      </c>
      <c r="F1096" s="754"/>
      <c r="G1096" s="754">
        <v>1</v>
      </c>
      <c r="H1096" s="560">
        <v>24.64</v>
      </c>
      <c r="I1096" s="501">
        <f>TRUNC(H1096*1.2824,2)</f>
        <v>31.59</v>
      </c>
      <c r="J1096" s="1583">
        <f t="shared" si="156"/>
        <v>31.59</v>
      </c>
      <c r="K1096" s="484"/>
      <c r="L1096" s="484"/>
      <c r="M1096" s="484"/>
      <c r="N1096" s="484"/>
      <c r="O1096" s="484"/>
      <c r="P1096" s="484"/>
      <c r="Q1096" s="484"/>
      <c r="R1096" s="484"/>
      <c r="S1096" s="484"/>
      <c r="T1096" s="484"/>
    </row>
    <row r="1097" spans="1:20" s="274" customFormat="1" ht="38.25">
      <c r="A1097" s="1605" t="s">
        <v>2966</v>
      </c>
      <c r="B1097" s="754">
        <v>91941</v>
      </c>
      <c r="C1097" s="1159" t="s">
        <v>3146</v>
      </c>
      <c r="D1097" s="754" t="s">
        <v>8</v>
      </c>
      <c r="E1097" s="754" t="s">
        <v>2201</v>
      </c>
      <c r="F1097" s="754"/>
      <c r="G1097" s="754">
        <v>1</v>
      </c>
      <c r="H1097" s="560">
        <v>8.24</v>
      </c>
      <c r="I1097" s="501">
        <f t="shared" ref="I1097:I1099" si="157">TRUNC(H1097*1.2824,2)</f>
        <v>10.56</v>
      </c>
      <c r="J1097" s="1583">
        <f t="shared" si="156"/>
        <v>10.56</v>
      </c>
      <c r="K1097" s="484"/>
      <c r="L1097" s="977" t="s">
        <v>994</v>
      </c>
      <c r="M1097" s="484"/>
      <c r="N1097" s="484"/>
      <c r="O1097" s="484"/>
      <c r="P1097" s="484"/>
      <c r="Q1097" s="484"/>
      <c r="R1097" s="484"/>
      <c r="S1097" s="484"/>
      <c r="T1097" s="484"/>
    </row>
    <row r="1098" spans="1:20" s="1073" customFormat="1" ht="47.25" customHeight="1">
      <c r="A1098" s="1605" t="s">
        <v>2967</v>
      </c>
      <c r="B1098" s="558">
        <v>91939</v>
      </c>
      <c r="C1098" s="587" t="s">
        <v>2908</v>
      </c>
      <c r="D1098" s="1057" t="s">
        <v>8</v>
      </c>
      <c r="E1098" s="754" t="s">
        <v>2200</v>
      </c>
      <c r="F1098" s="1057"/>
      <c r="G1098" s="1057">
        <v>4</v>
      </c>
      <c r="H1098" s="1260">
        <v>22.43</v>
      </c>
      <c r="I1098" s="501">
        <f t="shared" si="157"/>
        <v>28.76</v>
      </c>
      <c r="J1098" s="1583">
        <f t="shared" si="156"/>
        <v>115.04</v>
      </c>
      <c r="K1098" s="485"/>
      <c r="L1098" s="485"/>
      <c r="M1098" s="485"/>
      <c r="N1098" s="485"/>
      <c r="O1098" s="485"/>
      <c r="P1098" s="485"/>
      <c r="Q1098" s="485"/>
      <c r="R1098" s="485"/>
      <c r="S1098" s="485"/>
      <c r="T1098" s="485"/>
    </row>
    <row r="1099" spans="1:20" s="1073" customFormat="1" ht="38.25">
      <c r="A1099" s="1605" t="s">
        <v>2968</v>
      </c>
      <c r="B1099" s="558">
        <v>91940</v>
      </c>
      <c r="C1099" s="587" t="s">
        <v>2909</v>
      </c>
      <c r="D1099" s="1057" t="s">
        <v>8</v>
      </c>
      <c r="E1099" s="754" t="s">
        <v>2202</v>
      </c>
      <c r="F1099" s="1057"/>
      <c r="G1099" s="1057">
        <v>1</v>
      </c>
      <c r="H1099" s="1260">
        <v>12.11</v>
      </c>
      <c r="I1099" s="501">
        <f t="shared" si="157"/>
        <v>15.52</v>
      </c>
      <c r="J1099" s="1583">
        <f t="shared" si="156"/>
        <v>15.52</v>
      </c>
      <c r="K1099" s="485"/>
      <c r="L1099" s="485"/>
      <c r="M1099" s="485"/>
      <c r="N1099" s="485"/>
      <c r="O1099" s="485"/>
      <c r="P1099" s="485"/>
      <c r="Q1099" s="485"/>
      <c r="R1099" s="485"/>
      <c r="S1099" s="485"/>
      <c r="T1099" s="485"/>
    </row>
    <row r="1100" spans="1:20" s="274" customFormat="1" ht="39" customHeight="1">
      <c r="A1100" s="1605" t="s">
        <v>2969</v>
      </c>
      <c r="B1100" s="754">
        <v>92001</v>
      </c>
      <c r="C1100" s="1159" t="s">
        <v>501</v>
      </c>
      <c r="D1100" s="754" t="s">
        <v>8</v>
      </c>
      <c r="E1100" s="754" t="s">
        <v>2201</v>
      </c>
      <c r="F1100" s="754"/>
      <c r="G1100" s="754">
        <v>1</v>
      </c>
      <c r="H1100" s="560">
        <v>24.64</v>
      </c>
      <c r="I1100" s="501">
        <f>TRUNC(H1100*1.2824,2)</f>
        <v>31.59</v>
      </c>
      <c r="J1100" s="1583">
        <f t="shared" si="156"/>
        <v>31.59</v>
      </c>
      <c r="K1100" s="484"/>
      <c r="L1100" s="484"/>
      <c r="M1100" s="484"/>
      <c r="N1100" s="484"/>
      <c r="O1100" s="484"/>
      <c r="P1100" s="484"/>
      <c r="Q1100" s="484"/>
      <c r="R1100" s="484"/>
      <c r="S1100" s="484"/>
      <c r="T1100" s="484"/>
    </row>
    <row r="1101" spans="1:20" s="274" customFormat="1" ht="15" customHeight="1">
      <c r="A1101" s="1605"/>
      <c r="B1101" s="1976" t="s">
        <v>511</v>
      </c>
      <c r="C1101" s="1977"/>
      <c r="D1101" s="462"/>
      <c r="E1101" s="462"/>
      <c r="F1101" s="462"/>
      <c r="G1101" s="462"/>
      <c r="H1101" s="463"/>
      <c r="I1101" s="501"/>
      <c r="J1101" s="1583"/>
      <c r="K1101" s="484"/>
      <c r="L1101" s="484"/>
      <c r="M1101" s="484"/>
      <c r="N1101" s="484"/>
      <c r="O1101" s="484"/>
      <c r="P1101" s="484"/>
      <c r="Q1101" s="484"/>
      <c r="R1101" s="484"/>
      <c r="S1101" s="484"/>
      <c r="T1101" s="484"/>
    </row>
    <row r="1102" spans="1:20" s="274" customFormat="1" ht="37.5" customHeight="1">
      <c r="A1102" s="1605" t="s">
        <v>2970</v>
      </c>
      <c r="B1102" s="754">
        <v>101666</v>
      </c>
      <c r="C1102" s="1159" t="s">
        <v>2941</v>
      </c>
      <c r="D1102" s="754" t="s">
        <v>8</v>
      </c>
      <c r="E1102" s="754" t="s">
        <v>485</v>
      </c>
      <c r="F1102" s="754"/>
      <c r="G1102" s="754">
        <v>20</v>
      </c>
      <c r="H1102" s="560">
        <v>479.09</v>
      </c>
      <c r="I1102" s="501">
        <f t="shared" ref="I1102:I1103" si="158">TRUNC(H1102*1.2824,2)</f>
        <v>614.38</v>
      </c>
      <c r="J1102" s="1583">
        <f t="shared" si="156"/>
        <v>12287.6</v>
      </c>
      <c r="K1102" s="484"/>
      <c r="L1102" s="484"/>
      <c r="M1102" s="484"/>
      <c r="N1102" s="484"/>
      <c r="O1102" s="484"/>
      <c r="P1102" s="484"/>
      <c r="Q1102" s="484"/>
      <c r="R1102" s="484"/>
      <c r="S1102" s="484"/>
      <c r="T1102" s="484"/>
    </row>
    <row r="1103" spans="1:20" s="274" customFormat="1" ht="38.25">
      <c r="A1103" s="1605" t="s">
        <v>2971</v>
      </c>
      <c r="B1103" s="754">
        <v>97599</v>
      </c>
      <c r="C1103" s="1159" t="s">
        <v>2205</v>
      </c>
      <c r="D1103" s="754" t="s">
        <v>8</v>
      </c>
      <c r="E1103" s="754" t="s">
        <v>485</v>
      </c>
      <c r="F1103" s="754"/>
      <c r="G1103" s="754">
        <v>4</v>
      </c>
      <c r="H1103" s="560">
        <v>23.68</v>
      </c>
      <c r="I1103" s="501">
        <f t="shared" si="158"/>
        <v>30.36</v>
      </c>
      <c r="J1103" s="1583">
        <f t="shared" si="156"/>
        <v>121.44</v>
      </c>
      <c r="K1103" s="484"/>
      <c r="L1103" s="484"/>
      <c r="M1103" s="484"/>
      <c r="N1103" s="484"/>
      <c r="O1103" s="484"/>
      <c r="P1103" s="484"/>
      <c r="Q1103" s="484"/>
      <c r="R1103" s="484"/>
      <c r="S1103" s="484"/>
      <c r="T1103" s="484"/>
    </row>
    <row r="1104" spans="1:20" s="274" customFormat="1" ht="6.75" customHeight="1">
      <c r="A1104" s="1607"/>
      <c r="B1104" s="1240"/>
      <c r="C1104" s="1261"/>
      <c r="D1104" s="1262"/>
      <c r="E1104" s="1250"/>
      <c r="F1104" s="1250"/>
      <c r="G1104" s="1250"/>
      <c r="H1104" s="1264"/>
      <c r="I1104" s="1252"/>
      <c r="J1104" s="1609"/>
      <c r="K1104" s="484"/>
      <c r="L1104" s="484"/>
      <c r="M1104" s="484"/>
      <c r="N1104" s="484"/>
      <c r="O1104" s="484"/>
      <c r="P1104" s="484"/>
      <c r="Q1104" s="484"/>
      <c r="R1104" s="484"/>
      <c r="S1104" s="484"/>
      <c r="T1104" s="484"/>
    </row>
    <row r="1105" spans="1:20" s="1073" customFormat="1" ht="18.75" customHeight="1">
      <c r="A1105" s="1626"/>
      <c r="B1105" s="1311"/>
      <c r="C1105" s="1186"/>
      <c r="D1105" s="1187"/>
      <c r="E1105" s="1187"/>
      <c r="F1105" s="1273"/>
      <c r="G1105" s="1980" t="s">
        <v>2160</v>
      </c>
      <c r="H1105" s="1981"/>
      <c r="I1105" s="1982"/>
      <c r="J1105" s="1642">
        <f>SUM(J1072:J1104)</f>
        <v>42559.73</v>
      </c>
      <c r="K1105" s="1083" t="s">
        <v>2161</v>
      </c>
    </row>
    <row r="1106" spans="1:20" s="1060" customFormat="1" ht="8.25" customHeight="1">
      <c r="A1106" s="1594"/>
      <c r="B1106" s="1229"/>
      <c r="C1106" s="1229"/>
      <c r="D1106" s="1229"/>
      <c r="E1106" s="1229"/>
      <c r="F1106" s="1229"/>
      <c r="G1106" s="1229"/>
      <c r="H1106" s="1230"/>
      <c r="I1106" s="1231"/>
      <c r="J1106" s="1586"/>
    </row>
    <row r="1107" spans="1:20" s="1060" customFormat="1" ht="32.25" customHeight="1">
      <c r="A1107" s="1643">
        <v>7</v>
      </c>
      <c r="B1107" s="1985" t="s">
        <v>3147</v>
      </c>
      <c r="C1107" s="1979"/>
      <c r="D1107" s="1977"/>
      <c r="E1107" s="2023"/>
      <c r="F1107" s="2024"/>
      <c r="G1107" s="1362"/>
      <c r="H1107" s="1357"/>
      <c r="I1107" s="1404"/>
      <c r="J1107" s="1686"/>
    </row>
    <row r="1108" spans="1:20" s="1060" customFormat="1" ht="6.75" customHeight="1">
      <c r="A1108" s="1597"/>
      <c r="B1108" s="1228"/>
      <c r="C1108" s="1228"/>
      <c r="D1108" s="1228"/>
      <c r="E1108" s="1234"/>
      <c r="F1108" s="1234"/>
      <c r="G1108" s="1405"/>
      <c r="H1108" s="1246"/>
      <c r="I1108" s="1247"/>
      <c r="J1108" s="1598"/>
    </row>
    <row r="1109" spans="1:20" s="274" customFormat="1" ht="6.75" customHeight="1">
      <c r="A1109" s="1577"/>
      <c r="B1109" s="1311"/>
      <c r="C1109" s="1212"/>
      <c r="D1109" s="1213"/>
      <c r="E1109" s="1214"/>
      <c r="F1109" s="1214"/>
      <c r="G1109" s="1214"/>
      <c r="H1109" s="1215"/>
      <c r="I1109" s="1216"/>
      <c r="J1109" s="1578"/>
      <c r="K1109" s="484"/>
      <c r="L1109" s="484"/>
      <c r="M1109" s="484"/>
      <c r="N1109" s="484"/>
      <c r="O1109" s="484"/>
      <c r="P1109" s="484"/>
      <c r="Q1109" s="484"/>
      <c r="R1109" s="484"/>
      <c r="S1109" s="484"/>
      <c r="T1109" s="484"/>
    </row>
    <row r="1110" spans="1:20" s="274" customFormat="1" ht="20.25" customHeight="1">
      <c r="A1110" s="1590"/>
      <c r="B1110" s="2132" t="s">
        <v>2917</v>
      </c>
      <c r="C1110" s="2133"/>
      <c r="D1110" s="2134"/>
      <c r="E1110" s="462"/>
      <c r="F1110" s="1217"/>
      <c r="G1110" s="1217"/>
      <c r="H1110" s="463"/>
      <c r="I1110" s="501"/>
      <c r="J1110" s="1583"/>
      <c r="K1110" s="484" t="s">
        <v>1257</v>
      </c>
      <c r="L1110" s="484"/>
      <c r="M1110" s="484"/>
      <c r="N1110" s="484"/>
      <c r="O1110" s="484"/>
      <c r="P1110" s="484"/>
      <c r="Q1110" s="484"/>
      <c r="R1110" s="484"/>
      <c r="S1110" s="484"/>
      <c r="T1110" s="484"/>
    </row>
    <row r="1111" spans="1:20" s="274" customFormat="1" ht="68.25" customHeight="1">
      <c r="A1111" s="1590" t="s">
        <v>387</v>
      </c>
      <c r="B1111" s="558">
        <v>89726</v>
      </c>
      <c r="C1111" s="1159" t="s">
        <v>3148</v>
      </c>
      <c r="D1111" s="558" t="s">
        <v>8</v>
      </c>
      <c r="E1111" s="754" t="s">
        <v>485</v>
      </c>
      <c r="F1111" s="754"/>
      <c r="G1111" s="754">
        <v>1</v>
      </c>
      <c r="H1111" s="560">
        <v>7.02</v>
      </c>
      <c r="I1111" s="501">
        <f>TRUNC(H1111*1.2824,2)</f>
        <v>9</v>
      </c>
      <c r="J1111" s="1583">
        <f>TRUNC(G1111*I1111,2)</f>
        <v>9</v>
      </c>
      <c r="K1111" s="484"/>
      <c r="L1111" s="484"/>
      <c r="M1111" s="484"/>
      <c r="N1111" s="484"/>
      <c r="O1111" s="484"/>
      <c r="P1111" s="484"/>
      <c r="Q1111" s="484"/>
      <c r="R1111" s="484"/>
      <c r="S1111" s="484"/>
      <c r="T1111" s="484"/>
    </row>
    <row r="1112" spans="1:20" s="274" customFormat="1" ht="51">
      <c r="A1112" s="1590" t="s">
        <v>388</v>
      </c>
      <c r="B1112" s="558">
        <v>89728</v>
      </c>
      <c r="C1112" s="1159" t="s">
        <v>274</v>
      </c>
      <c r="D1112" s="558" t="s">
        <v>8</v>
      </c>
      <c r="E1112" s="754" t="s">
        <v>485</v>
      </c>
      <c r="F1112" s="558"/>
      <c r="G1112" s="754">
        <v>1</v>
      </c>
      <c r="H1112" s="560">
        <v>11.07</v>
      </c>
      <c r="I1112" s="501">
        <f>TRUNC(H1112*1.2824,2)</f>
        <v>14.19</v>
      </c>
      <c r="J1112" s="1583">
        <f>TRUNC(G1112*I1112,2)</f>
        <v>14.19</v>
      </c>
      <c r="K1112" s="484"/>
      <c r="L1112" s="484"/>
      <c r="M1112" s="484"/>
      <c r="N1112" s="484"/>
      <c r="O1112" s="484"/>
      <c r="P1112" s="484"/>
      <c r="Q1112" s="484"/>
      <c r="R1112" s="484"/>
      <c r="S1112" s="484"/>
      <c r="T1112" s="484"/>
    </row>
    <row r="1113" spans="1:20" s="274" customFormat="1" ht="39" customHeight="1">
      <c r="A1113" s="1590" t="s">
        <v>389</v>
      </c>
      <c r="B1113" s="558">
        <v>89711</v>
      </c>
      <c r="C1113" s="1159" t="s">
        <v>265</v>
      </c>
      <c r="D1113" s="558" t="s">
        <v>77</v>
      </c>
      <c r="E1113" s="754" t="s">
        <v>485</v>
      </c>
      <c r="F1113" s="558"/>
      <c r="G1113" s="754">
        <v>6</v>
      </c>
      <c r="H1113" s="560">
        <v>17.98</v>
      </c>
      <c r="I1113" s="501">
        <f>TRUNC(H1113*1.2824,2)</f>
        <v>23.05</v>
      </c>
      <c r="J1113" s="1583">
        <f>TRUNC(G1113*I1113,2)</f>
        <v>138.30000000000001</v>
      </c>
      <c r="K1113" s="484"/>
      <c r="L1113" s="484"/>
      <c r="M1113" s="484"/>
      <c r="N1113" s="484"/>
      <c r="O1113" s="484"/>
      <c r="P1113" s="484"/>
      <c r="Q1113" s="484"/>
      <c r="R1113" s="484"/>
      <c r="S1113" s="484"/>
      <c r="T1113" s="484"/>
    </row>
    <row r="1114" spans="1:20" s="274" customFormat="1" ht="22.5" customHeight="1">
      <c r="A1114" s="1590"/>
      <c r="B1114" s="2132" t="s">
        <v>2940</v>
      </c>
      <c r="C1114" s="2133"/>
      <c r="D1114" s="2134"/>
      <c r="E1114" s="462"/>
      <c r="F1114" s="462"/>
      <c r="G1114" s="754"/>
      <c r="H1114" s="1082"/>
      <c r="I1114" s="501"/>
      <c r="J1114" s="1583"/>
      <c r="K1114" s="484"/>
      <c r="L1114" s="484"/>
      <c r="M1114" s="484"/>
      <c r="N1114" s="484"/>
      <c r="O1114" s="484"/>
      <c r="P1114" s="484"/>
      <c r="Q1114" s="484"/>
      <c r="R1114" s="484"/>
      <c r="S1114" s="484"/>
      <c r="T1114" s="484"/>
    </row>
    <row r="1115" spans="1:20" s="787" customFormat="1" ht="51">
      <c r="A1115" s="1590" t="s">
        <v>390</v>
      </c>
      <c r="B1115" s="558">
        <v>89709</v>
      </c>
      <c r="C1115" s="587" t="s">
        <v>2939</v>
      </c>
      <c r="D1115" s="1057" t="s">
        <v>8</v>
      </c>
      <c r="E1115" s="754" t="s">
        <v>485</v>
      </c>
      <c r="F1115" s="1057"/>
      <c r="G1115" s="1057">
        <v>6</v>
      </c>
      <c r="H1115" s="1282">
        <v>14.02</v>
      </c>
      <c r="I1115" s="501">
        <f t="shared" ref="I1115" si="159">TRUNC(H1115*1.2824,2)</f>
        <v>17.97</v>
      </c>
      <c r="J1115" s="1583">
        <f t="shared" ref="J1115" si="160">TRUNC(G1115*I1115,2)</f>
        <v>107.82</v>
      </c>
      <c r="K1115" s="503"/>
    </row>
    <row r="1116" spans="1:20" s="1073" customFormat="1" ht="50.25" customHeight="1">
      <c r="A1116" s="1590" t="s">
        <v>391</v>
      </c>
      <c r="B1116" s="754">
        <v>89578</v>
      </c>
      <c r="C1116" s="1159" t="s">
        <v>2942</v>
      </c>
      <c r="D1116" s="1057" t="s">
        <v>8</v>
      </c>
      <c r="E1116" s="754" t="s">
        <v>485</v>
      </c>
      <c r="F1116" s="754"/>
      <c r="G1116" s="1160">
        <v>46</v>
      </c>
      <c r="H1116" s="1325">
        <v>51.75</v>
      </c>
      <c r="I1116" s="501">
        <f t="shared" ref="I1116:I1117" si="161">TRUNC(H1116*1.2824,2)</f>
        <v>66.36</v>
      </c>
      <c r="J1116" s="1583">
        <f t="shared" ref="J1116:J1117" si="162">TRUNC(G1116*I1116,2)</f>
        <v>3052.56</v>
      </c>
      <c r="K1116" s="485"/>
      <c r="L1116" s="485"/>
      <c r="M1116" s="485"/>
      <c r="N1116" s="485"/>
      <c r="O1116" s="485"/>
      <c r="P1116" s="485"/>
      <c r="Q1116" s="485"/>
      <c r="R1116" s="485"/>
      <c r="S1116" s="485"/>
      <c r="T1116" s="485"/>
    </row>
    <row r="1117" spans="1:20" s="1073" customFormat="1" ht="36" customHeight="1">
      <c r="A1117" s="1590" t="s">
        <v>113</v>
      </c>
      <c r="B1117" s="1329">
        <v>89529</v>
      </c>
      <c r="C1117" s="1159" t="s">
        <v>2943</v>
      </c>
      <c r="D1117" s="1057" t="s">
        <v>8</v>
      </c>
      <c r="E1117" s="754" t="s">
        <v>485</v>
      </c>
      <c r="F1117" s="1057"/>
      <c r="G1117" s="1323">
        <v>21</v>
      </c>
      <c r="H1117" s="1260">
        <v>50.05</v>
      </c>
      <c r="I1117" s="501">
        <f t="shared" si="161"/>
        <v>64.180000000000007</v>
      </c>
      <c r="J1117" s="1583">
        <f t="shared" si="162"/>
        <v>1347.78</v>
      </c>
      <c r="K1117" s="485"/>
      <c r="L1117" s="485"/>
      <c r="M1117" s="485"/>
      <c r="N1117" s="485"/>
      <c r="O1117" s="485"/>
      <c r="P1117" s="485"/>
      <c r="Q1117" s="485"/>
      <c r="R1117" s="485"/>
      <c r="S1117" s="485"/>
      <c r="T1117" s="485"/>
    </row>
    <row r="1118" spans="1:20" s="274" customFormat="1" ht="6.75" customHeight="1">
      <c r="A1118" s="1577"/>
      <c r="B1118" s="1311"/>
      <c r="C1118" s="1212"/>
      <c r="D1118" s="1213"/>
      <c r="E1118" s="1214"/>
      <c r="F1118" s="1214"/>
      <c r="G1118" s="1214"/>
      <c r="H1118" s="1215"/>
      <c r="I1118" s="1216"/>
      <c r="J1118" s="1578"/>
      <c r="K1118" s="484"/>
      <c r="L1118" s="484"/>
      <c r="M1118" s="484"/>
      <c r="N1118" s="484"/>
      <c r="O1118" s="484"/>
      <c r="P1118" s="484"/>
      <c r="Q1118" s="484"/>
      <c r="R1118" s="484"/>
      <c r="S1118" s="484"/>
      <c r="T1118" s="484"/>
    </row>
    <row r="1119" spans="1:20" s="274" customFormat="1" ht="16.5" customHeight="1">
      <c r="A1119" s="1605"/>
      <c r="B1119" s="1995" t="s">
        <v>2930</v>
      </c>
      <c r="C1119" s="1996"/>
      <c r="D1119" s="2007"/>
      <c r="E1119" s="1227"/>
      <c r="F1119" s="1227"/>
      <c r="G1119" s="1227"/>
      <c r="H1119" s="463"/>
      <c r="I1119" s="501"/>
      <c r="J1119" s="1583"/>
      <c r="K1119" s="484"/>
      <c r="L1119" s="484"/>
      <c r="M1119" s="484"/>
      <c r="N1119" s="484"/>
      <c r="O1119" s="484"/>
      <c r="P1119" s="484"/>
      <c r="Q1119" s="484"/>
      <c r="R1119" s="484"/>
      <c r="S1119" s="484"/>
      <c r="T1119" s="484"/>
    </row>
    <row r="1120" spans="1:20" s="274" customFormat="1" ht="38.25">
      <c r="A1120" s="1605" t="s">
        <v>392</v>
      </c>
      <c r="B1120" s="754">
        <v>89356</v>
      </c>
      <c r="C1120" s="1159" t="s">
        <v>2823</v>
      </c>
      <c r="D1120" s="754" t="s">
        <v>77</v>
      </c>
      <c r="E1120" s="754" t="s">
        <v>485</v>
      </c>
      <c r="F1120" s="754"/>
      <c r="G1120" s="754">
        <v>10</v>
      </c>
      <c r="H1120" s="1082">
        <v>17.91</v>
      </c>
      <c r="I1120" s="501">
        <f t="shared" ref="I1120:I1125" si="163">TRUNC(H1120*1.2824,2)</f>
        <v>22.96</v>
      </c>
      <c r="J1120" s="1583">
        <f t="shared" ref="J1120:J1124" si="164">TRUNC(G1120*I1120,2)</f>
        <v>229.6</v>
      </c>
      <c r="K1120" s="484"/>
      <c r="L1120" s="484"/>
      <c r="M1120" s="484"/>
      <c r="N1120" s="484"/>
      <c r="O1120" s="484"/>
      <c r="P1120" s="484"/>
      <c r="Q1120" s="484"/>
      <c r="R1120" s="484"/>
      <c r="S1120" s="484"/>
      <c r="T1120" s="484"/>
    </row>
    <row r="1121" spans="1:20" s="1073" customFormat="1" ht="50.25" customHeight="1">
      <c r="A1121" s="1605" t="s">
        <v>393</v>
      </c>
      <c r="B1121" s="754">
        <v>89383</v>
      </c>
      <c r="C1121" s="1159" t="s">
        <v>3149</v>
      </c>
      <c r="D1121" s="1057" t="s">
        <v>8</v>
      </c>
      <c r="E1121" s="754" t="s">
        <v>485</v>
      </c>
      <c r="F1121" s="754"/>
      <c r="G1121" s="1455">
        <v>2</v>
      </c>
      <c r="H1121" s="1325">
        <v>5.9</v>
      </c>
      <c r="I1121" s="501">
        <f t="shared" si="163"/>
        <v>7.56</v>
      </c>
      <c r="J1121" s="1583">
        <f t="shared" si="164"/>
        <v>15.12</v>
      </c>
      <c r="K1121" s="485"/>
      <c r="L1121" s="485"/>
      <c r="M1121" s="485"/>
      <c r="N1121" s="485"/>
      <c r="O1121" s="485"/>
      <c r="P1121" s="485"/>
      <c r="Q1121" s="485"/>
      <c r="R1121" s="485"/>
      <c r="S1121" s="485"/>
      <c r="T1121" s="485"/>
    </row>
    <row r="1122" spans="1:20" s="274" customFormat="1" ht="30.75" customHeight="1">
      <c r="A1122" s="1605" t="s">
        <v>394</v>
      </c>
      <c r="B1122" s="754">
        <v>89481</v>
      </c>
      <c r="C1122" s="1159" t="s">
        <v>283</v>
      </c>
      <c r="D1122" s="754" t="s">
        <v>8</v>
      </c>
      <c r="E1122" s="754" t="s">
        <v>485</v>
      </c>
      <c r="F1122" s="754"/>
      <c r="G1122" s="754">
        <v>1</v>
      </c>
      <c r="H1122" s="560">
        <v>4.2</v>
      </c>
      <c r="I1122" s="501">
        <f t="shared" si="163"/>
        <v>5.38</v>
      </c>
      <c r="J1122" s="1583">
        <f t="shared" si="164"/>
        <v>5.38</v>
      </c>
      <c r="K1122" s="484"/>
      <c r="L1122" s="484"/>
      <c r="M1122" s="484"/>
      <c r="N1122" s="484"/>
      <c r="O1122" s="484"/>
      <c r="P1122" s="484"/>
      <c r="Q1122" s="484"/>
      <c r="R1122" s="484"/>
      <c r="S1122" s="484"/>
      <c r="T1122" s="484"/>
    </row>
    <row r="1123" spans="1:20" s="274" customFormat="1" ht="63.75" customHeight="1">
      <c r="A1123" s="1605" t="s">
        <v>395</v>
      </c>
      <c r="B1123" s="754">
        <v>89383</v>
      </c>
      <c r="C1123" s="1159" t="s">
        <v>2825</v>
      </c>
      <c r="D1123" s="754" t="s">
        <v>8</v>
      </c>
      <c r="E1123" s="754" t="s">
        <v>485</v>
      </c>
      <c r="F1123" s="754"/>
      <c r="G1123" s="754">
        <v>2</v>
      </c>
      <c r="H1123" s="560">
        <v>5.9</v>
      </c>
      <c r="I1123" s="501">
        <f t="shared" si="163"/>
        <v>7.56</v>
      </c>
      <c r="J1123" s="1583">
        <f t="shared" si="164"/>
        <v>15.12</v>
      </c>
      <c r="K1123" s="484"/>
      <c r="L1123" s="484"/>
      <c r="M1123" s="484"/>
      <c r="N1123" s="484"/>
      <c r="O1123" s="484"/>
      <c r="P1123" s="484"/>
      <c r="Q1123" s="484"/>
      <c r="R1123" s="484"/>
      <c r="S1123" s="484"/>
      <c r="T1123" s="484"/>
    </row>
    <row r="1124" spans="1:20" s="274" customFormat="1" ht="54" customHeight="1">
      <c r="A1124" s="1605" t="s">
        <v>396</v>
      </c>
      <c r="B1124" s="754">
        <v>89366</v>
      </c>
      <c r="C1124" s="1159" t="s">
        <v>2058</v>
      </c>
      <c r="D1124" s="754" t="s">
        <v>8</v>
      </c>
      <c r="E1124" s="754" t="s">
        <v>485</v>
      </c>
      <c r="F1124" s="754"/>
      <c r="G1124" s="754">
        <v>1</v>
      </c>
      <c r="H1124" s="560">
        <v>14.58</v>
      </c>
      <c r="I1124" s="501">
        <f t="shared" si="163"/>
        <v>18.690000000000001</v>
      </c>
      <c r="J1124" s="1583">
        <f t="shared" si="164"/>
        <v>18.690000000000001</v>
      </c>
      <c r="K1124" s="484"/>
      <c r="L1124" s="484"/>
      <c r="M1124" s="484"/>
      <c r="N1124" s="484"/>
      <c r="O1124" s="484"/>
      <c r="P1124" s="484"/>
      <c r="Q1124" s="484"/>
      <c r="R1124" s="484"/>
      <c r="S1124" s="484"/>
      <c r="T1124" s="484"/>
    </row>
    <row r="1125" spans="1:20" s="274" customFormat="1" ht="38.25">
      <c r="A1125" s="1605" t="s">
        <v>397</v>
      </c>
      <c r="B1125" s="754" t="s">
        <v>2922</v>
      </c>
      <c r="C1125" s="1159" t="str">
        <f>'COMPOSIÇÕES DESSA PLANILHA'!C1043</f>
        <v xml:space="preserve">FORNECIMENTO E INSTALAÇÃO DE TÊ DE REDUÇÃO, PVC, SOLDÁVEL, DN 50MM X 25MM, INSTALADO EM PRUMADA DE ÁGUA -  </v>
      </c>
      <c r="D1125" s="754" t="s">
        <v>8</v>
      </c>
      <c r="E1125" s="754" t="s">
        <v>485</v>
      </c>
      <c r="F1125" s="754"/>
      <c r="G1125" s="754">
        <v>1</v>
      </c>
      <c r="H1125" s="560">
        <f>'COMPOSIÇÕES DESSA PLANILHA'!H1054</f>
        <v>15.71</v>
      </c>
      <c r="I1125" s="501">
        <f t="shared" si="163"/>
        <v>20.14</v>
      </c>
      <c r="J1125" s="1645">
        <f>TRUNC(I1125*1.2824,2)</f>
        <v>25.82</v>
      </c>
      <c r="K1125" s="484"/>
      <c r="L1125" s="484"/>
      <c r="M1125" s="484"/>
      <c r="N1125" s="484"/>
      <c r="O1125" s="484"/>
      <c r="P1125" s="484"/>
      <c r="Q1125" s="484"/>
      <c r="R1125" s="484"/>
      <c r="S1125" s="484"/>
      <c r="T1125" s="484"/>
    </row>
    <row r="1126" spans="1:20" s="274" customFormat="1" ht="6.75" customHeight="1">
      <c r="A1126" s="1607"/>
      <c r="B1126" s="1311"/>
      <c r="C1126" s="1240"/>
      <c r="D1126" s="1262"/>
      <c r="E1126" s="1250"/>
      <c r="F1126" s="1250"/>
      <c r="G1126" s="1250"/>
      <c r="H1126" s="1264"/>
      <c r="I1126" s="1252"/>
      <c r="J1126" s="1609"/>
      <c r="K1126" s="484"/>
      <c r="L1126" s="484"/>
      <c r="M1126" s="484"/>
      <c r="N1126" s="484"/>
      <c r="O1126" s="484"/>
      <c r="P1126" s="484"/>
      <c r="Q1126" s="484"/>
      <c r="R1126" s="484"/>
      <c r="S1126" s="484"/>
      <c r="T1126" s="484"/>
    </row>
    <row r="1127" spans="1:20" s="1060" customFormat="1" ht="18.75" customHeight="1">
      <c r="A1127" s="1626"/>
      <c r="B1127" s="1311"/>
      <c r="C1127" s="1186"/>
      <c r="D1127" s="1187"/>
      <c r="E1127" s="1187"/>
      <c r="F1127" s="1273"/>
      <c r="G1127" s="1980" t="s">
        <v>2171</v>
      </c>
      <c r="H1127" s="1981"/>
      <c r="I1127" s="1982"/>
      <c r="J1127" s="1616">
        <f>SUM(J1110:J1126)</f>
        <v>4979.38</v>
      </c>
      <c r="K1127" s="779" t="s">
        <v>2161</v>
      </c>
    </row>
    <row r="1128" spans="1:20" s="1073" customFormat="1" ht="8.25" customHeight="1">
      <c r="A1128" s="1594"/>
      <c r="B1128" s="1229"/>
      <c r="C1128" s="1229"/>
      <c r="D1128" s="1229"/>
      <c r="E1128" s="1229"/>
      <c r="F1128" s="1229"/>
      <c r="G1128" s="1229"/>
      <c r="H1128" s="1230"/>
      <c r="I1128" s="1231"/>
      <c r="J1128" s="1586"/>
    </row>
    <row r="1129" spans="1:20" s="1087" customFormat="1" ht="19.5" customHeight="1">
      <c r="A1129" s="1649">
        <v>8</v>
      </c>
      <c r="B1129" s="1988" t="s">
        <v>3152</v>
      </c>
      <c r="C1129" s="1989"/>
      <c r="D1129" s="1989"/>
      <c r="E1129" s="1989"/>
      <c r="F1129" s="1990"/>
      <c r="G1129" s="1253"/>
      <c r="H1129" s="1298"/>
      <c r="I1129" s="1233"/>
      <c r="J1129" s="1588"/>
    </row>
    <row r="1130" spans="1:20" s="1087" customFormat="1" ht="5.25" customHeight="1">
      <c r="A1130" s="1597"/>
      <c r="B1130" s="1228"/>
      <c r="C1130" s="1228"/>
      <c r="D1130" s="1228"/>
      <c r="E1130" s="1228"/>
      <c r="F1130" s="1228"/>
      <c r="G1130" s="1294"/>
      <c r="H1130" s="1295"/>
      <c r="I1130" s="1296"/>
      <c r="J1130" s="1629"/>
    </row>
    <row r="1131" spans="1:20" s="274" customFormat="1" ht="6.75" customHeight="1">
      <c r="A1131" s="1577"/>
      <c r="B1131" s="1240"/>
      <c r="C1131" s="1255"/>
      <c r="D1131" s="1256"/>
      <c r="E1131" s="1250"/>
      <c r="F1131" s="1250"/>
      <c r="G1131" s="1250"/>
      <c r="H1131" s="1257"/>
      <c r="I1131" s="1258"/>
      <c r="J1131" s="1604"/>
      <c r="K1131" s="484"/>
      <c r="L1131" s="484"/>
      <c r="M1131" s="484"/>
      <c r="N1131" s="484"/>
      <c r="O1131" s="484"/>
      <c r="P1131" s="484"/>
      <c r="Q1131" s="484"/>
      <c r="R1131" s="484"/>
      <c r="S1131" s="484"/>
      <c r="T1131" s="484"/>
    </row>
    <row r="1132" spans="1:20" s="318" customFormat="1" ht="32.25" customHeight="1">
      <c r="A1132" s="1590" t="s">
        <v>548</v>
      </c>
      <c r="B1132" s="462">
        <v>88485</v>
      </c>
      <c r="C1132" s="1155" t="s">
        <v>166</v>
      </c>
      <c r="D1132" s="1217" t="s">
        <v>20</v>
      </c>
      <c r="E1132" s="462" t="s">
        <v>3213</v>
      </c>
      <c r="F1132" s="1217">
        <f>G1032</f>
        <v>956.42</v>
      </c>
      <c r="G1132" s="976">
        <f>F1132</f>
        <v>956.42</v>
      </c>
      <c r="H1132" s="586">
        <v>1.75</v>
      </c>
      <c r="I1132" s="501">
        <f>TRUNC(H1132*1.2824,2)</f>
        <v>2.2400000000000002</v>
      </c>
      <c r="J1132" s="1700">
        <f>TRUNC(G1132*I1132,2)</f>
        <v>2142.38</v>
      </c>
      <c r="K1132" s="190"/>
    </row>
    <row r="1133" spans="1:20" s="318" customFormat="1" ht="30" customHeight="1">
      <c r="A1133" s="1590" t="s">
        <v>549</v>
      </c>
      <c r="B1133" s="1217">
        <v>88489</v>
      </c>
      <c r="C1133" s="789" t="s">
        <v>196</v>
      </c>
      <c r="D1133" s="1217" t="s">
        <v>20</v>
      </c>
      <c r="E1133" s="462" t="s">
        <v>1442</v>
      </c>
      <c r="F1133" s="1217">
        <f>F1132</f>
        <v>956.42</v>
      </c>
      <c r="G1133" s="976">
        <f>G1132</f>
        <v>956.42</v>
      </c>
      <c r="H1133" s="586">
        <v>12.41</v>
      </c>
      <c r="I1133" s="501">
        <f>TRUNC(H1133*1.2824,2)</f>
        <v>15.91</v>
      </c>
      <c r="J1133" s="1700">
        <f>TRUNC(G1133*I1133,2)</f>
        <v>15216.64</v>
      </c>
      <c r="K1133" s="190"/>
    </row>
    <row r="1134" spans="1:20" s="595" customFormat="1" ht="35.25" customHeight="1">
      <c r="A1134" s="1590" t="s">
        <v>550</v>
      </c>
      <c r="B1134" s="1456">
        <v>102494</v>
      </c>
      <c r="C1134" s="1457" t="s">
        <v>3106</v>
      </c>
      <c r="D1134" s="1423" t="s">
        <v>81</v>
      </c>
      <c r="E1134" s="1458" t="s">
        <v>3095</v>
      </c>
      <c r="F1134" s="1423"/>
      <c r="G1134" s="1459">
        <v>694.42</v>
      </c>
      <c r="H1134" s="1460">
        <v>47.02</v>
      </c>
      <c r="I1134" s="1135">
        <f t="shared" ref="I1134" si="165">TRUNC(H1134*1.2824,2)</f>
        <v>60.29</v>
      </c>
      <c r="J1134" s="1615">
        <f t="shared" ref="J1134" si="166">TRUNC(G1134*I1134,2)</f>
        <v>41866.58</v>
      </c>
    </row>
    <row r="1135" spans="1:20" s="595" customFormat="1" ht="51">
      <c r="A1135" s="1590" t="s">
        <v>551</v>
      </c>
      <c r="B1135" s="1461">
        <v>102491</v>
      </c>
      <c r="C1135" s="1462" t="s">
        <v>3103</v>
      </c>
      <c r="D1135" s="1394" t="s">
        <v>81</v>
      </c>
      <c r="E1135" s="1217" t="s">
        <v>3104</v>
      </c>
      <c r="F1135" s="1217" t="s">
        <v>3105</v>
      </c>
      <c r="G1135" s="976">
        <f>TRUNC(3*2*3.15*0.9+2*3.15*1.5+(2*11+27)+2*2*3.6+2*2*2*5.5+2*6+2*2*5,2)</f>
        <v>165.86</v>
      </c>
      <c r="H1135" s="1463">
        <v>14.82</v>
      </c>
      <c r="I1135" s="1136">
        <f t="shared" ref="I1135" si="167">TRUNC(H1135*1.2824,2)</f>
        <v>19</v>
      </c>
      <c r="J1135" s="1615">
        <f t="shared" ref="J1135" si="168">TRUNC(G1135*I1135,2)</f>
        <v>3151.34</v>
      </c>
      <c r="O1135" s="1102"/>
      <c r="P1135" s="1102"/>
      <c r="Q1135" s="1102"/>
    </row>
    <row r="1136" spans="1:20" s="274" customFormat="1" ht="6.75" customHeight="1">
      <c r="A1136" s="1577"/>
      <c r="B1136" s="1311"/>
      <c r="C1136" s="1311"/>
      <c r="D1136" s="1213"/>
      <c r="E1136" s="1214"/>
      <c r="F1136" s="1214"/>
      <c r="G1136" s="1214"/>
      <c r="H1136" s="1215"/>
      <c r="I1136" s="1216"/>
      <c r="J1136" s="1578"/>
      <c r="K1136" s="484"/>
      <c r="L1136" s="484"/>
      <c r="M1136" s="484"/>
      <c r="N1136" s="484"/>
      <c r="O1136" s="484"/>
      <c r="P1136" s="484"/>
      <c r="Q1136" s="484"/>
      <c r="R1136" s="484"/>
      <c r="S1136" s="484"/>
      <c r="T1136" s="484"/>
    </row>
    <row r="1137" spans="1:20" s="1073" customFormat="1" ht="18.75" customHeight="1">
      <c r="A1137" s="1626"/>
      <c r="B1137" s="1311"/>
      <c r="C1137" s="1186"/>
      <c r="D1137" s="1187"/>
      <c r="E1137" s="1187"/>
      <c r="F1137" s="1273"/>
      <c r="G1137" s="1980" t="s">
        <v>2164</v>
      </c>
      <c r="H1137" s="1981"/>
      <c r="I1137" s="1982"/>
      <c r="J1137" s="1616">
        <f>SUM(J1132:J1136)</f>
        <v>62376.94</v>
      </c>
      <c r="K1137" s="779" t="s">
        <v>2161</v>
      </c>
    </row>
    <row r="1138" spans="1:20" s="974" customFormat="1" ht="6" customHeight="1">
      <c r="A1138" s="1594"/>
      <c r="B1138" s="1229"/>
      <c r="C1138" s="1229"/>
      <c r="D1138" s="1229"/>
      <c r="E1138" s="1229"/>
      <c r="F1138" s="1229"/>
      <c r="G1138" s="1229"/>
      <c r="H1138" s="1230"/>
      <c r="I1138" s="1231"/>
      <c r="J1138" s="1586"/>
    </row>
    <row r="1139" spans="1:20" s="974" customFormat="1" ht="23.25" customHeight="1">
      <c r="A1139" s="1643">
        <v>9</v>
      </c>
      <c r="B1139" s="1988" t="s">
        <v>3245</v>
      </c>
      <c r="C1139" s="1989"/>
      <c r="D1139" s="1989"/>
      <c r="E1139" s="1989"/>
      <c r="F1139" s="1990"/>
      <c r="G1139" s="1253"/>
      <c r="H1139" s="1298"/>
      <c r="I1139" s="1233"/>
      <c r="J1139" s="1588"/>
    </row>
    <row r="1140" spans="1:20" s="974" customFormat="1" ht="6.75" customHeight="1">
      <c r="A1140" s="1597"/>
      <c r="B1140" s="1228"/>
      <c r="C1140" s="1228"/>
      <c r="D1140" s="1228"/>
      <c r="E1140" s="1228"/>
      <c r="F1140" s="1228"/>
      <c r="G1140" s="1294"/>
      <c r="H1140" s="1295"/>
      <c r="I1140" s="1296"/>
      <c r="J1140" s="1629"/>
    </row>
    <row r="1141" spans="1:20" s="274" customFormat="1" ht="6.75" customHeight="1">
      <c r="A1141" s="1577"/>
      <c r="B1141" s="1311"/>
      <c r="C1141" s="1212"/>
      <c r="D1141" s="1262"/>
      <c r="E1141" s="1271"/>
      <c r="F1141" s="1271"/>
      <c r="G1141" s="1271"/>
      <c r="H1141" s="1264"/>
      <c r="I1141" s="1272"/>
      <c r="J1141" s="1609"/>
      <c r="K1141" s="484"/>
      <c r="L1141" s="484"/>
      <c r="M1141" s="484"/>
      <c r="N1141" s="484"/>
      <c r="O1141" s="484"/>
      <c r="P1141" s="484"/>
      <c r="Q1141" s="484"/>
      <c r="R1141" s="484"/>
      <c r="S1141" s="484"/>
      <c r="T1141" s="484"/>
    </row>
    <row r="1142" spans="1:20" s="974" customFormat="1" ht="18" customHeight="1">
      <c r="A1142" s="1678"/>
      <c r="B1142" s="2005" t="s">
        <v>2277</v>
      </c>
      <c r="C1142" s="2006"/>
      <c r="D1142" s="1352"/>
      <c r="E1142" s="1217"/>
      <c r="F1142" s="1263"/>
      <c r="G1142" s="1263"/>
      <c r="H1142" s="1282"/>
      <c r="I1142" s="1469"/>
      <c r="J1142" s="1624"/>
      <c r="K1142" s="485"/>
      <c r="L1142" s="485"/>
      <c r="M1142" s="485"/>
      <c r="N1142" s="485"/>
      <c r="O1142" s="485"/>
      <c r="P1142" s="485"/>
      <c r="Q1142" s="485"/>
      <c r="R1142" s="485"/>
      <c r="S1142" s="485"/>
      <c r="T1142" s="485"/>
    </row>
    <row r="1143" spans="1:20" s="787" customFormat="1" ht="38.25">
      <c r="A1143" s="1655" t="s">
        <v>581</v>
      </c>
      <c r="B1143" s="1057">
        <v>96973</v>
      </c>
      <c r="C1143" s="1159" t="s">
        <v>3276</v>
      </c>
      <c r="D1143" s="1085" t="s">
        <v>77</v>
      </c>
      <c r="E1143" s="558" t="s">
        <v>485</v>
      </c>
      <c r="F1143" s="1180"/>
      <c r="G1143" s="1334">
        <v>72</v>
      </c>
      <c r="H1143" s="1335">
        <v>53.88</v>
      </c>
      <c r="I1143" s="1136">
        <f t="shared" ref="I1143:I1150" si="169">TRUNC(H1143*1.2824,2)</f>
        <v>69.09</v>
      </c>
      <c r="J1143" s="1615">
        <f t="shared" ref="J1143:J1144" si="170">TRUNC(G1143*I1143,2)</f>
        <v>4974.4799999999996</v>
      </c>
      <c r="K1143" s="503"/>
    </row>
    <row r="1144" spans="1:20" s="787" customFormat="1" ht="35.25" customHeight="1">
      <c r="A1144" s="1655" t="s">
        <v>582</v>
      </c>
      <c r="B1144" s="1237" t="s">
        <v>2933</v>
      </c>
      <c r="C1144" s="1159" t="s">
        <v>3277</v>
      </c>
      <c r="D1144" s="1085" t="s">
        <v>77</v>
      </c>
      <c r="E1144" s="558" t="s">
        <v>485</v>
      </c>
      <c r="F1144" s="1180"/>
      <c r="G1144" s="1334">
        <v>132.5</v>
      </c>
      <c r="H1144" s="1335">
        <f>'COMPOSIÇÕES DESSA PLANILHA'!H1068</f>
        <v>43.69</v>
      </c>
      <c r="I1144" s="1136">
        <f t="shared" si="169"/>
        <v>56.02</v>
      </c>
      <c r="J1144" s="1615">
        <f t="shared" si="170"/>
        <v>7422.65</v>
      </c>
      <c r="K1144" s="503"/>
    </row>
    <row r="1145" spans="1:20" s="318" customFormat="1" ht="38.25">
      <c r="A1145" s="1655" t="s">
        <v>583</v>
      </c>
      <c r="B1145" s="1055">
        <v>93358</v>
      </c>
      <c r="C1145" s="1043" t="s">
        <v>794</v>
      </c>
      <c r="D1145" s="1181" t="s">
        <v>88</v>
      </c>
      <c r="E1145" s="754" t="s">
        <v>3076</v>
      </c>
      <c r="F1145" s="1055" t="s">
        <v>3154</v>
      </c>
      <c r="G1145" s="1055">
        <f>132*0.2*0.3</f>
        <v>7.92</v>
      </c>
      <c r="H1145" s="560">
        <v>63.37</v>
      </c>
      <c r="I1145" s="1136">
        <f t="shared" si="169"/>
        <v>81.260000000000005</v>
      </c>
      <c r="J1145" s="1615">
        <f t="shared" ref="J1145:J1146" si="171">TRUNC(G1145*I1145,2)</f>
        <v>643.57000000000005</v>
      </c>
      <c r="K1145" s="250"/>
      <c r="L1145" s="250">
        <f>232-8-17.5-36.25</f>
        <v>170.25</v>
      </c>
      <c r="M1145" s="250"/>
      <c r="N1145" s="250"/>
      <c r="O1145" s="250"/>
      <c r="P1145" s="250"/>
      <c r="Q1145" s="250"/>
      <c r="R1145" s="250"/>
      <c r="S1145" s="250"/>
      <c r="T1145" s="250"/>
    </row>
    <row r="1146" spans="1:20" s="274" customFormat="1" ht="25.5">
      <c r="A1146" s="1655" t="s">
        <v>584</v>
      </c>
      <c r="B1146" s="558">
        <v>96995</v>
      </c>
      <c r="C1146" s="1043" t="s">
        <v>186</v>
      </c>
      <c r="D1146" s="754" t="s">
        <v>81</v>
      </c>
      <c r="E1146" s="754" t="s">
        <v>3156</v>
      </c>
      <c r="F1146" s="1057" t="s">
        <v>3155</v>
      </c>
      <c r="G1146" s="1057">
        <f>7.92-0.9</f>
        <v>7.02</v>
      </c>
      <c r="H1146" s="1082">
        <v>38.42</v>
      </c>
      <c r="I1146" s="1136">
        <f t="shared" si="169"/>
        <v>49.26</v>
      </c>
      <c r="J1146" s="1615">
        <f t="shared" si="171"/>
        <v>345.8</v>
      </c>
      <c r="K1146" s="484"/>
      <c r="L1146" s="484"/>
      <c r="M1146" s="484"/>
      <c r="N1146" s="484"/>
      <c r="O1146" s="484"/>
      <c r="P1146" s="484"/>
      <c r="Q1146" s="484"/>
      <c r="R1146" s="484"/>
      <c r="S1146" s="484"/>
      <c r="T1146" s="484"/>
    </row>
    <row r="1147" spans="1:20" s="787" customFormat="1" ht="30">
      <c r="A1147" s="1655" t="s">
        <v>597</v>
      </c>
      <c r="B1147" s="1182" t="s">
        <v>2283</v>
      </c>
      <c r="C1147" s="1183" t="s">
        <v>2278</v>
      </c>
      <c r="D1147" s="558" t="s">
        <v>8</v>
      </c>
      <c r="E1147" s="558" t="s">
        <v>485</v>
      </c>
      <c r="F1147" s="1057"/>
      <c r="G1147" s="1057">
        <v>20</v>
      </c>
      <c r="H1147" s="1260">
        <f>'COMPOSIÇÕES DESSA PLANILHA'!H761</f>
        <v>73.739999999999995</v>
      </c>
      <c r="I1147" s="1136">
        <f t="shared" si="169"/>
        <v>94.56</v>
      </c>
      <c r="J1147" s="1615">
        <f>TRUNC(G1147*I1148,2)</f>
        <v>4030.2</v>
      </c>
      <c r="K1147" s="503"/>
    </row>
    <row r="1148" spans="1:20" s="787" customFormat="1" ht="36.75" customHeight="1">
      <c r="A1148" s="1655" t="s">
        <v>598</v>
      </c>
      <c r="B1148" s="584">
        <v>97895</v>
      </c>
      <c r="C1148" s="587" t="s">
        <v>2284</v>
      </c>
      <c r="D1148" s="584" t="s">
        <v>125</v>
      </c>
      <c r="E1148" s="558" t="s">
        <v>485</v>
      </c>
      <c r="F1148" s="584"/>
      <c r="G1148" s="584">
        <v>8</v>
      </c>
      <c r="H1148" s="1260">
        <v>157.13999999999999</v>
      </c>
      <c r="I1148" s="1136">
        <f t="shared" si="169"/>
        <v>201.51</v>
      </c>
      <c r="J1148" s="1615">
        <f t="shared" ref="J1148:J1150" si="172">TRUNC(G1148*I1148,2)</f>
        <v>1612.08</v>
      </c>
      <c r="K1148" s="503"/>
    </row>
    <row r="1149" spans="1:20" s="787" customFormat="1" ht="26.25" customHeight="1">
      <c r="A1149" s="1655" t="s">
        <v>2187</v>
      </c>
      <c r="B1149" s="584">
        <v>1545</v>
      </c>
      <c r="C1149" s="587" t="s">
        <v>2972</v>
      </c>
      <c r="D1149" s="584" t="s">
        <v>8</v>
      </c>
      <c r="E1149" s="558" t="s">
        <v>485</v>
      </c>
      <c r="F1149" s="584"/>
      <c r="G1149" s="584">
        <v>8</v>
      </c>
      <c r="H1149" s="1260">
        <v>54.07</v>
      </c>
      <c r="I1149" s="1136">
        <f t="shared" si="169"/>
        <v>69.33</v>
      </c>
      <c r="J1149" s="1615">
        <f t="shared" si="172"/>
        <v>554.64</v>
      </c>
      <c r="K1149" s="503"/>
    </row>
    <row r="1150" spans="1:20" s="787" customFormat="1" ht="26.25" customHeight="1">
      <c r="A1150" s="1655" t="s">
        <v>2188</v>
      </c>
      <c r="B1150" s="1182" t="s">
        <v>2285</v>
      </c>
      <c r="C1150" s="1184" t="s">
        <v>2286</v>
      </c>
      <c r="D1150" s="584" t="s">
        <v>77</v>
      </c>
      <c r="E1150" s="558" t="s">
        <v>485</v>
      </c>
      <c r="F1150" s="1057"/>
      <c r="G1150" s="558">
        <v>30</v>
      </c>
      <c r="H1150" s="1260">
        <f>'COMPOSIÇÕES DESSA PLANILHA'!H775</f>
        <v>44.37</v>
      </c>
      <c r="I1150" s="1136">
        <f t="shared" si="169"/>
        <v>56.9</v>
      </c>
      <c r="J1150" s="1615">
        <f t="shared" si="172"/>
        <v>1707</v>
      </c>
      <c r="K1150" s="503"/>
    </row>
    <row r="1151" spans="1:20" s="974" customFormat="1" ht="17.25" customHeight="1">
      <c r="A1151" s="1648"/>
      <c r="B1151" s="1185"/>
      <c r="C1151" s="1186"/>
      <c r="D1151" s="1187"/>
      <c r="E1151" s="1187"/>
      <c r="F1151" s="1189"/>
      <c r="G1151" s="1980" t="s">
        <v>2165</v>
      </c>
      <c r="H1151" s="1981"/>
      <c r="I1151" s="1982"/>
      <c r="J1151" s="1642">
        <f>SUM(J1142:J1150)</f>
        <v>21290.42</v>
      </c>
      <c r="K1151" s="974" t="s">
        <v>2161</v>
      </c>
    </row>
    <row r="1152" spans="1:20" s="1060" customFormat="1" ht="8.25" customHeight="1">
      <c r="A1152" s="1585"/>
      <c r="B1152" s="1228"/>
      <c r="C1152" s="1228"/>
      <c r="D1152" s="1228"/>
      <c r="E1152" s="1228"/>
      <c r="F1152" s="1343"/>
      <c r="G1152" s="1229"/>
      <c r="H1152" s="1230"/>
      <c r="I1152" s="1231"/>
      <c r="J1152" s="1586"/>
    </row>
    <row r="1153" spans="1:20" s="1060" customFormat="1" ht="23.25" customHeight="1">
      <c r="A1153" s="1649">
        <v>10</v>
      </c>
      <c r="B1153" s="1988" t="s">
        <v>761</v>
      </c>
      <c r="C1153" s="1989"/>
      <c r="D1153" s="1989"/>
      <c r="E1153" s="1989"/>
      <c r="F1153" s="1990"/>
      <c r="G1153" s="1253"/>
      <c r="H1153" s="1298"/>
      <c r="I1153" s="1233"/>
      <c r="J1153" s="1588"/>
    </row>
    <row r="1154" spans="1:20" s="1060" customFormat="1" ht="6.75" customHeight="1">
      <c r="A1154" s="1597"/>
      <c r="B1154" s="1228"/>
      <c r="C1154" s="1228"/>
      <c r="D1154" s="1228"/>
      <c r="E1154" s="1228"/>
      <c r="F1154" s="1228"/>
      <c r="G1154" s="1294"/>
      <c r="H1154" s="1295"/>
      <c r="I1154" s="1296"/>
      <c r="J1154" s="1629"/>
    </row>
    <row r="1155" spans="1:20" s="274" customFormat="1" ht="6" customHeight="1">
      <c r="A1155" s="1577"/>
      <c r="B1155" s="1311"/>
      <c r="C1155" s="1212"/>
      <c r="D1155" s="1213"/>
      <c r="E1155" s="1214"/>
      <c r="F1155" s="1214"/>
      <c r="G1155" s="1214"/>
      <c r="H1155" s="1215"/>
      <c r="I1155" s="1216"/>
      <c r="J1155" s="1578"/>
      <c r="K1155" s="484"/>
      <c r="L1155" s="484"/>
      <c r="M1155" s="484"/>
      <c r="N1155" s="484"/>
      <c r="O1155" s="484"/>
      <c r="P1155" s="484"/>
      <c r="Q1155" s="484"/>
      <c r="R1155" s="484"/>
      <c r="S1155" s="484"/>
      <c r="T1155" s="484"/>
    </row>
    <row r="1156" spans="1:20" s="496" customFormat="1" ht="15" customHeight="1">
      <c r="A1156" s="1650"/>
      <c r="B1156" s="1995" t="s">
        <v>745</v>
      </c>
      <c r="C1156" s="1996"/>
      <c r="D1156" s="1996"/>
      <c r="E1156" s="1250"/>
      <c r="F1156" s="478"/>
      <c r="G1156" s="478"/>
      <c r="H1156" s="479"/>
      <c r="I1156" s="502"/>
      <c r="J1156" s="1651"/>
      <c r="K1156" s="495"/>
      <c r="L1156" s="495"/>
      <c r="M1156" s="495"/>
      <c r="N1156" s="495"/>
      <c r="O1156" s="495"/>
      <c r="P1156" s="495"/>
      <c r="Q1156" s="495"/>
      <c r="R1156" s="495"/>
      <c r="S1156" s="495"/>
      <c r="T1156" s="495"/>
    </row>
    <row r="1157" spans="1:20" s="190" customFormat="1" ht="36" customHeight="1">
      <c r="A1157" s="1590" t="s">
        <v>683</v>
      </c>
      <c r="B1157" s="1217">
        <v>101907</v>
      </c>
      <c r="C1157" s="1155" t="s">
        <v>2119</v>
      </c>
      <c r="D1157" s="1217" t="s">
        <v>8</v>
      </c>
      <c r="E1157" s="558" t="s">
        <v>485</v>
      </c>
      <c r="F1157" s="1217"/>
      <c r="G1157" s="558">
        <v>1</v>
      </c>
      <c r="H1157" s="560">
        <v>641.09</v>
      </c>
      <c r="I1157" s="1239">
        <f>TRUNC(H1157*1.2824,2)</f>
        <v>822.13</v>
      </c>
      <c r="J1157" s="1583">
        <f>TRUNC(G1157*I1157,2)</f>
        <v>822.13</v>
      </c>
      <c r="K1157" s="487"/>
      <c r="L1157" s="487"/>
      <c r="M1157" s="487"/>
      <c r="N1157" s="487"/>
      <c r="O1157" s="487"/>
      <c r="P1157" s="487"/>
      <c r="Q1157" s="487"/>
      <c r="R1157" s="487"/>
      <c r="S1157" s="487"/>
      <c r="T1157" s="487"/>
    </row>
    <row r="1158" spans="1:20" s="1073" customFormat="1" ht="30">
      <c r="A1158" s="1590" t="s">
        <v>684</v>
      </c>
      <c r="B1158" s="1182" t="s">
        <v>2735</v>
      </c>
      <c r="C1158" s="1265" t="s">
        <v>2733</v>
      </c>
      <c r="D1158" s="1217" t="s">
        <v>8</v>
      </c>
      <c r="E1158" s="558" t="s">
        <v>485</v>
      </c>
      <c r="F1158" s="558"/>
      <c r="G1158" s="558">
        <v>2</v>
      </c>
      <c r="H1158" s="560">
        <f>'COMPOSIÇÕES DESSA PLANILHA'!H858</f>
        <v>65.010000000000005</v>
      </c>
      <c r="I1158" s="501">
        <f t="shared" ref="I1158:I1159" si="173">TRUNC(H1158*1.2824,2)</f>
        <v>83.36</v>
      </c>
      <c r="J1158" s="1583">
        <f t="shared" ref="J1158:J1159" si="174">TRUNC(G1158*I1158,2)</f>
        <v>166.72</v>
      </c>
      <c r="K1158" s="485"/>
      <c r="L1158" s="788"/>
      <c r="M1158" s="485"/>
      <c r="N1158" s="485"/>
      <c r="O1158" s="485"/>
      <c r="P1158" s="485"/>
      <c r="Q1158" s="485"/>
      <c r="R1158" s="485"/>
      <c r="S1158" s="485"/>
      <c r="T1158" s="485"/>
    </row>
    <row r="1159" spans="1:20" s="1087" customFormat="1" ht="30">
      <c r="A1159" s="1590" t="s">
        <v>685</v>
      </c>
      <c r="B1159" s="558">
        <v>90838</v>
      </c>
      <c r="C1159" s="1265" t="s">
        <v>3037</v>
      </c>
      <c r="D1159" s="1217" t="s">
        <v>8</v>
      </c>
      <c r="E1159" s="558" t="s">
        <v>485</v>
      </c>
      <c r="F1159" s="558"/>
      <c r="G1159" s="558">
        <v>1</v>
      </c>
      <c r="H1159" s="560">
        <v>1385.82</v>
      </c>
      <c r="I1159" s="501">
        <f t="shared" si="173"/>
        <v>1777.17</v>
      </c>
      <c r="J1159" s="1583">
        <f t="shared" si="174"/>
        <v>1777.17</v>
      </c>
      <c r="K1159" s="485"/>
      <c r="L1159" s="788"/>
      <c r="M1159" s="485"/>
      <c r="N1159" s="485"/>
      <c r="O1159" s="485"/>
      <c r="P1159" s="485"/>
      <c r="Q1159" s="485"/>
      <c r="R1159" s="485"/>
      <c r="S1159" s="485"/>
      <c r="T1159" s="485"/>
    </row>
    <row r="1160" spans="1:20" s="1060" customFormat="1" ht="18.75" customHeight="1">
      <c r="A1160" s="1648"/>
      <c r="B1160" s="1185"/>
      <c r="C1160" s="1186"/>
      <c r="D1160" s="1187"/>
      <c r="E1160" s="1187"/>
      <c r="F1160" s="1189"/>
      <c r="G1160" s="1980" t="s">
        <v>2166</v>
      </c>
      <c r="H1160" s="1981"/>
      <c r="I1160" s="1982"/>
      <c r="J1160" s="1642">
        <f>SUM(J1157:J1159)</f>
        <v>2766.02</v>
      </c>
      <c r="K1160" s="779" t="s">
        <v>3108</v>
      </c>
    </row>
    <row r="1161" spans="1:20" s="1073" customFormat="1" ht="8.25" customHeight="1">
      <c r="A1161" s="1594"/>
      <c r="B1161" s="1229"/>
      <c r="C1161" s="1229"/>
      <c r="D1161" s="1229"/>
      <c r="E1161" s="1229"/>
      <c r="F1161" s="1229"/>
      <c r="G1161" s="1229"/>
      <c r="H1161" s="1230"/>
      <c r="I1161" s="1231"/>
      <c r="J1161" s="1586"/>
    </row>
    <row r="1162" spans="1:20" s="1073" customFormat="1" ht="23.25" customHeight="1">
      <c r="A1162" s="1643">
        <v>11</v>
      </c>
      <c r="B1162" s="1997" t="s">
        <v>3257</v>
      </c>
      <c r="C1162" s="1998"/>
      <c r="D1162" s="1998"/>
      <c r="E1162" s="1998"/>
      <c r="F1162" s="1999"/>
      <c r="G1162" s="1253"/>
      <c r="H1162" s="1298"/>
      <c r="I1162" s="1233"/>
      <c r="J1162" s="1588"/>
    </row>
    <row r="1163" spans="1:20" s="1073" customFormat="1" ht="6.75" customHeight="1">
      <c r="A1163" s="1597"/>
      <c r="B1163" s="1228"/>
      <c r="C1163" s="1228"/>
      <c r="D1163" s="1228"/>
      <c r="E1163" s="1228"/>
      <c r="F1163" s="1228"/>
      <c r="G1163" s="1294"/>
      <c r="H1163" s="1295"/>
      <c r="I1163" s="1296"/>
      <c r="J1163" s="1629"/>
    </row>
    <row r="1164" spans="1:20" s="274" customFormat="1" ht="6" customHeight="1">
      <c r="A1164" s="1577"/>
      <c r="B1164" s="1311"/>
      <c r="C1164" s="1212"/>
      <c r="D1164" s="1213"/>
      <c r="E1164" s="1214"/>
      <c r="F1164" s="1214"/>
      <c r="G1164" s="1214"/>
      <c r="H1164" s="1215"/>
      <c r="I1164" s="1216"/>
      <c r="J1164" s="1578"/>
      <c r="K1164" s="484"/>
      <c r="L1164" s="484"/>
      <c r="M1164" s="484"/>
      <c r="N1164" s="484"/>
      <c r="O1164" s="484"/>
      <c r="P1164" s="484"/>
      <c r="Q1164" s="484"/>
      <c r="R1164" s="484"/>
      <c r="S1164" s="484"/>
      <c r="T1164" s="484"/>
    </row>
    <row r="1165" spans="1:20" s="489" customFormat="1" ht="44.25" customHeight="1">
      <c r="A1165" s="1614" t="s">
        <v>689</v>
      </c>
      <c r="B1165" s="1285" t="s">
        <v>1691</v>
      </c>
      <c r="C1165" s="789" t="s">
        <v>1688</v>
      </c>
      <c r="D1165" s="1263" t="s">
        <v>81</v>
      </c>
      <c r="E1165" s="1217" t="s">
        <v>2973</v>
      </c>
      <c r="F1165" s="1132">
        <f>TRUNC((9+6.75)*0.2,2)</f>
        <v>3.15</v>
      </c>
      <c r="G1165" s="1132">
        <f>TRUNC((9+6.7)*0.2,2)</f>
        <v>3.14</v>
      </c>
      <c r="H1165" s="1286">
        <f>'COMPOSIÇÕES DESSA PLANILHA'!H451</f>
        <v>105.32</v>
      </c>
      <c r="I1165" s="501">
        <f>TRUNC(H1165*1.2824,2)</f>
        <v>135.06</v>
      </c>
      <c r="J1165" s="1583">
        <f>TRUNC(G1165*I1165,2)</f>
        <v>424.08</v>
      </c>
      <c r="K1165" s="488"/>
      <c r="L1165" s="488"/>
      <c r="M1165" s="488"/>
      <c r="N1165" s="488"/>
      <c r="O1165" s="488"/>
      <c r="P1165" s="488"/>
      <c r="Q1165" s="488"/>
      <c r="R1165" s="488"/>
      <c r="S1165" s="488"/>
      <c r="T1165" s="488"/>
    </row>
    <row r="1166" spans="1:20" s="1080" customFormat="1" ht="74.25" customHeight="1">
      <c r="A1166" s="1614" t="s">
        <v>690</v>
      </c>
      <c r="B1166" s="558">
        <v>102364</v>
      </c>
      <c r="C1166" s="587" t="s">
        <v>3214</v>
      </c>
      <c r="D1166" s="1057" t="s">
        <v>81</v>
      </c>
      <c r="E1166" s="558" t="s">
        <v>485</v>
      </c>
      <c r="F1166" s="1057">
        <f>136.42-7.56+6.72</f>
        <v>135.58000000000001</v>
      </c>
      <c r="G1166" s="1057">
        <v>135.58000000000001</v>
      </c>
      <c r="H1166" s="1282">
        <v>200.65</v>
      </c>
      <c r="I1166" s="1136">
        <f t="shared" ref="I1166:I1170" si="175">TRUNC(H1166*1.2824,2)</f>
        <v>257.31</v>
      </c>
      <c r="J1166" s="1615">
        <f t="shared" ref="J1166:J1170" si="176">TRUNC(G1166*I1166,2)</f>
        <v>34886.080000000002</v>
      </c>
      <c r="K1166" s="485"/>
      <c r="L1166" s="485"/>
      <c r="M1166" s="485"/>
      <c r="N1166" s="485"/>
      <c r="O1166" s="485"/>
      <c r="P1166" s="485"/>
      <c r="Q1166" s="485"/>
      <c r="R1166" s="485"/>
      <c r="S1166" s="485"/>
      <c r="T1166" s="485"/>
    </row>
    <row r="1167" spans="1:20" s="1080" customFormat="1" ht="73.5" customHeight="1">
      <c r="A1167" s="1614" t="s">
        <v>691</v>
      </c>
      <c r="B1167" s="558" t="s">
        <v>3013</v>
      </c>
      <c r="C1167" s="587" t="s">
        <v>3015</v>
      </c>
      <c r="D1167" s="1057" t="s">
        <v>8</v>
      </c>
      <c r="E1167" s="558" t="s">
        <v>3157</v>
      </c>
      <c r="F1167" s="1057"/>
      <c r="G1167" s="1057">
        <v>4</v>
      </c>
      <c r="H1167" s="1282">
        <f>'COMPOSIÇÕES DESSA PLANILHA'!H1158</f>
        <v>428.26</v>
      </c>
      <c r="I1167" s="1136">
        <f t="shared" si="175"/>
        <v>549.20000000000005</v>
      </c>
      <c r="J1167" s="1615">
        <f t="shared" si="176"/>
        <v>2196.8000000000002</v>
      </c>
      <c r="K1167" s="485"/>
      <c r="L1167" s="485"/>
      <c r="M1167" s="485"/>
      <c r="N1167" s="485"/>
      <c r="O1167" s="485"/>
      <c r="P1167" s="485"/>
      <c r="Q1167" s="485"/>
      <c r="R1167" s="485"/>
      <c r="S1167" s="485"/>
      <c r="T1167" s="485"/>
    </row>
    <row r="1168" spans="1:20" s="1080" customFormat="1" ht="72.75" customHeight="1">
      <c r="A1168" s="1614" t="s">
        <v>1342</v>
      </c>
      <c r="B1168" s="558" t="s">
        <v>2994</v>
      </c>
      <c r="C1168" s="587" t="s">
        <v>2995</v>
      </c>
      <c r="D1168" s="1057" t="s">
        <v>8</v>
      </c>
      <c r="E1168" s="558" t="s">
        <v>485</v>
      </c>
      <c r="F1168" s="1057"/>
      <c r="G1168" s="1057">
        <v>1</v>
      </c>
      <c r="H1168" s="1282">
        <f>'COMPOSIÇÕES DESSA PLANILHA'!H1144</f>
        <v>3134.9</v>
      </c>
      <c r="I1168" s="1136">
        <f t="shared" si="175"/>
        <v>4020.19</v>
      </c>
      <c r="J1168" s="1615">
        <f t="shared" si="176"/>
        <v>4020.19</v>
      </c>
      <c r="K1168" s="485"/>
      <c r="L1168" s="485"/>
      <c r="M1168" s="485"/>
      <c r="N1168" s="485"/>
      <c r="O1168" s="485"/>
      <c r="P1168" s="485"/>
      <c r="Q1168" s="485"/>
      <c r="R1168" s="485"/>
      <c r="S1168" s="485"/>
      <c r="T1168" s="485"/>
    </row>
    <row r="1169" spans="1:20" s="1080" customFormat="1" ht="78" customHeight="1">
      <c r="A1169" s="1614" t="s">
        <v>1343</v>
      </c>
      <c r="B1169" s="558" t="s">
        <v>2978</v>
      </c>
      <c r="C1169" s="587" t="s">
        <v>3019</v>
      </c>
      <c r="D1169" s="1057" t="s">
        <v>8</v>
      </c>
      <c r="E1169" s="558" t="s">
        <v>485</v>
      </c>
      <c r="F1169" s="1057"/>
      <c r="G1169" s="1057">
        <v>1</v>
      </c>
      <c r="H1169" s="1282">
        <f>'COMPOSIÇÕES DESSA PLANILHA'!H1113</f>
        <v>5155.41</v>
      </c>
      <c r="I1169" s="1136">
        <f t="shared" si="175"/>
        <v>6611.29</v>
      </c>
      <c r="J1169" s="1615">
        <f t="shared" si="176"/>
        <v>6611.29</v>
      </c>
      <c r="K1169" s="485"/>
      <c r="L1169" s="485"/>
      <c r="M1169" s="485"/>
      <c r="N1169" s="485"/>
      <c r="O1169" s="485"/>
      <c r="P1169" s="485"/>
      <c r="Q1169" s="485"/>
      <c r="R1169" s="485"/>
      <c r="S1169" s="485"/>
      <c r="T1169" s="485"/>
    </row>
    <row r="1170" spans="1:20" s="1080" customFormat="1" ht="51">
      <c r="A1170" s="1614" t="s">
        <v>1344</v>
      </c>
      <c r="B1170" s="558" t="s">
        <v>2980</v>
      </c>
      <c r="C1170" s="587" t="s">
        <v>2985</v>
      </c>
      <c r="D1170" s="1057" t="s">
        <v>8</v>
      </c>
      <c r="E1170" s="558" t="s">
        <v>485</v>
      </c>
      <c r="F1170" s="1057"/>
      <c r="G1170" s="1057">
        <v>1</v>
      </c>
      <c r="H1170" s="1282">
        <f>'COMPOSIÇÕES DESSA PLANILHA'!H1131</f>
        <v>5367.31</v>
      </c>
      <c r="I1170" s="1136">
        <f t="shared" si="175"/>
        <v>6883.03</v>
      </c>
      <c r="J1170" s="1615">
        <f t="shared" si="176"/>
        <v>6883.03</v>
      </c>
      <c r="K1170" s="485"/>
      <c r="L1170" s="485"/>
      <c r="M1170" s="485"/>
      <c r="N1170" s="485"/>
      <c r="O1170" s="485"/>
      <c r="P1170" s="485"/>
      <c r="Q1170" s="485"/>
      <c r="R1170" s="485"/>
      <c r="S1170" s="485"/>
      <c r="T1170" s="485"/>
    </row>
    <row r="1171" spans="1:20" s="496" customFormat="1" ht="15" customHeight="1">
      <c r="A1171" s="1650"/>
      <c r="B1171" s="1995" t="s">
        <v>767</v>
      </c>
      <c r="C1171" s="1996"/>
      <c r="D1171" s="1996"/>
      <c r="E1171" s="1250"/>
      <c r="F1171" s="478"/>
      <c r="G1171" s="478"/>
      <c r="H1171" s="479"/>
      <c r="I1171" s="502"/>
      <c r="J1171" s="1651"/>
      <c r="K1171" s="495"/>
      <c r="L1171" s="495"/>
      <c r="M1171" s="495"/>
      <c r="N1171" s="495"/>
      <c r="O1171" s="495"/>
      <c r="P1171" s="495"/>
      <c r="Q1171" s="495"/>
      <c r="R1171" s="495"/>
      <c r="S1171" s="495"/>
      <c r="T1171" s="495"/>
    </row>
    <row r="1172" spans="1:20" s="489" customFormat="1" ht="30">
      <c r="A1172" s="1614" t="s">
        <v>1345</v>
      </c>
      <c r="B1172" s="1285">
        <v>99814</v>
      </c>
      <c r="C1172" s="789" t="s">
        <v>1868</v>
      </c>
      <c r="D1172" s="1263" t="s">
        <v>20</v>
      </c>
      <c r="E1172" s="1217" t="s">
        <v>3158</v>
      </c>
      <c r="F1172" s="1263" t="s">
        <v>3153</v>
      </c>
      <c r="G1172" s="1057">
        <f>(21.3*32.4)</f>
        <v>690.12</v>
      </c>
      <c r="H1172" s="1286">
        <v>1.48</v>
      </c>
      <c r="I1172" s="501">
        <f>TRUNC(H1172*1.2824,2)</f>
        <v>1.89</v>
      </c>
      <c r="J1172" s="1583">
        <f>TRUNC(G1172*I1172,2)</f>
        <v>1304.32</v>
      </c>
      <c r="K1172" s="488"/>
      <c r="L1172" s="488"/>
      <c r="M1172" s="488"/>
      <c r="N1172" s="488"/>
      <c r="O1172" s="488"/>
      <c r="P1172" s="488"/>
      <c r="Q1172" s="488"/>
      <c r="R1172" s="488"/>
      <c r="S1172" s="488"/>
      <c r="T1172" s="488"/>
    </row>
    <row r="1173" spans="1:20" s="274" customFormat="1" ht="6.75" customHeight="1">
      <c r="A1173" s="1607"/>
      <c r="B1173" s="1291"/>
      <c r="C1173" s="1311"/>
      <c r="D1173" s="1213"/>
      <c r="E1173" s="1214"/>
      <c r="F1173" s="1214"/>
      <c r="G1173" s="1214"/>
      <c r="H1173" s="1215"/>
      <c r="I1173" s="1216"/>
      <c r="J1173" s="1578"/>
      <c r="K1173" s="484"/>
      <c r="L1173" s="484"/>
      <c r="M1173" s="484"/>
      <c r="N1173" s="484"/>
      <c r="O1173" s="484"/>
      <c r="P1173" s="484"/>
      <c r="Q1173" s="484"/>
      <c r="R1173" s="484"/>
      <c r="S1173" s="484"/>
      <c r="T1173" s="484"/>
    </row>
    <row r="1174" spans="1:20" s="1073" customFormat="1" ht="18.75" customHeight="1">
      <c r="A1174" s="1626"/>
      <c r="B1174" s="1311"/>
      <c r="C1174" s="1186"/>
      <c r="D1174" s="1187"/>
      <c r="E1174" s="1187"/>
      <c r="F1174" s="1273"/>
      <c r="G1174" s="1980" t="s">
        <v>2167</v>
      </c>
      <c r="H1174" s="1981"/>
      <c r="I1174" s="1982"/>
      <c r="J1174" s="1616">
        <f>SUM(J1165:J1173)</f>
        <v>56325.79</v>
      </c>
      <c r="K1174" s="779" t="s">
        <v>2161</v>
      </c>
    </row>
    <row r="1175" spans="1:20" s="492" customFormat="1" ht="7.5" customHeight="1">
      <c r="A1175" s="1581"/>
      <c r="B1175" s="82"/>
      <c r="C1175" s="106"/>
      <c r="D1175" s="82"/>
      <c r="E1175" s="54"/>
      <c r="F1175" s="82"/>
      <c r="G1175" s="82"/>
      <c r="H1175" s="1215"/>
      <c r="I1175" s="1233"/>
      <c r="J1175" s="1578"/>
      <c r="K1175" s="486"/>
      <c r="L1175" s="486"/>
      <c r="M1175" s="486"/>
      <c r="N1175" s="486"/>
      <c r="O1175" s="486"/>
      <c r="P1175" s="486"/>
      <c r="Q1175" s="486"/>
      <c r="R1175" s="486"/>
      <c r="S1175" s="486"/>
      <c r="T1175" s="486"/>
    </row>
    <row r="1176" spans="1:20" s="1120" customFormat="1" ht="5.25" customHeight="1">
      <c r="A1176" s="1659"/>
      <c r="B1176" s="1208"/>
      <c r="C1176" s="1400"/>
      <c r="D1176" s="1373"/>
      <c r="E1176" s="1401"/>
      <c r="F1176" s="1373"/>
      <c r="G1176" s="1373"/>
      <c r="H1176" s="1210"/>
      <c r="I1176" s="1366"/>
      <c r="J1176" s="1660"/>
    </row>
    <row r="1177" spans="1:20" s="1120" customFormat="1" ht="25.5" customHeight="1">
      <c r="A1177" s="1920"/>
      <c r="B1177" s="1921"/>
      <c r="C1177" s="1969" t="s">
        <v>3308</v>
      </c>
      <c r="D1177" s="1969"/>
      <c r="E1177" s="1969"/>
      <c r="F1177" s="1969"/>
      <c r="G1177" s="1969"/>
      <c r="H1177" s="1970"/>
      <c r="I1177" s="1971">
        <f>J999++J1022+J1037+J1057+J1066+J1105+J1127+J1137+J1151+J1160+J1174</f>
        <v>890389.12</v>
      </c>
      <c r="J1177" s="1972"/>
    </row>
    <row r="1178" spans="1:20" s="1120" customFormat="1" ht="5.25" customHeight="1">
      <c r="A1178" s="1922"/>
      <c r="B1178" s="1923"/>
      <c r="C1178" s="1909"/>
      <c r="D1178" s="1910"/>
      <c r="E1178" s="1910"/>
      <c r="F1178" s="1910"/>
      <c r="G1178" s="1910"/>
      <c r="H1178" s="1911"/>
      <c r="I1178" s="1065"/>
      <c r="J1178" s="1681"/>
    </row>
    <row r="1179" spans="1:20" s="595" customFormat="1" ht="5.25" customHeight="1">
      <c r="A1179" s="1924"/>
      <c r="B1179" s="1925"/>
      <c r="C1179" s="1912"/>
      <c r="D1179" s="1913"/>
      <c r="E1179" s="1913"/>
      <c r="F1179" s="1913"/>
      <c r="G1179" s="1914"/>
      <c r="H1179" s="1915"/>
      <c r="I1179" s="715"/>
      <c r="J1179" s="1682"/>
    </row>
    <row r="1180" spans="1:20" s="1120" customFormat="1" ht="3.75" customHeight="1">
      <c r="A1180" s="1926"/>
      <c r="B1180" s="1917"/>
      <c r="C1180" s="1916"/>
      <c r="D1180" s="1917"/>
      <c r="E1180" s="1918"/>
      <c r="F1180" s="1917"/>
      <c r="G1180" s="1917"/>
      <c r="H1180" s="1919"/>
      <c r="I1180" s="1366"/>
      <c r="J1180" s="1660"/>
    </row>
    <row r="1181" spans="1:20" s="1120" customFormat="1" ht="30" customHeight="1">
      <c r="A1181" s="1978" t="s">
        <v>3309</v>
      </c>
      <c r="B1181" s="1969"/>
      <c r="C1181" s="1969"/>
      <c r="D1181" s="1969"/>
      <c r="E1181" s="1969"/>
      <c r="F1181" s="1969"/>
      <c r="G1181" s="1969"/>
      <c r="H1181" s="1970"/>
      <c r="I1181" s="1973">
        <f>I908+I969+I1177</f>
        <v>3586101.37</v>
      </c>
      <c r="J1181" s="1974"/>
    </row>
    <row r="1182" spans="1:20" s="1120" customFormat="1" ht="8.25" customHeight="1">
      <c r="A1182" s="1661"/>
      <c r="B1182" s="1124"/>
      <c r="C1182" s="1128"/>
      <c r="D1182" s="1129"/>
      <c r="E1182" s="1129"/>
      <c r="F1182" s="1129"/>
      <c r="G1182" s="1129"/>
      <c r="H1182" s="1130"/>
      <c r="I1182" s="1065"/>
      <c r="J1182" s="1681"/>
    </row>
    <row r="1183" spans="1:20" s="1133" customFormat="1">
      <c r="A1183" s="1663"/>
      <c r="B1183" s="516"/>
      <c r="C1183" s="1957" t="s">
        <v>3217</v>
      </c>
      <c r="D1183" s="1957"/>
      <c r="E1183" s="1162"/>
      <c r="F1183" s="1162"/>
      <c r="G1183" s="517"/>
      <c r="H1183" s="518"/>
      <c r="I1183" s="519"/>
      <c r="J1183" s="1683"/>
    </row>
    <row r="1184" spans="1:20" s="1133" customFormat="1" ht="12" customHeight="1">
      <c r="A1184" s="1665"/>
      <c r="B1184" s="719"/>
      <c r="C1184" s="720"/>
      <c r="D1184" s="720"/>
      <c r="E1184" s="720"/>
      <c r="F1184" s="720"/>
      <c r="G1184" s="520"/>
      <c r="H1184" s="521"/>
      <c r="I1184" s="721"/>
      <c r="J1184" s="1664"/>
    </row>
    <row r="1185" spans="1:10" s="1931" customFormat="1" ht="12" customHeight="1">
      <c r="A1185" s="1665"/>
      <c r="B1185" s="719"/>
      <c r="C1185" s="720"/>
      <c r="D1185" s="720"/>
      <c r="E1185" s="720"/>
      <c r="F1185" s="720"/>
      <c r="G1185" s="520"/>
      <c r="H1185" s="521"/>
      <c r="I1185" s="721"/>
      <c r="J1185" s="1664"/>
    </row>
    <row r="1186" spans="1:10" s="1133" customFormat="1">
      <c r="A1186" s="1665"/>
      <c r="B1186" s="719"/>
      <c r="C1186" s="1975"/>
      <c r="D1186" s="1975"/>
      <c r="E1186" s="722"/>
      <c r="F1186" s="1166"/>
      <c r="G1186" s="723"/>
      <c r="H1186" s="521"/>
      <c r="I1186" s="721"/>
      <c r="J1186" s="1664"/>
    </row>
    <row r="1187" spans="1:10" s="1150" customFormat="1" ht="94.5" customHeight="1">
      <c r="A1187" s="2129" t="s">
        <v>3312</v>
      </c>
      <c r="B1187" s="2130"/>
      <c r="C1187" s="2130"/>
      <c r="D1187" s="2130"/>
      <c r="E1187" s="722"/>
      <c r="F1187" s="1166"/>
      <c r="G1187" s="723"/>
      <c r="H1187" s="521"/>
      <c r="I1187" s="721"/>
      <c r="J1187" s="1664"/>
    </row>
    <row r="1188" spans="1:10" s="1150" customFormat="1">
      <c r="A1188" s="1665"/>
      <c r="B1188" s="719"/>
      <c r="C1188" s="1166"/>
      <c r="D1188" s="1166"/>
      <c r="E1188" s="722"/>
      <c r="F1188" s="1166"/>
      <c r="G1188" s="723"/>
      <c r="H1188" s="521"/>
      <c r="I1188" s="721"/>
      <c r="J1188" s="1664"/>
    </row>
    <row r="1189" spans="1:10" s="1133" customFormat="1" ht="15" customHeight="1" thickBot="1">
      <c r="A1189" s="1701"/>
      <c r="B1189" s="1702"/>
      <c r="C1189" s="1703"/>
      <c r="D1189" s="1704"/>
      <c r="E1189" s="1704"/>
      <c r="F1189" s="1704"/>
      <c r="G1189" s="1705"/>
      <c r="H1189" s="1706"/>
      <c r="I1189" s="1707"/>
      <c r="J1189" s="1708"/>
    </row>
    <row r="1190" spans="1:10">
      <c r="A1190" s="1572"/>
    </row>
  </sheetData>
  <mergeCells count="322">
    <mergeCell ref="A1187:D1187"/>
    <mergeCell ref="A979:D979"/>
    <mergeCell ref="C913:E913"/>
    <mergeCell ref="G1137:I1137"/>
    <mergeCell ref="B1024:F1024"/>
    <mergeCell ref="G1022:I1022"/>
    <mergeCell ref="B1110:D1110"/>
    <mergeCell ref="B1114:D1114"/>
    <mergeCell ref="B1059:F1059"/>
    <mergeCell ref="B1042:D1042"/>
    <mergeCell ref="E1107:F1107"/>
    <mergeCell ref="B1129:F1129"/>
    <mergeCell ref="B1119:D1119"/>
    <mergeCell ref="B1045:D1045"/>
    <mergeCell ref="B1054:D1054"/>
    <mergeCell ref="G1066:I1066"/>
    <mergeCell ref="G965:I965"/>
    <mergeCell ref="C956:G956"/>
    <mergeCell ref="G930:I930"/>
    <mergeCell ref="G951:I951"/>
    <mergeCell ref="C959:G959"/>
    <mergeCell ref="B943:F943"/>
    <mergeCell ref="B952:F952"/>
    <mergeCell ref="B957:F957"/>
    <mergeCell ref="I908:J908"/>
    <mergeCell ref="B872:C872"/>
    <mergeCell ref="L168:L169"/>
    <mergeCell ref="B931:F931"/>
    <mergeCell ref="A918:J918"/>
    <mergeCell ref="A919:H919"/>
    <mergeCell ref="A920:B920"/>
    <mergeCell ref="C920:J920"/>
    <mergeCell ref="A921:H921"/>
    <mergeCell ref="A922:B922"/>
    <mergeCell ref="C922:G922"/>
    <mergeCell ref="H922:J922"/>
    <mergeCell ref="G705:I705"/>
    <mergeCell ref="G733:I733"/>
    <mergeCell ref="G839:I839"/>
    <mergeCell ref="B832:C832"/>
    <mergeCell ref="B863:D863"/>
    <mergeCell ref="G887:I887"/>
    <mergeCell ref="G854:I854"/>
    <mergeCell ref="B859:D859"/>
    <mergeCell ref="B707:F707"/>
    <mergeCell ref="H168:H169"/>
    <mergeCell ref="A711:A716"/>
    <mergeCell ref="B735:F735"/>
    <mergeCell ref="J711:J716"/>
    <mergeCell ref="H711:H716"/>
    <mergeCell ref="I711:I716"/>
    <mergeCell ref="B813:C813"/>
    <mergeCell ref="B808:C808"/>
    <mergeCell ref="B766:C766"/>
    <mergeCell ref="B841:F841"/>
    <mergeCell ref="B856:F856"/>
    <mergeCell ref="B836:C836"/>
    <mergeCell ref="B746:C746"/>
    <mergeCell ref="B741:C741"/>
    <mergeCell ref="B711:B716"/>
    <mergeCell ref="C711:C716"/>
    <mergeCell ref="B757:C757"/>
    <mergeCell ref="D711:D716"/>
    <mergeCell ref="B729:C729"/>
    <mergeCell ref="B723:F723"/>
    <mergeCell ref="G711:G716"/>
    <mergeCell ref="B738:C738"/>
    <mergeCell ref="B34:F34"/>
    <mergeCell ref="B25:C25"/>
    <mergeCell ref="B710:F710"/>
    <mergeCell ref="H551:H552"/>
    <mergeCell ref="G497:I497"/>
    <mergeCell ref="B430:F430"/>
    <mergeCell ref="G107:I107"/>
    <mergeCell ref="G253:I253"/>
    <mergeCell ref="G161:I161"/>
    <mergeCell ref="G159:I159"/>
    <mergeCell ref="G185:I185"/>
    <mergeCell ref="G152:I152"/>
    <mergeCell ref="G220:I220"/>
    <mergeCell ref="B222:F222"/>
    <mergeCell ref="B234:F234"/>
    <mergeCell ref="G251:I251"/>
    <mergeCell ref="G239:I239"/>
    <mergeCell ref="A1:B3"/>
    <mergeCell ref="C1:J1"/>
    <mergeCell ref="C2:J2"/>
    <mergeCell ref="C3:J3"/>
    <mergeCell ref="A4:J4"/>
    <mergeCell ref="A5:B5"/>
    <mergeCell ref="C5:J5"/>
    <mergeCell ref="E31:F31"/>
    <mergeCell ref="G29:I29"/>
    <mergeCell ref="A15:J15"/>
    <mergeCell ref="A9:J9"/>
    <mergeCell ref="B14:C14"/>
    <mergeCell ref="B31:D31"/>
    <mergeCell ref="A6:J6"/>
    <mergeCell ref="A7:B7"/>
    <mergeCell ref="C7:J7"/>
    <mergeCell ref="A8:B8"/>
    <mergeCell ref="C8:G8"/>
    <mergeCell ref="H8:J8"/>
    <mergeCell ref="G23:I23"/>
    <mergeCell ref="A13:J13"/>
    <mergeCell ref="G369:I369"/>
    <mergeCell ref="B484:F484"/>
    <mergeCell ref="B499:F499"/>
    <mergeCell ref="G435:I435"/>
    <mergeCell ref="G428:I428"/>
    <mergeCell ref="G423:I423"/>
    <mergeCell ref="G383:I383"/>
    <mergeCell ref="G53:I53"/>
    <mergeCell ref="B70:F70"/>
    <mergeCell ref="G68:I68"/>
    <mergeCell ref="B241:F241"/>
    <mergeCell ref="G208:I208"/>
    <mergeCell ref="G232:I232"/>
    <mergeCell ref="B314:F314"/>
    <mergeCell ref="G437:I437"/>
    <mergeCell ref="B439:D439"/>
    <mergeCell ref="B55:F55"/>
    <mergeCell ref="B138:C138"/>
    <mergeCell ref="B154:F154"/>
    <mergeCell ref="E347:F347"/>
    <mergeCell ref="K352:K353"/>
    <mergeCell ref="G473:I473"/>
    <mergeCell ref="B442:F442"/>
    <mergeCell ref="B425:F425"/>
    <mergeCell ref="B258:F258"/>
    <mergeCell ref="G277:I277"/>
    <mergeCell ref="B279:F279"/>
    <mergeCell ref="G392:I392"/>
    <mergeCell ref="G416:I416"/>
    <mergeCell ref="B302:F302"/>
    <mergeCell ref="G343:I343"/>
    <mergeCell ref="B338:F338"/>
    <mergeCell ref="B333:F333"/>
    <mergeCell ref="G336:I336"/>
    <mergeCell ref="G345:I345"/>
    <mergeCell ref="B350:F350"/>
    <mergeCell ref="B347:D347"/>
    <mergeCell ref="G458:I458"/>
    <mergeCell ref="C352:C353"/>
    <mergeCell ref="B406:F406"/>
    <mergeCell ref="B418:F418"/>
    <mergeCell ref="B371:F371"/>
    <mergeCell ref="B352:B353"/>
    <mergeCell ref="G352:G353"/>
    <mergeCell ref="I36:I37"/>
    <mergeCell ref="J168:J169"/>
    <mergeCell ref="G291:I291"/>
    <mergeCell ref="B293:F293"/>
    <mergeCell ref="H36:H37"/>
    <mergeCell ref="G324:I324"/>
    <mergeCell ref="B326:F326"/>
    <mergeCell ref="G331:I331"/>
    <mergeCell ref="G260:G261"/>
    <mergeCell ref="G300:I300"/>
    <mergeCell ref="I260:I261"/>
    <mergeCell ref="H260:H261"/>
    <mergeCell ref="J260:J261"/>
    <mergeCell ref="C168:C169"/>
    <mergeCell ref="G312:I312"/>
    <mergeCell ref="B109:F109"/>
    <mergeCell ref="G119:I119"/>
    <mergeCell ref="B246:F246"/>
    <mergeCell ref="B166:F166"/>
    <mergeCell ref="B187:F187"/>
    <mergeCell ref="B201:F201"/>
    <mergeCell ref="B255:D255"/>
    <mergeCell ref="E255:F255"/>
    <mergeCell ref="B79:F79"/>
    <mergeCell ref="B36:B37"/>
    <mergeCell ref="A36:A37"/>
    <mergeCell ref="G36:G37"/>
    <mergeCell ref="J352:J353"/>
    <mergeCell ref="H352:H353"/>
    <mergeCell ref="G77:I77"/>
    <mergeCell ref="B163:D163"/>
    <mergeCell ref="E163:F163"/>
    <mergeCell ref="B116:F116"/>
    <mergeCell ref="B210:F210"/>
    <mergeCell ref="A260:A261"/>
    <mergeCell ref="C260:C261"/>
    <mergeCell ref="A168:A169"/>
    <mergeCell ref="B168:B169"/>
    <mergeCell ref="G168:G169"/>
    <mergeCell ref="A352:A353"/>
    <mergeCell ref="G199:I199"/>
    <mergeCell ref="C36:C37"/>
    <mergeCell ref="G92:I92"/>
    <mergeCell ref="B94:F94"/>
    <mergeCell ref="I168:I169"/>
    <mergeCell ref="B121:F121"/>
    <mergeCell ref="G114:I114"/>
    <mergeCell ref="J36:J37"/>
    <mergeCell ref="G244:I244"/>
    <mergeCell ref="I352:I353"/>
    <mergeCell ref="G516:I516"/>
    <mergeCell ref="B475:F475"/>
    <mergeCell ref="B460:F460"/>
    <mergeCell ref="B518:F518"/>
    <mergeCell ref="G482:I482"/>
    <mergeCell ref="G568:I568"/>
    <mergeCell ref="G535:I535"/>
    <mergeCell ref="B537:F537"/>
    <mergeCell ref="B530:D530"/>
    <mergeCell ref="I551:I552"/>
    <mergeCell ref="G542:I542"/>
    <mergeCell ref="G521:I521"/>
    <mergeCell ref="G510:I510"/>
    <mergeCell ref="B546:D546"/>
    <mergeCell ref="E546:F546"/>
    <mergeCell ref="G544:I544"/>
    <mergeCell ref="B260:B261"/>
    <mergeCell ref="B385:F385"/>
    <mergeCell ref="B394:F394"/>
    <mergeCell ref="B512:F512"/>
    <mergeCell ref="G404:I404"/>
    <mergeCell ref="E439:F439"/>
    <mergeCell ref="A551:A552"/>
    <mergeCell ref="C551:C552"/>
    <mergeCell ref="G626:I626"/>
    <mergeCell ref="G676:I676"/>
    <mergeCell ref="G583:I583"/>
    <mergeCell ref="G551:G552"/>
    <mergeCell ref="B826:C826"/>
    <mergeCell ref="B523:F523"/>
    <mergeCell ref="G669:I669"/>
    <mergeCell ref="G631:I631"/>
    <mergeCell ref="G605:I605"/>
    <mergeCell ref="B622:F622"/>
    <mergeCell ref="B633:F633"/>
    <mergeCell ref="B594:F594"/>
    <mergeCell ref="G592:I592"/>
    <mergeCell ref="B628:F628"/>
    <mergeCell ref="G678:I678"/>
    <mergeCell ref="J551:J552"/>
    <mergeCell ref="B702:D702"/>
    <mergeCell ref="B570:F570"/>
    <mergeCell ref="B585:F585"/>
    <mergeCell ref="B549:F549"/>
    <mergeCell ref="B551:B552"/>
    <mergeCell ref="B607:F607"/>
    <mergeCell ref="G620:I620"/>
    <mergeCell ref="B671:F671"/>
    <mergeCell ref="B683:D683"/>
    <mergeCell ref="B680:F680"/>
    <mergeCell ref="B692:D692"/>
    <mergeCell ref="G999:I999"/>
    <mergeCell ref="B1027:D1027"/>
    <mergeCell ref="B994:D994"/>
    <mergeCell ref="E994:F994"/>
    <mergeCell ref="B1012:D1012"/>
    <mergeCell ref="B1015:D1015"/>
    <mergeCell ref="B1005:D1005"/>
    <mergeCell ref="B1008:D1008"/>
    <mergeCell ref="B844:C844"/>
    <mergeCell ref="G905:I905"/>
    <mergeCell ref="A908:H908"/>
    <mergeCell ref="B902:C902"/>
    <mergeCell ref="C914:E914"/>
    <mergeCell ref="A917:H917"/>
    <mergeCell ref="G942:I942"/>
    <mergeCell ref="A923:J923"/>
    <mergeCell ref="B927:F927"/>
    <mergeCell ref="G955:I955"/>
    <mergeCell ref="G964:I964"/>
    <mergeCell ref="B889:F889"/>
    <mergeCell ref="C910:E910"/>
    <mergeCell ref="B892:C892"/>
    <mergeCell ref="B899:C899"/>
    <mergeCell ref="B896:C896"/>
    <mergeCell ref="B1162:F1162"/>
    <mergeCell ref="B1107:D1107"/>
    <mergeCell ref="G1127:I1127"/>
    <mergeCell ref="B1171:D1171"/>
    <mergeCell ref="G1151:I1151"/>
    <mergeCell ref="C980:D980"/>
    <mergeCell ref="C969:H969"/>
    <mergeCell ref="I969:J969"/>
    <mergeCell ref="C973:H973"/>
    <mergeCell ref="I973:J973"/>
    <mergeCell ref="C975:D975"/>
    <mergeCell ref="A986:B986"/>
    <mergeCell ref="C986:J986"/>
    <mergeCell ref="B1139:F1139"/>
    <mergeCell ref="B1142:C1142"/>
    <mergeCell ref="B1002:F1002"/>
    <mergeCell ref="A983:H983"/>
    <mergeCell ref="A984:J984"/>
    <mergeCell ref="A985:H985"/>
    <mergeCell ref="A988:B988"/>
    <mergeCell ref="C988:G988"/>
    <mergeCell ref="H988:J988"/>
    <mergeCell ref="A987:H987"/>
    <mergeCell ref="A989:J989"/>
    <mergeCell ref="C1177:H1177"/>
    <mergeCell ref="I1177:J1177"/>
    <mergeCell ref="I1181:J1181"/>
    <mergeCell ref="C1186:D1186"/>
    <mergeCell ref="B1063:C1063"/>
    <mergeCell ref="A1181:H1181"/>
    <mergeCell ref="B1033:D1033"/>
    <mergeCell ref="B1051:D1051"/>
    <mergeCell ref="G1057:I1057"/>
    <mergeCell ref="G1037:I1037"/>
    <mergeCell ref="B1039:F1039"/>
    <mergeCell ref="C1183:D1183"/>
    <mergeCell ref="B1153:F1153"/>
    <mergeCell ref="G1174:I1174"/>
    <mergeCell ref="B1068:F1068"/>
    <mergeCell ref="B1071:C1071"/>
    <mergeCell ref="B1073:C1073"/>
    <mergeCell ref="B1081:C1081"/>
    <mergeCell ref="B1087:C1087"/>
    <mergeCell ref="B1093:C1093"/>
    <mergeCell ref="B1101:C1101"/>
    <mergeCell ref="G1105:I1105"/>
    <mergeCell ref="B1156:D1156"/>
    <mergeCell ref="G1160:I1160"/>
  </mergeCells>
  <phoneticPr fontId="46" type="noConversion"/>
  <conditionalFormatting sqref="F846">
    <cfRule type="cellIs" dxfId="24" priority="46" stopIfTrue="1" operator="equal">
      <formula>0</formula>
    </cfRule>
  </conditionalFormatting>
  <conditionalFormatting sqref="F847">
    <cfRule type="cellIs" dxfId="23" priority="44" stopIfTrue="1" operator="equal">
      <formula>0</formula>
    </cfRule>
  </conditionalFormatting>
  <conditionalFormatting sqref="E1143:E1144">
    <cfRule type="cellIs" dxfId="22" priority="22" stopIfTrue="1" operator="equal">
      <formula>0</formula>
    </cfRule>
  </conditionalFormatting>
  <conditionalFormatting sqref="F1143">
    <cfRule type="cellIs" dxfId="21" priority="21" stopIfTrue="1" operator="equal">
      <formula>0</formula>
    </cfRule>
  </conditionalFormatting>
  <conditionalFormatting sqref="F1144">
    <cfRule type="cellIs" dxfId="20" priority="19" stopIfTrue="1" operator="equal">
      <formula>0</formula>
    </cfRule>
  </conditionalFormatting>
  <conditionalFormatting sqref="E1147">
    <cfRule type="cellIs" dxfId="19" priority="6" stopIfTrue="1" operator="equal">
      <formula>0</formula>
    </cfRule>
  </conditionalFormatting>
  <conditionalFormatting sqref="E1148">
    <cfRule type="cellIs" dxfId="18" priority="5" stopIfTrue="1" operator="equal">
      <formula>0</formula>
    </cfRule>
  </conditionalFormatting>
  <conditionalFormatting sqref="E1149">
    <cfRule type="cellIs" dxfId="17" priority="4" stopIfTrue="1" operator="equal">
      <formula>0</formula>
    </cfRule>
  </conditionalFormatting>
  <conditionalFormatting sqref="E1150">
    <cfRule type="cellIs" dxfId="16" priority="3" stopIfTrue="1" operator="equal">
      <formula>0</formula>
    </cfRule>
  </conditionalFormatting>
  <conditionalFormatting sqref="E1157:E1159">
    <cfRule type="cellIs" dxfId="15" priority="2" stopIfTrue="1" operator="equal">
      <formula>0</formula>
    </cfRule>
  </conditionalFormatting>
  <conditionalFormatting sqref="E1166">
    <cfRule type="cellIs" dxfId="14" priority="1" stopIfTrue="1" operator="equal">
      <formula>0</formula>
    </cfRule>
  </conditionalFormatting>
  <printOptions horizontalCentered="1" verticalCentered="1"/>
  <pageMargins left="0.31496062992125984" right="0.31496062992125984" top="0.39370078740157483" bottom="0.39370078740157483" header="0.31496062992125984" footer="0.31496062992125984"/>
  <pageSetup paperSize="9"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5"/>
  <sheetViews>
    <sheetView topLeftCell="A110" workbookViewId="0">
      <selection activeCell="F121" sqref="F121"/>
    </sheetView>
  </sheetViews>
  <sheetFormatPr defaultRowHeight="15"/>
  <cols>
    <col min="1" max="1" width="4.42578125" style="8" customWidth="1"/>
    <col min="2" max="2" width="16.140625" style="475" customWidth="1"/>
    <col min="3" max="3" width="16.7109375" style="1480" customWidth="1"/>
    <col min="4" max="4" width="9.85546875" style="816" customWidth="1"/>
    <col min="5" max="5" width="16.140625" style="8" customWidth="1"/>
    <col min="6" max="6" width="14" style="834" customWidth="1"/>
    <col min="7" max="7" width="14.5703125" style="834" customWidth="1"/>
    <col min="8" max="8" width="14" style="834" customWidth="1"/>
    <col min="9" max="10" width="14.140625" style="834" customWidth="1"/>
    <col min="11" max="11" width="14.5703125" style="834" customWidth="1"/>
    <col min="12" max="12" width="13.7109375" style="834" customWidth="1"/>
    <col min="13" max="13" width="15.7109375" style="834" customWidth="1"/>
    <col min="14" max="14" width="14.28515625" style="834" customWidth="1"/>
    <col min="15" max="15" width="14" style="834" customWidth="1"/>
    <col min="16" max="16" width="13.85546875" style="834" customWidth="1"/>
    <col min="17" max="17" width="16" style="834" customWidth="1"/>
    <col min="18" max="18" width="13.85546875" customWidth="1"/>
  </cols>
  <sheetData>
    <row r="1" spans="1:17" s="758" customFormat="1" ht="18" customHeight="1">
      <c r="A1" s="2174" t="s">
        <v>0</v>
      </c>
      <c r="B1" s="2175"/>
      <c r="C1" s="2175"/>
      <c r="D1" s="2175"/>
      <c r="E1" s="2175"/>
      <c r="F1" s="2175"/>
      <c r="G1" s="2175"/>
      <c r="H1" s="2175"/>
      <c r="I1" s="2175"/>
      <c r="J1" s="2175"/>
      <c r="K1" s="2175"/>
      <c r="L1" s="2175"/>
      <c r="M1" s="2175"/>
      <c r="N1" s="2175"/>
      <c r="O1" s="2175"/>
      <c r="P1" s="2175"/>
      <c r="Q1" s="2176"/>
    </row>
    <row r="2" spans="1:17" s="758" customFormat="1" ht="18" customHeight="1">
      <c r="A2" s="2177" t="s">
        <v>3296</v>
      </c>
      <c r="B2" s="2178"/>
      <c r="C2" s="2178" t="s">
        <v>781</v>
      </c>
      <c r="D2" s="2178"/>
      <c r="E2" s="2178" t="s">
        <v>781</v>
      </c>
      <c r="F2" s="2178" t="s">
        <v>781</v>
      </c>
      <c r="G2" s="2178" t="s">
        <v>781</v>
      </c>
      <c r="H2" s="2178" t="s">
        <v>781</v>
      </c>
      <c r="I2" s="2178" t="s">
        <v>781</v>
      </c>
      <c r="J2" s="2178" t="s">
        <v>781</v>
      </c>
      <c r="K2" s="2178" t="s">
        <v>781</v>
      </c>
      <c r="L2" s="2178" t="s">
        <v>781</v>
      </c>
      <c r="M2" s="2178" t="s">
        <v>781</v>
      </c>
      <c r="N2" s="2178" t="s">
        <v>781</v>
      </c>
      <c r="O2" s="2178" t="s">
        <v>781</v>
      </c>
      <c r="P2" s="2178" t="s">
        <v>781</v>
      </c>
      <c r="Q2" s="2179" t="s">
        <v>781</v>
      </c>
    </row>
    <row r="3" spans="1:17" s="758" customFormat="1" ht="14.25" customHeight="1">
      <c r="A3" s="2180" t="s">
        <v>1</v>
      </c>
      <c r="B3" s="2181"/>
      <c r="C3" s="2181"/>
      <c r="D3" s="2181"/>
      <c r="E3" s="2181"/>
      <c r="F3" s="2181"/>
      <c r="G3" s="2181"/>
      <c r="H3" s="2181"/>
      <c r="I3" s="2181"/>
      <c r="J3" s="2181"/>
      <c r="K3" s="2181"/>
      <c r="L3" s="2181"/>
      <c r="M3" s="2181"/>
      <c r="N3" s="2181"/>
      <c r="O3" s="2181"/>
      <c r="P3" s="2181"/>
      <c r="Q3" s="2182"/>
    </row>
    <row r="4" spans="1:17" s="7" customFormat="1" ht="10.5" customHeight="1">
      <c r="A4" s="1848"/>
      <c r="B4" s="1849"/>
      <c r="C4" s="1535"/>
      <c r="D4" s="1850"/>
      <c r="E4" s="1851"/>
      <c r="F4" s="1851"/>
      <c r="G4" s="1851"/>
      <c r="H4" s="1851"/>
      <c r="I4" s="1851"/>
      <c r="J4" s="1851"/>
      <c r="K4" s="1851"/>
      <c r="L4" s="1851"/>
      <c r="M4" s="1851"/>
      <c r="N4" s="1851"/>
      <c r="O4" s="1851"/>
      <c r="P4" s="1851"/>
      <c r="Q4" s="1852"/>
    </row>
    <row r="5" spans="1:17" s="758" customFormat="1" ht="11.25" customHeight="1">
      <c r="A5" s="2162"/>
      <c r="B5" s="2163"/>
      <c r="C5" s="2163"/>
      <c r="D5" s="2163"/>
      <c r="E5" s="2163"/>
      <c r="F5" s="2163"/>
      <c r="G5" s="2163"/>
      <c r="H5" s="2163"/>
      <c r="I5" s="2163"/>
      <c r="J5" s="2163"/>
      <c r="K5" s="2163"/>
      <c r="L5" s="2163"/>
      <c r="M5" s="2163"/>
      <c r="N5" s="2163"/>
      <c r="O5" s="2163"/>
      <c r="P5" s="2163"/>
      <c r="Q5" s="2164"/>
    </row>
    <row r="6" spans="1:17" s="7" customFormat="1" ht="2.25" customHeight="1" thickBot="1">
      <c r="A6" s="1487"/>
      <c r="B6" s="1190"/>
      <c r="C6" s="1477"/>
      <c r="D6" s="815"/>
      <c r="E6" s="1478"/>
      <c r="F6" s="1478"/>
      <c r="G6" s="1478"/>
      <c r="H6" s="1478"/>
      <c r="I6" s="1478"/>
      <c r="J6" s="1478"/>
      <c r="K6" s="1478"/>
      <c r="L6" s="1478"/>
      <c r="M6" s="1478"/>
      <c r="N6" s="1478"/>
      <c r="O6" s="1478"/>
      <c r="P6" s="1478"/>
      <c r="Q6" s="1488"/>
    </row>
    <row r="7" spans="1:17" s="758" customFormat="1" ht="44.25" customHeight="1">
      <c r="A7" s="2165" t="s">
        <v>2</v>
      </c>
      <c r="B7" s="2166"/>
      <c r="C7" s="2167" t="s">
        <v>3302</v>
      </c>
      <c r="D7" s="2167"/>
      <c r="E7" s="2167"/>
      <c r="F7" s="2167"/>
      <c r="G7" s="2167"/>
      <c r="H7" s="2167"/>
      <c r="I7" s="2167"/>
      <c r="J7" s="2167"/>
      <c r="K7" s="2167"/>
      <c r="L7" s="2167"/>
      <c r="M7" s="2167"/>
      <c r="N7" s="2167"/>
      <c r="O7" s="2167"/>
      <c r="P7" s="2167"/>
      <c r="Q7" s="2168"/>
    </row>
    <row r="8" spans="1:17" s="7" customFormat="1" ht="3" customHeight="1" thickBot="1">
      <c r="A8" s="1487"/>
      <c r="B8" s="1190"/>
      <c r="C8" s="1477"/>
      <c r="D8" s="815"/>
      <c r="E8" s="1478"/>
      <c r="F8" s="1478"/>
      <c r="G8" s="1478"/>
      <c r="H8" s="1478"/>
      <c r="I8" s="1478"/>
      <c r="J8" s="1478"/>
      <c r="K8" s="1478"/>
      <c r="L8" s="1478"/>
      <c r="M8" s="1478"/>
      <c r="N8" s="1478"/>
      <c r="O8" s="1478"/>
      <c r="P8" s="1478"/>
      <c r="Q8" s="1488"/>
    </row>
    <row r="9" spans="1:17" s="758" customFormat="1" ht="18" customHeight="1">
      <c r="A9" s="2169" t="s">
        <v>875</v>
      </c>
      <c r="B9" s="2170"/>
      <c r="C9" s="2170"/>
      <c r="D9" s="2170"/>
      <c r="E9" s="2170"/>
      <c r="F9" s="2170"/>
      <c r="G9" s="2170"/>
      <c r="H9" s="2170"/>
      <c r="I9" s="2170"/>
      <c r="J9" s="2171" t="s">
        <v>874</v>
      </c>
      <c r="K9" s="2172"/>
      <c r="L9" s="2172"/>
      <c r="M9" s="2172"/>
      <c r="N9" s="2172"/>
      <c r="O9" s="2172"/>
      <c r="P9" s="2172"/>
      <c r="Q9" s="2173"/>
    </row>
    <row r="10" spans="1:17" s="7" customFormat="1" ht="3" customHeight="1" thickBot="1">
      <c r="A10" s="1487"/>
      <c r="B10" s="1190"/>
      <c r="C10" s="1477"/>
      <c r="D10" s="815"/>
      <c r="E10" s="1478"/>
      <c r="F10" s="1478"/>
      <c r="G10" s="1478"/>
      <c r="H10" s="1478"/>
      <c r="I10" s="1478"/>
      <c r="J10" s="1478"/>
      <c r="K10" s="1478"/>
      <c r="L10" s="1478"/>
      <c r="M10" s="1478"/>
      <c r="N10" s="1478"/>
      <c r="O10" s="1478"/>
      <c r="P10" s="1478"/>
      <c r="Q10" s="1488"/>
    </row>
    <row r="11" spans="1:17" s="758" customFormat="1" ht="15" customHeight="1">
      <c r="A11" s="2186" t="s">
        <v>3</v>
      </c>
      <c r="B11" s="2187"/>
      <c r="C11" s="2188" t="s">
        <v>3168</v>
      </c>
      <c r="D11" s="2189"/>
      <c r="E11" s="2189"/>
      <c r="F11" s="2189"/>
      <c r="G11" s="2189"/>
      <c r="H11" s="2189"/>
      <c r="I11" s="2189"/>
      <c r="J11" s="2189"/>
      <c r="K11" s="2189"/>
      <c r="L11" s="2189"/>
      <c r="M11" s="2189"/>
      <c r="N11" s="2189"/>
      <c r="O11" s="2189"/>
      <c r="P11" s="2189"/>
      <c r="Q11" s="2190"/>
    </row>
    <row r="12" spans="1:17" s="7" customFormat="1" ht="6" customHeight="1" thickBot="1">
      <c r="A12" s="1487"/>
      <c r="B12" s="1190"/>
      <c r="C12" s="1477"/>
      <c r="D12" s="815"/>
      <c r="E12" s="1478"/>
      <c r="F12" s="1478"/>
      <c r="G12" s="1478"/>
      <c r="H12" s="1478"/>
      <c r="I12" s="1478"/>
      <c r="J12" s="1478"/>
      <c r="K12" s="1478"/>
      <c r="L12" s="1478"/>
      <c r="M12" s="1478"/>
      <c r="N12" s="1478"/>
      <c r="O12" s="1478"/>
      <c r="P12" s="1478"/>
      <c r="Q12" s="1488"/>
    </row>
    <row r="13" spans="1:17" s="758" customFormat="1" ht="13.5" customHeight="1">
      <c r="A13" s="2191" t="s">
        <v>4</v>
      </c>
      <c r="B13" s="2192"/>
      <c r="C13" s="2193" t="s">
        <v>2303</v>
      </c>
      <c r="D13" s="2194"/>
      <c r="E13" s="2194"/>
      <c r="F13" s="2195"/>
      <c r="G13" s="766"/>
      <c r="H13" s="1491"/>
      <c r="I13" s="1491"/>
      <c r="J13" s="1491"/>
      <c r="K13" s="1491"/>
      <c r="L13" s="1491"/>
      <c r="M13" s="1491"/>
      <c r="N13" s="1491"/>
      <c r="O13" s="1491"/>
      <c r="P13" s="1491"/>
      <c r="Q13" s="1492"/>
    </row>
    <row r="14" spans="1:17" s="7" customFormat="1" ht="3" customHeight="1" thickBot="1">
      <c r="A14" s="1487"/>
      <c r="B14" s="1190"/>
      <c r="C14" s="1477"/>
      <c r="D14" s="815"/>
      <c r="E14" s="1478"/>
      <c r="F14" s="1478"/>
      <c r="G14" s="1478"/>
      <c r="H14" s="1478"/>
      <c r="I14" s="1478"/>
      <c r="J14" s="1478"/>
      <c r="K14" s="1478"/>
      <c r="L14" s="1478"/>
      <c r="M14" s="1478"/>
      <c r="N14" s="1478"/>
      <c r="O14" s="1478"/>
      <c r="P14" s="1478"/>
      <c r="Q14" s="1488"/>
    </row>
    <row r="15" spans="1:17" s="7" customFormat="1" ht="20.25" customHeight="1" thickBot="1">
      <c r="A15" s="2183" t="s">
        <v>23</v>
      </c>
      <c r="B15" s="2184"/>
      <c r="C15" s="2184"/>
      <c r="D15" s="2184"/>
      <c r="E15" s="2184"/>
      <c r="F15" s="2184"/>
      <c r="G15" s="2184"/>
      <c r="H15" s="2184"/>
      <c r="I15" s="2184"/>
      <c r="J15" s="2184"/>
      <c r="K15" s="2184"/>
      <c r="L15" s="2184"/>
      <c r="M15" s="2184"/>
      <c r="N15" s="2184"/>
      <c r="O15" s="2184"/>
      <c r="P15" s="2184"/>
      <c r="Q15" s="2185"/>
    </row>
    <row r="16" spans="1:17" s="7" customFormat="1" ht="3" hidden="1" customHeight="1">
      <c r="A16" s="1485"/>
      <c r="B16" s="767"/>
      <c r="C16" s="1475"/>
      <c r="D16" s="814"/>
      <c r="E16" s="1476"/>
      <c r="F16" s="1476"/>
      <c r="G16" s="1476"/>
      <c r="H16" s="1476"/>
      <c r="I16" s="1476"/>
      <c r="J16" s="1476"/>
      <c r="K16" s="1476"/>
      <c r="L16" s="1476"/>
      <c r="M16" s="1476"/>
      <c r="N16" s="1476"/>
      <c r="O16" s="1476"/>
      <c r="P16" s="1476"/>
      <c r="Q16" s="1486"/>
    </row>
    <row r="17" spans="1:19" s="595" customFormat="1" ht="13.5" customHeight="1">
      <c r="A17" s="2157"/>
      <c r="B17" s="2158" t="s">
        <v>2798</v>
      </c>
      <c r="C17" s="2159" t="s">
        <v>824</v>
      </c>
      <c r="D17" s="2160" t="s">
        <v>25</v>
      </c>
      <c r="E17" s="1151" t="s">
        <v>96</v>
      </c>
      <c r="F17" s="1151" t="s">
        <v>97</v>
      </c>
      <c r="G17" s="1151" t="s">
        <v>98</v>
      </c>
      <c r="H17" s="1151" t="s">
        <v>204</v>
      </c>
      <c r="I17" s="1151" t="s">
        <v>830</v>
      </c>
      <c r="J17" s="1151" t="s">
        <v>831</v>
      </c>
      <c r="K17" s="1151" t="s">
        <v>832</v>
      </c>
      <c r="L17" s="1151" t="s">
        <v>833</v>
      </c>
      <c r="M17" s="1151" t="s">
        <v>834</v>
      </c>
      <c r="N17" s="1151" t="s">
        <v>835</v>
      </c>
      <c r="O17" s="1151" t="s">
        <v>836</v>
      </c>
      <c r="P17" s="1151" t="s">
        <v>837</v>
      </c>
      <c r="Q17" s="1493" t="s">
        <v>24</v>
      </c>
    </row>
    <row r="18" spans="1:19" s="595" customFormat="1" ht="13.5" customHeight="1">
      <c r="A18" s="2157"/>
      <c r="B18" s="2158"/>
      <c r="C18" s="2159"/>
      <c r="D18" s="2160"/>
      <c r="E18" s="764" t="s">
        <v>25</v>
      </c>
      <c r="F18" s="764" t="s">
        <v>25</v>
      </c>
      <c r="G18" s="764" t="s">
        <v>25</v>
      </c>
      <c r="H18" s="764" t="s">
        <v>25</v>
      </c>
      <c r="I18" s="764" t="s">
        <v>25</v>
      </c>
      <c r="J18" s="764" t="s">
        <v>25</v>
      </c>
      <c r="K18" s="764" t="s">
        <v>25</v>
      </c>
      <c r="L18" s="764" t="s">
        <v>25</v>
      </c>
      <c r="M18" s="764" t="s">
        <v>25</v>
      </c>
      <c r="N18" s="764" t="s">
        <v>25</v>
      </c>
      <c r="O18" s="764" t="s">
        <v>25</v>
      </c>
      <c r="P18" s="764" t="s">
        <v>25</v>
      </c>
      <c r="Q18" s="1494" t="s">
        <v>25</v>
      </c>
    </row>
    <row r="19" spans="1:19" s="595" customFormat="1" ht="15.75" customHeight="1" thickBot="1">
      <c r="A19" s="2157"/>
      <c r="B19" s="2158"/>
      <c r="C19" s="2159"/>
      <c r="D19" s="2160"/>
      <c r="E19" s="765" t="s">
        <v>2250</v>
      </c>
      <c r="F19" s="765" t="s">
        <v>2250</v>
      </c>
      <c r="G19" s="765" t="s">
        <v>2250</v>
      </c>
      <c r="H19" s="765" t="s">
        <v>2250</v>
      </c>
      <c r="I19" s="765" t="s">
        <v>2250</v>
      </c>
      <c r="J19" s="765" t="s">
        <v>2250</v>
      </c>
      <c r="K19" s="765" t="s">
        <v>2250</v>
      </c>
      <c r="L19" s="765" t="s">
        <v>2250</v>
      </c>
      <c r="M19" s="765" t="s">
        <v>2250</v>
      </c>
      <c r="N19" s="765" t="s">
        <v>2250</v>
      </c>
      <c r="O19" s="760" t="s">
        <v>33</v>
      </c>
      <c r="P19" s="760" t="s">
        <v>33</v>
      </c>
      <c r="Q19" s="1495" t="s">
        <v>33</v>
      </c>
    </row>
    <row r="20" spans="1:19" s="595" customFormat="1" ht="18" customHeight="1" thickBot="1">
      <c r="A20" s="2148" t="s">
        <v>845</v>
      </c>
      <c r="B20" s="2149"/>
      <c r="C20" s="2149"/>
      <c r="D20" s="2149"/>
      <c r="E20" s="2149"/>
      <c r="F20" s="2149"/>
      <c r="G20" s="2149"/>
      <c r="H20" s="2149"/>
      <c r="I20" s="2149"/>
      <c r="J20" s="2149"/>
      <c r="K20" s="2149"/>
      <c r="L20" s="2149"/>
      <c r="M20" s="2149"/>
      <c r="N20" s="2149"/>
      <c r="O20" s="2149"/>
      <c r="P20" s="2149"/>
      <c r="Q20" s="2150"/>
    </row>
    <row r="21" spans="1:19" s="826" customFormat="1" ht="14.25" customHeight="1">
      <c r="A21" s="2138">
        <v>1</v>
      </c>
      <c r="B21" s="2161" t="str">
        <f>RESUMO!B12</f>
        <v>SERVIÇOS PRELIMINARES</v>
      </c>
      <c r="C21" s="2142">
        <f>RESUMO!C12</f>
        <v>56613.83</v>
      </c>
      <c r="D21" s="2144">
        <f>C21/$C$50</f>
        <v>2.23E-2</v>
      </c>
      <c r="E21" s="824">
        <v>1</v>
      </c>
      <c r="F21" s="817"/>
      <c r="G21" s="817"/>
      <c r="H21" s="817"/>
      <c r="I21" s="817"/>
      <c r="J21" s="817"/>
      <c r="K21" s="817"/>
      <c r="L21" s="817"/>
      <c r="M21" s="817"/>
      <c r="N21" s="817"/>
      <c r="O21" s="817"/>
      <c r="P21" s="817"/>
      <c r="Q21" s="1498">
        <f>SUM(E21:P21)</f>
        <v>1</v>
      </c>
      <c r="R21" s="825"/>
      <c r="S21" s="825"/>
    </row>
    <row r="22" spans="1:19" s="826" customFormat="1" ht="14.25" customHeight="1">
      <c r="A22" s="2139"/>
      <c r="B22" s="2161"/>
      <c r="C22" s="2143"/>
      <c r="D22" s="2144"/>
      <c r="E22" s="823">
        <f>TRUNC(E21*C21,2)</f>
        <v>56613.83</v>
      </c>
      <c r="F22" s="823">
        <f>TRUNC(F21*C21,2)</f>
        <v>0</v>
      </c>
      <c r="G22" s="823">
        <f>TRUNC(G21*C21,2)</f>
        <v>0</v>
      </c>
      <c r="H22" s="823">
        <f>TRUNC(H21*C21,2)</f>
        <v>0</v>
      </c>
      <c r="I22" s="823">
        <f>TRUNC(I21*C21,2)</f>
        <v>0</v>
      </c>
      <c r="J22" s="823">
        <f>TRUNC(J21*C21,2)</f>
        <v>0</v>
      </c>
      <c r="K22" s="823">
        <f>TRUNC(C21*K21,2)</f>
        <v>0</v>
      </c>
      <c r="L22" s="823">
        <f>TRUNC(C21*L21,2)</f>
        <v>0</v>
      </c>
      <c r="M22" s="823">
        <f>TRUNC(C21*M21,2)</f>
        <v>0</v>
      </c>
      <c r="N22" s="823">
        <f>TRUNC(C21*N21,2)</f>
        <v>0</v>
      </c>
      <c r="O22" s="823">
        <f>TRUNC(C21*O21,2)</f>
        <v>0</v>
      </c>
      <c r="P22" s="823">
        <f>TRUNC(C21*P21,2)</f>
        <v>0</v>
      </c>
      <c r="Q22" s="1499">
        <f>E22+F22+G22+H22+I22+J22+K22+L22+M22+N22+O22+P22</f>
        <v>56613.83</v>
      </c>
      <c r="R22" s="825"/>
      <c r="S22" s="825"/>
    </row>
    <row r="23" spans="1:19" s="826" customFormat="1" ht="14.25" customHeight="1">
      <c r="A23" s="2138">
        <v>2</v>
      </c>
      <c r="B23" s="2140" t="str">
        <f>RESUMO!B13</f>
        <v>ADMINISTRAÇÃO E CONTROLE DA OBRA</v>
      </c>
      <c r="C23" s="2142">
        <f>RESUMO!C13</f>
        <v>194451.96</v>
      </c>
      <c r="D23" s="2144">
        <f t="shared" ref="D23" si="0">C23/$C$50</f>
        <v>7.6700000000000004E-2</v>
      </c>
      <c r="E23" s="824">
        <f>1/12</f>
        <v>8.3299999999999999E-2</v>
      </c>
      <c r="F23" s="824">
        <f t="shared" ref="F23:O23" si="1">1/12</f>
        <v>8.3299999999999999E-2</v>
      </c>
      <c r="G23" s="824">
        <f t="shared" si="1"/>
        <v>8.3299999999999999E-2</v>
      </c>
      <c r="H23" s="824">
        <f t="shared" si="1"/>
        <v>8.3299999999999999E-2</v>
      </c>
      <c r="I23" s="824">
        <f t="shared" si="1"/>
        <v>8.3299999999999999E-2</v>
      </c>
      <c r="J23" s="824">
        <f t="shared" si="1"/>
        <v>8.3299999999999999E-2</v>
      </c>
      <c r="K23" s="824">
        <f t="shared" si="1"/>
        <v>8.3299999999999999E-2</v>
      </c>
      <c r="L23" s="824">
        <f t="shared" si="1"/>
        <v>8.3299999999999999E-2</v>
      </c>
      <c r="M23" s="824">
        <f t="shared" si="1"/>
        <v>8.3299999999999999E-2</v>
      </c>
      <c r="N23" s="824">
        <f t="shared" si="1"/>
        <v>8.3299999999999999E-2</v>
      </c>
      <c r="O23" s="824">
        <f t="shared" si="1"/>
        <v>8.3299999999999999E-2</v>
      </c>
      <c r="P23" s="824">
        <v>8.3699999999999997E-2</v>
      </c>
      <c r="Q23" s="1498">
        <f>SUM(E23:P23)</f>
        <v>1</v>
      </c>
      <c r="R23" s="825"/>
      <c r="S23" s="825"/>
    </row>
    <row r="24" spans="1:19" s="826" customFormat="1" ht="15" customHeight="1">
      <c r="A24" s="2139"/>
      <c r="B24" s="2141"/>
      <c r="C24" s="2143"/>
      <c r="D24" s="2144"/>
      <c r="E24" s="823">
        <f>TRUNC(E23*C23,2)</f>
        <v>16197.84</v>
      </c>
      <c r="F24" s="823">
        <f>TRUNC(F23*C23,2)</f>
        <v>16197.84</v>
      </c>
      <c r="G24" s="823">
        <f>TRUNC(G23*C23,2)</f>
        <v>16197.84</v>
      </c>
      <c r="H24" s="823">
        <f>TRUNC(H23*C23,2)</f>
        <v>16197.84</v>
      </c>
      <c r="I24" s="823">
        <f>TRUNC(I23*C23,2)</f>
        <v>16197.84</v>
      </c>
      <c r="J24" s="823">
        <f>TRUNC(J23*C23,2)</f>
        <v>16197.84</v>
      </c>
      <c r="K24" s="823">
        <f>TRUNC(C23*K23,2)</f>
        <v>16197.84</v>
      </c>
      <c r="L24" s="823">
        <f>TRUNC(C23*L23,2)</f>
        <v>16197.84</v>
      </c>
      <c r="M24" s="823">
        <f>TRUNC(C23*M23,2)</f>
        <v>16197.84</v>
      </c>
      <c r="N24" s="823">
        <f>TRUNC(C23*N23,2)</f>
        <v>16197.84</v>
      </c>
      <c r="O24" s="823">
        <f>TRUNC(C23*O23,2)</f>
        <v>16197.84</v>
      </c>
      <c r="P24" s="823">
        <f>TRUNC(C23*P23,2)+0.1</f>
        <v>16275.72</v>
      </c>
      <c r="Q24" s="1499">
        <f>E24+F24+G24+H24+I24+J24+K24+L24+M24+N24+O24+P24</f>
        <v>194451.96</v>
      </c>
      <c r="R24" s="825"/>
      <c r="S24" s="825"/>
    </row>
    <row r="25" spans="1:19" s="826" customFormat="1" ht="14.25" customHeight="1">
      <c r="A25" s="2138">
        <v>3</v>
      </c>
      <c r="B25" s="2140" t="str">
        <f>RESUMO!B14</f>
        <v>BLOCO DA ADMINISTRAÇÃO</v>
      </c>
      <c r="C25" s="2142">
        <f>RESUMO!C14</f>
        <v>646676.56000000006</v>
      </c>
      <c r="D25" s="2144">
        <f t="shared" ref="D25" si="2">C25/$C$50</f>
        <v>0.25509999999999999</v>
      </c>
      <c r="E25" s="824">
        <v>0.25</v>
      </c>
      <c r="F25" s="817">
        <v>0.25</v>
      </c>
      <c r="G25" s="817">
        <v>0.25</v>
      </c>
      <c r="H25" s="817">
        <v>0.15</v>
      </c>
      <c r="I25" s="817">
        <v>0.1</v>
      </c>
      <c r="J25" s="817"/>
      <c r="K25" s="817"/>
      <c r="L25" s="817"/>
      <c r="M25" s="817"/>
      <c r="N25" s="817"/>
      <c r="O25" s="817"/>
      <c r="P25" s="817"/>
      <c r="Q25" s="1498">
        <f>SUM(E25:P25)</f>
        <v>1</v>
      </c>
      <c r="R25" s="825"/>
      <c r="S25" s="825"/>
    </row>
    <row r="26" spans="1:19" s="826" customFormat="1" ht="14.25" customHeight="1">
      <c r="A26" s="2139"/>
      <c r="B26" s="2141"/>
      <c r="C26" s="2143"/>
      <c r="D26" s="2144"/>
      <c r="E26" s="823">
        <f>TRUNC(E25*C25,2)</f>
        <v>161669.14000000001</v>
      </c>
      <c r="F26" s="823">
        <f>TRUNC(F25*C25,2)</f>
        <v>161669.14000000001</v>
      </c>
      <c r="G26" s="823">
        <f>TRUNC(G25*C25,2)</f>
        <v>161669.14000000001</v>
      </c>
      <c r="H26" s="823">
        <f>TRUNC(H25*C25,2)</f>
        <v>97001.48</v>
      </c>
      <c r="I26" s="823">
        <f>TRUNC(I25*C25,2)+0.01</f>
        <v>64667.66</v>
      </c>
      <c r="J26" s="823">
        <f>TRUNC(J25*C25,2)</f>
        <v>0</v>
      </c>
      <c r="K26" s="823">
        <f>TRUNC(C25*K25,2)</f>
        <v>0</v>
      </c>
      <c r="L26" s="823">
        <f>TRUNC(C25*L25,2)</f>
        <v>0</v>
      </c>
      <c r="M26" s="823">
        <f>TRUNC(C25*M25,2)</f>
        <v>0</v>
      </c>
      <c r="N26" s="823">
        <f>TRUNC(C25*N25,2)</f>
        <v>0</v>
      </c>
      <c r="O26" s="823">
        <f>TRUNC(C25*O25,2)</f>
        <v>0</v>
      </c>
      <c r="P26" s="823">
        <f>TRUNC(C25*P25,2)</f>
        <v>0</v>
      </c>
      <c r="Q26" s="1499">
        <f>E26+F26+G26+H26+I26+J26+K26+L26+M26+N26+O26+P26</f>
        <v>646676.56000000006</v>
      </c>
      <c r="R26" s="825"/>
      <c r="S26" s="825"/>
    </row>
    <row r="27" spans="1:19" s="826" customFormat="1" ht="14.25" customHeight="1">
      <c r="A27" s="2138">
        <v>4</v>
      </c>
      <c r="B27" s="2140" t="str">
        <f>RESUMO!B15</f>
        <v>BLOCO DAS SALAS 02 E 03</v>
      </c>
      <c r="C27" s="2142">
        <f>RESUMO!C15</f>
        <v>192551.91</v>
      </c>
      <c r="D27" s="2144">
        <f t="shared" ref="D27" si="3">C27/$C$50</f>
        <v>7.5999999999999998E-2</v>
      </c>
      <c r="E27" s="824"/>
      <c r="F27" s="817">
        <v>0.25</v>
      </c>
      <c r="G27" s="817">
        <v>0.25</v>
      </c>
      <c r="H27" s="817">
        <v>0.1</v>
      </c>
      <c r="I27" s="817">
        <v>0.4</v>
      </c>
      <c r="J27" s="817"/>
      <c r="K27" s="817"/>
      <c r="L27" s="817"/>
      <c r="M27" s="817"/>
      <c r="N27" s="817"/>
      <c r="O27" s="817"/>
      <c r="P27" s="817"/>
      <c r="Q27" s="1498">
        <f>SUM(E27:P27)</f>
        <v>1</v>
      </c>
      <c r="R27" s="825"/>
      <c r="S27" s="825"/>
    </row>
    <row r="28" spans="1:19" s="826" customFormat="1" ht="14.25" customHeight="1">
      <c r="A28" s="2139"/>
      <c r="B28" s="2141"/>
      <c r="C28" s="2143"/>
      <c r="D28" s="2144"/>
      <c r="E28" s="823">
        <f>TRUNC(E27*C27,2)</f>
        <v>0</v>
      </c>
      <c r="F28" s="823">
        <f>TRUNC(F27*C27,2)</f>
        <v>48137.97</v>
      </c>
      <c r="G28" s="823">
        <f>TRUNC(G27*C27,2)</f>
        <v>48137.97</v>
      </c>
      <c r="H28" s="823">
        <f>TRUNC(H27*C27,2)</f>
        <v>19255.189999999999</v>
      </c>
      <c r="I28" s="823">
        <f>TRUNC(I27*C27,2)+0.02</f>
        <v>77020.78</v>
      </c>
      <c r="J28" s="823">
        <f>TRUNC(J27*C27,2)</f>
        <v>0</v>
      </c>
      <c r="K28" s="823">
        <f>TRUNC(C27*K27,2)</f>
        <v>0</v>
      </c>
      <c r="L28" s="823">
        <f>TRUNC(C27*L27,2)</f>
        <v>0</v>
      </c>
      <c r="M28" s="823">
        <f>TRUNC(C27*M27,2)</f>
        <v>0</v>
      </c>
      <c r="N28" s="823">
        <f>TRUNC(C27*N27,2)</f>
        <v>0</v>
      </c>
      <c r="O28" s="823">
        <f>TRUNC(C27*O27,2)</f>
        <v>0</v>
      </c>
      <c r="P28" s="823">
        <f>TRUNC(C27*P27,2)</f>
        <v>0</v>
      </c>
      <c r="Q28" s="1499">
        <f>E28+F28+G28+H28+I28+J28+K28+L28+M28+N28+O28+P28</f>
        <v>192551.91</v>
      </c>
      <c r="R28" s="825"/>
      <c r="S28" s="825"/>
    </row>
    <row r="29" spans="1:19" s="826" customFormat="1" ht="14.25" customHeight="1">
      <c r="A29" s="2138">
        <v>5</v>
      </c>
      <c r="B29" s="2140" t="str">
        <f>RESUMO!B16</f>
        <v>BLOCO DAS SALAS 08 E 09</v>
      </c>
      <c r="C29" s="2142">
        <f>RESUMO!C16</f>
        <v>192551.91</v>
      </c>
      <c r="D29" s="2144">
        <f t="shared" ref="D29" si="4">C29/$C$50</f>
        <v>7.5999999999999998E-2</v>
      </c>
      <c r="E29" s="824"/>
      <c r="F29" s="817"/>
      <c r="G29" s="817">
        <v>0.25</v>
      </c>
      <c r="H29" s="817">
        <v>0.1</v>
      </c>
      <c r="I29" s="817">
        <v>0.3</v>
      </c>
      <c r="J29" s="817">
        <v>0.25</v>
      </c>
      <c r="K29" s="817">
        <v>0.1</v>
      </c>
      <c r="L29" s="817"/>
      <c r="M29" s="817"/>
      <c r="N29" s="817"/>
      <c r="O29" s="817"/>
      <c r="P29" s="817"/>
      <c r="Q29" s="1498">
        <f>SUM(E29:P29)</f>
        <v>1</v>
      </c>
      <c r="R29" s="825"/>
      <c r="S29" s="825"/>
    </row>
    <row r="30" spans="1:19" s="826" customFormat="1" ht="14.25" customHeight="1">
      <c r="A30" s="2139"/>
      <c r="B30" s="2141"/>
      <c r="C30" s="2143"/>
      <c r="D30" s="2144"/>
      <c r="E30" s="823">
        <f>TRUNC(E29*C29,2)</f>
        <v>0</v>
      </c>
      <c r="F30" s="823">
        <f>TRUNC(F29*C29,2)</f>
        <v>0</v>
      </c>
      <c r="G30" s="823">
        <f>TRUNC(G29*C29,2)</f>
        <v>48137.97</v>
      </c>
      <c r="H30" s="823">
        <f>TRUNC(H29*C29,2)</f>
        <v>19255.189999999999</v>
      </c>
      <c r="I30" s="823">
        <f>TRUNC(I29*C29,2)</f>
        <v>57765.57</v>
      </c>
      <c r="J30" s="823">
        <f>TRUNC(J29*C29,2)+0.02</f>
        <v>48137.99</v>
      </c>
      <c r="K30" s="823">
        <f>TRUNC(C29*K29,2)</f>
        <v>19255.189999999999</v>
      </c>
      <c r="L30" s="823">
        <f>TRUNC(C29*L29,2)</f>
        <v>0</v>
      </c>
      <c r="M30" s="823">
        <f>TRUNC(C29*M29,2)</f>
        <v>0</v>
      </c>
      <c r="N30" s="823">
        <f>TRUNC(C29*N29,2)</f>
        <v>0</v>
      </c>
      <c r="O30" s="823">
        <f>TRUNC(C29*O29,2)</f>
        <v>0</v>
      </c>
      <c r="P30" s="823">
        <f>TRUNC(C29*P29,2)</f>
        <v>0</v>
      </c>
      <c r="Q30" s="1499">
        <f>E30+F30+G30+H30+I30+J30+K30+L30+M30+N30+O30+P30</f>
        <v>192551.91</v>
      </c>
      <c r="R30" s="825"/>
      <c r="S30" s="825"/>
    </row>
    <row r="31" spans="1:19" s="826" customFormat="1" ht="14.25" customHeight="1">
      <c r="A31" s="2138">
        <v>6</v>
      </c>
      <c r="B31" s="2140" t="str">
        <f>RESUMO!B17</f>
        <v>BLOCO DAS SALAS 04, 05, 06 E 07</v>
      </c>
      <c r="C31" s="2142">
        <f>RESUMO!C17</f>
        <v>347148.34</v>
      </c>
      <c r="D31" s="2144">
        <f t="shared" ref="D31" si="5">C31/$C$50</f>
        <v>0.13689999999999999</v>
      </c>
      <c r="E31" s="824"/>
      <c r="F31" s="817"/>
      <c r="G31" s="817"/>
      <c r="H31" s="817">
        <v>0.2</v>
      </c>
      <c r="I31" s="817">
        <v>0.2</v>
      </c>
      <c r="J31" s="817">
        <v>0.25</v>
      </c>
      <c r="K31" s="817">
        <v>0.25</v>
      </c>
      <c r="L31" s="817">
        <v>0.1</v>
      </c>
      <c r="M31" s="817"/>
      <c r="N31" s="817"/>
      <c r="O31" s="817"/>
      <c r="P31" s="817"/>
      <c r="Q31" s="1498">
        <f>SUM(E31:P31)</f>
        <v>1</v>
      </c>
      <c r="R31" s="825"/>
      <c r="S31" s="825"/>
    </row>
    <row r="32" spans="1:19" s="826" customFormat="1" ht="14.25" customHeight="1">
      <c r="A32" s="2139"/>
      <c r="B32" s="2141"/>
      <c r="C32" s="2143"/>
      <c r="D32" s="2144"/>
      <c r="E32" s="823">
        <f>TRUNC(E31*C31,2)</f>
        <v>0</v>
      </c>
      <c r="F32" s="823">
        <f>TRUNC(F31*C31,2)</f>
        <v>0</v>
      </c>
      <c r="G32" s="823">
        <f>TRUNC(G31*C31,2)</f>
        <v>0</v>
      </c>
      <c r="H32" s="823">
        <f>TRUNC(H31*C31,2)</f>
        <v>69429.66</v>
      </c>
      <c r="I32" s="823">
        <f>TRUNC(I31*C31,2)+0.03</f>
        <v>69429.69</v>
      </c>
      <c r="J32" s="823">
        <f>TRUNC(J31*C31,2)</f>
        <v>86787.08</v>
      </c>
      <c r="K32" s="823">
        <f>TRUNC(C31*K31,2)</f>
        <v>86787.08</v>
      </c>
      <c r="L32" s="823">
        <f>TRUNC(C31*L31,2)</f>
        <v>34714.83</v>
      </c>
      <c r="M32" s="823">
        <f>TRUNC(C31*M31,2)</f>
        <v>0</v>
      </c>
      <c r="N32" s="823">
        <f>TRUNC(C31*N31,2)</f>
        <v>0</v>
      </c>
      <c r="O32" s="823">
        <f>TRUNC(C31*O31,2)</f>
        <v>0</v>
      </c>
      <c r="P32" s="823">
        <f>TRUNC(C31*P31,2)</f>
        <v>0</v>
      </c>
      <c r="Q32" s="1499">
        <f>E32+F32+G32+H32+I32+J32+K32+L32+M32+N32+O32+P32</f>
        <v>347148.34</v>
      </c>
      <c r="R32" s="825"/>
      <c r="S32" s="825"/>
    </row>
    <row r="33" spans="1:19" s="826" customFormat="1" ht="14.25" customHeight="1">
      <c r="A33" s="2138">
        <v>7</v>
      </c>
      <c r="B33" s="2140" t="str">
        <f>RESUMO!B18</f>
        <v>COZINHA E REFEITORIO</v>
      </c>
      <c r="C33" s="2142">
        <f>RESUMO!C18</f>
        <v>123510.93</v>
      </c>
      <c r="D33" s="2144">
        <f t="shared" ref="D33" si="6">C33/$C$50</f>
        <v>4.87E-2</v>
      </c>
      <c r="E33" s="824"/>
      <c r="F33" s="817"/>
      <c r="G33" s="817"/>
      <c r="H33" s="817"/>
      <c r="I33" s="817">
        <v>0.2</v>
      </c>
      <c r="J33" s="817">
        <v>0.3</v>
      </c>
      <c r="K33" s="817">
        <v>0.25</v>
      </c>
      <c r="L33" s="817">
        <v>0.25</v>
      </c>
      <c r="M33" s="817"/>
      <c r="N33" s="817"/>
      <c r="O33" s="817"/>
      <c r="P33" s="817"/>
      <c r="Q33" s="1498">
        <f>SUM(E33:P33)</f>
        <v>1</v>
      </c>
      <c r="R33" s="825"/>
      <c r="S33" s="825"/>
    </row>
    <row r="34" spans="1:19" s="826" customFormat="1" ht="14.25" customHeight="1">
      <c r="A34" s="2139"/>
      <c r="B34" s="2141"/>
      <c r="C34" s="2143"/>
      <c r="D34" s="2144"/>
      <c r="E34" s="823">
        <f>TRUNC(E33*C33,2)</f>
        <v>0</v>
      </c>
      <c r="F34" s="823">
        <f>TRUNC(F33*C33,2)</f>
        <v>0</v>
      </c>
      <c r="G34" s="823">
        <f>TRUNC(G33*C33,2)</f>
        <v>0</v>
      </c>
      <c r="H34" s="823">
        <f>TRUNC(H33*C33,2)</f>
        <v>0</v>
      </c>
      <c r="I34" s="823">
        <f>TRUNC(I33*C33,2)+0.02</f>
        <v>24702.2</v>
      </c>
      <c r="J34" s="823">
        <f>TRUNC(J33*C33,2)</f>
        <v>37053.269999999997</v>
      </c>
      <c r="K34" s="823">
        <f>TRUNC(C33*K33,2)</f>
        <v>30877.73</v>
      </c>
      <c r="L34" s="823">
        <f>TRUNC(C33*L33,2)</f>
        <v>30877.73</v>
      </c>
      <c r="M34" s="823">
        <f>TRUNC(C33*M33,2)</f>
        <v>0</v>
      </c>
      <c r="N34" s="823">
        <f>TRUNC(C33*N33,2)</f>
        <v>0</v>
      </c>
      <c r="O34" s="823">
        <f>TRUNC(C33*O33,2)</f>
        <v>0</v>
      </c>
      <c r="P34" s="823">
        <f>TRUNC(C33*P33,2)</f>
        <v>0</v>
      </c>
      <c r="Q34" s="1499">
        <f>E34+F34+G34+H34+I34+J34+K34+L34+M34+N34+O34+P34</f>
        <v>123510.93</v>
      </c>
      <c r="R34" s="825"/>
      <c r="S34" s="825"/>
    </row>
    <row r="35" spans="1:19" s="826" customFormat="1" ht="14.25" customHeight="1">
      <c r="A35" s="2138">
        <v>8</v>
      </c>
      <c r="B35" s="2140" t="str">
        <f>RESUMO!B19</f>
        <v>BANHEIROS</v>
      </c>
      <c r="C35" s="2142">
        <f>RESUMO!C19</f>
        <v>187782.94</v>
      </c>
      <c r="D35" s="2144">
        <f t="shared" ref="D35" si="7">C35/$C$50</f>
        <v>7.4099999999999999E-2</v>
      </c>
      <c r="E35" s="824"/>
      <c r="F35" s="817"/>
      <c r="G35" s="817"/>
      <c r="H35" s="817"/>
      <c r="I35" s="817"/>
      <c r="J35" s="817">
        <v>0.2</v>
      </c>
      <c r="K35" s="817">
        <v>0.25</v>
      </c>
      <c r="L35" s="817">
        <v>0.25</v>
      </c>
      <c r="M35" s="817">
        <v>0.3</v>
      </c>
      <c r="N35" s="817"/>
      <c r="O35" s="817"/>
      <c r="P35" s="817"/>
      <c r="Q35" s="1498">
        <f>SUM(E35:P35)</f>
        <v>1</v>
      </c>
      <c r="R35" s="825"/>
      <c r="S35" s="825"/>
    </row>
    <row r="36" spans="1:19" s="826" customFormat="1" ht="14.25" customHeight="1">
      <c r="A36" s="2139"/>
      <c r="B36" s="2141"/>
      <c r="C36" s="2143"/>
      <c r="D36" s="2144"/>
      <c r="E36" s="823">
        <f>TRUNC(E35*C35,2)</f>
        <v>0</v>
      </c>
      <c r="F36" s="823">
        <f>TRUNC(F35*C35,2)</f>
        <v>0</v>
      </c>
      <c r="G36" s="823">
        <f>TRUNC(G35*C35,2)</f>
        <v>0</v>
      </c>
      <c r="H36" s="823">
        <f>TRUNC(H35*C35,2)</f>
        <v>0</v>
      </c>
      <c r="I36" s="823">
        <f>TRUNC(I35*C35,2)</f>
        <v>0</v>
      </c>
      <c r="J36" s="823">
        <f>TRUNC(J35*C35,2)</f>
        <v>37556.58</v>
      </c>
      <c r="K36" s="823">
        <f>TRUNC(C35*K35,2)</f>
        <v>46945.73</v>
      </c>
      <c r="L36" s="823">
        <f>TRUNC(C35*L35,2)</f>
        <v>46945.73</v>
      </c>
      <c r="M36" s="823">
        <f>TRUNC(C35*M35,2)+0.02</f>
        <v>56334.9</v>
      </c>
      <c r="N36" s="823">
        <f>TRUNC(C35*N35,2)</f>
        <v>0</v>
      </c>
      <c r="O36" s="823">
        <f>TRUNC(C35*O35,2)</f>
        <v>0</v>
      </c>
      <c r="P36" s="823">
        <f>TRUNC(C35*P35,2)</f>
        <v>0</v>
      </c>
      <c r="Q36" s="1499">
        <f>E36+F36+G36+H36+I36+J36+K36+L36+M36+N36+O36+P36</f>
        <v>187782.94</v>
      </c>
      <c r="R36" s="825"/>
      <c r="S36" s="825"/>
    </row>
    <row r="37" spans="1:19" s="826" customFormat="1" ht="17.25" customHeight="1">
      <c r="A37" s="2138">
        <v>9</v>
      </c>
      <c r="B37" s="2140" t="s">
        <v>2668</v>
      </c>
      <c r="C37" s="2142">
        <f>RESUMO!C20</f>
        <v>53778.86</v>
      </c>
      <c r="D37" s="2144">
        <f t="shared" ref="D37" si="8">C37/$C$50</f>
        <v>2.12E-2</v>
      </c>
      <c r="E37" s="824"/>
      <c r="F37" s="817"/>
      <c r="G37" s="817">
        <v>0.2</v>
      </c>
      <c r="H37" s="817">
        <v>0.1</v>
      </c>
      <c r="I37" s="817"/>
      <c r="J37" s="817"/>
      <c r="K37" s="817">
        <v>0.25</v>
      </c>
      <c r="L37" s="817">
        <v>0.25</v>
      </c>
      <c r="M37" s="817">
        <v>0.2</v>
      </c>
      <c r="N37" s="817"/>
      <c r="O37" s="817"/>
      <c r="P37" s="817"/>
      <c r="Q37" s="1498">
        <f>SUM(E37:P37)</f>
        <v>1</v>
      </c>
      <c r="R37" s="825"/>
      <c r="S37" s="825"/>
    </row>
    <row r="38" spans="1:19" s="826" customFormat="1" ht="27" customHeight="1">
      <c r="A38" s="2139"/>
      <c r="B38" s="2141"/>
      <c r="C38" s="2143"/>
      <c r="D38" s="2144"/>
      <c r="E38" s="823">
        <f>TRUNC(E37*C37,2)</f>
        <v>0</v>
      </c>
      <c r="F38" s="823">
        <f>TRUNC(F37*C37,2)</f>
        <v>0</v>
      </c>
      <c r="G38" s="823">
        <f>TRUNC(G37*C37,2)</f>
        <v>10755.77</v>
      </c>
      <c r="H38" s="823">
        <f>TRUNC(H37*C37,2)</f>
        <v>5377.88</v>
      </c>
      <c r="I38" s="823">
        <f>TRUNC(I37*C37,2)</f>
        <v>0</v>
      </c>
      <c r="J38" s="823">
        <f>TRUNC(J37*C37,2)</f>
        <v>0</v>
      </c>
      <c r="K38" s="823">
        <f>TRUNC(C37*K37,2)</f>
        <v>13444.71</v>
      </c>
      <c r="L38" s="823">
        <f>TRUNC(C37*L37,2)</f>
        <v>13444.71</v>
      </c>
      <c r="M38" s="823">
        <f>TRUNC(C37*M37,2)+0.02</f>
        <v>10755.79</v>
      </c>
      <c r="N38" s="823">
        <f>TRUNC(C37*N37,2)</f>
        <v>0</v>
      </c>
      <c r="O38" s="823">
        <f>TRUNC(C37*O37,2)</f>
        <v>0</v>
      </c>
      <c r="P38" s="823">
        <f>TRUNC(C37*P37,2)</f>
        <v>0</v>
      </c>
      <c r="Q38" s="1499">
        <f>E38+F38+G38+H38+I38+J38+K38+L38+M38+N38+O38+P38</f>
        <v>53778.86</v>
      </c>
      <c r="R38" s="825"/>
      <c r="S38" s="825"/>
    </row>
    <row r="39" spans="1:19" s="826" customFormat="1" ht="20.25" customHeight="1">
      <c r="A39" s="2138">
        <v>10</v>
      </c>
      <c r="B39" s="2140" t="s">
        <v>2252</v>
      </c>
      <c r="C39" s="2142">
        <f>RESUMO!C21</f>
        <v>83673.08</v>
      </c>
      <c r="D39" s="2144">
        <f t="shared" ref="D39" si="9">C39/$C$50</f>
        <v>3.3000000000000002E-2</v>
      </c>
      <c r="E39" s="824"/>
      <c r="F39" s="817"/>
      <c r="G39" s="817">
        <v>0.2</v>
      </c>
      <c r="H39" s="817">
        <v>0.1</v>
      </c>
      <c r="I39" s="817"/>
      <c r="J39" s="817"/>
      <c r="K39" s="817">
        <v>0.25</v>
      </c>
      <c r="L39" s="817">
        <v>0.25</v>
      </c>
      <c r="M39" s="817">
        <v>0.2</v>
      </c>
      <c r="N39" s="817"/>
      <c r="O39" s="817"/>
      <c r="P39" s="817"/>
      <c r="Q39" s="1498">
        <f>SUM(E39:P39)</f>
        <v>1</v>
      </c>
      <c r="R39" s="825"/>
      <c r="S39" s="825"/>
    </row>
    <row r="40" spans="1:19" s="826" customFormat="1" ht="20.25" customHeight="1">
      <c r="A40" s="2139"/>
      <c r="B40" s="2141"/>
      <c r="C40" s="2143"/>
      <c r="D40" s="2144"/>
      <c r="E40" s="823">
        <f>TRUNC(E39*C39,2)</f>
        <v>0</v>
      </c>
      <c r="F40" s="823">
        <f>TRUNC(F39*C39,2)</f>
        <v>0</v>
      </c>
      <c r="G40" s="823">
        <f>TRUNC(G39*C39,2)</f>
        <v>16734.61</v>
      </c>
      <c r="H40" s="823">
        <f>TRUNC(H39*C39,2)</f>
        <v>8367.2999999999993</v>
      </c>
      <c r="I40" s="823">
        <f>TRUNC(I39*C39,2)</f>
        <v>0</v>
      </c>
      <c r="J40" s="823">
        <f>TRUNC(J39*C39,2)</f>
        <v>0</v>
      </c>
      <c r="K40" s="823">
        <f>TRUNC(C39*K39,2)</f>
        <v>20918.27</v>
      </c>
      <c r="L40" s="823">
        <f>TRUNC(C39*L39,2)</f>
        <v>20918.27</v>
      </c>
      <c r="M40" s="823">
        <f>TRUNC(C39*M39,2)+0.02</f>
        <v>16734.63</v>
      </c>
      <c r="N40" s="823">
        <f>TRUNC(C39*N39,2)</f>
        <v>0</v>
      </c>
      <c r="O40" s="823">
        <f>TRUNC(C39*O39,2)</f>
        <v>0</v>
      </c>
      <c r="P40" s="823">
        <f>TRUNC(C39*P39,2)</f>
        <v>0</v>
      </c>
      <c r="Q40" s="1499">
        <f>E40+F40+G40+H40+I40+J40+K40+L40+M40+N40+O40+P40</f>
        <v>83673.08</v>
      </c>
      <c r="R40" s="825"/>
      <c r="S40" s="825"/>
    </row>
    <row r="41" spans="1:19" s="826" customFormat="1" ht="14.25" customHeight="1">
      <c r="A41" s="2138">
        <v>11</v>
      </c>
      <c r="B41" s="2140" t="s">
        <v>170</v>
      </c>
      <c r="C41" s="2142">
        <f>RESUMO!C22</f>
        <v>226427.28</v>
      </c>
      <c r="D41" s="2144">
        <f t="shared" ref="D41" si="10">C41/$C$50</f>
        <v>8.9300000000000004E-2</v>
      </c>
      <c r="E41" s="824"/>
      <c r="F41" s="817"/>
      <c r="G41" s="817">
        <v>0.2</v>
      </c>
      <c r="H41" s="817">
        <v>0.1</v>
      </c>
      <c r="I41" s="817">
        <v>0.15</v>
      </c>
      <c r="J41" s="817">
        <v>0.15</v>
      </c>
      <c r="K41" s="817">
        <v>0.15</v>
      </c>
      <c r="L41" s="817">
        <v>0.15</v>
      </c>
      <c r="M41" s="817">
        <v>0.1</v>
      </c>
      <c r="N41" s="817"/>
      <c r="O41" s="817"/>
      <c r="P41" s="817"/>
      <c r="Q41" s="1498">
        <f>SUM(E41:P41)</f>
        <v>1</v>
      </c>
      <c r="R41" s="825"/>
      <c r="S41" s="825"/>
    </row>
    <row r="42" spans="1:19" s="826" customFormat="1" ht="14.25" customHeight="1">
      <c r="A42" s="2139"/>
      <c r="B42" s="2141"/>
      <c r="C42" s="2143"/>
      <c r="D42" s="2144"/>
      <c r="E42" s="823">
        <f>TRUNC(E41*C41,2)</f>
        <v>0</v>
      </c>
      <c r="F42" s="823">
        <f>TRUNC(F41*C41,2)</f>
        <v>0</v>
      </c>
      <c r="G42" s="823">
        <f>TRUNC(G41*C41,2)</f>
        <v>45285.45</v>
      </c>
      <c r="H42" s="823">
        <f>TRUNC(H41*C41,2)</f>
        <v>22642.720000000001</v>
      </c>
      <c r="I42" s="823">
        <f>TRUNC(I41*C41,2)</f>
        <v>33964.089999999997</v>
      </c>
      <c r="J42" s="823">
        <f>TRUNC(J41*C41,2)</f>
        <v>33964.089999999997</v>
      </c>
      <c r="K42" s="823">
        <f>TRUNC(C41*K41,2)</f>
        <v>33964.089999999997</v>
      </c>
      <c r="L42" s="823">
        <f>TRUNC(C41*L41,2)</f>
        <v>33964.089999999997</v>
      </c>
      <c r="M42" s="823">
        <f>TRUNC(C41*M41,2)+0.03</f>
        <v>22642.75</v>
      </c>
      <c r="N42" s="823">
        <f>TRUNC(C41*N41,2)</f>
        <v>0</v>
      </c>
      <c r="O42" s="823">
        <f>TRUNC(C41*O41,2)</f>
        <v>0</v>
      </c>
      <c r="P42" s="823">
        <f>TRUNC(C41*P41,2)</f>
        <v>0</v>
      </c>
      <c r="Q42" s="1499">
        <f>E42+F42+G42+H42+I42+J42+K42+L42+M42+N42+O42+P42</f>
        <v>226427.28</v>
      </c>
      <c r="R42" s="825"/>
      <c r="S42" s="825"/>
    </row>
    <row r="43" spans="1:19" s="826" customFormat="1" ht="24" customHeight="1">
      <c r="A43" s="2138">
        <v>12</v>
      </c>
      <c r="B43" s="2198" t="s">
        <v>2669</v>
      </c>
      <c r="C43" s="2142">
        <f>RESUMO!C23</f>
        <v>52370.49</v>
      </c>
      <c r="D43" s="2144">
        <f t="shared" ref="D43" si="11">C43/$C$50</f>
        <v>2.07E-2</v>
      </c>
      <c r="E43" s="824"/>
      <c r="F43" s="817"/>
      <c r="G43" s="817"/>
      <c r="H43" s="817"/>
      <c r="I43" s="817"/>
      <c r="J43" s="817">
        <v>0.2</v>
      </c>
      <c r="K43" s="817">
        <v>0.25</v>
      </c>
      <c r="L43" s="817">
        <v>0.25</v>
      </c>
      <c r="M43" s="817">
        <v>0.3</v>
      </c>
      <c r="N43" s="817"/>
      <c r="O43" s="817"/>
      <c r="P43" s="817"/>
      <c r="Q43" s="1498">
        <f>SUM(E43:P43)</f>
        <v>1</v>
      </c>
      <c r="R43" s="825"/>
      <c r="S43" s="825"/>
    </row>
    <row r="44" spans="1:19" s="826" customFormat="1" ht="24" customHeight="1">
      <c r="A44" s="2139"/>
      <c r="B44" s="2141"/>
      <c r="C44" s="2143"/>
      <c r="D44" s="2144"/>
      <c r="E44" s="823">
        <f>TRUNC(E43*C43,2)</f>
        <v>0</v>
      </c>
      <c r="F44" s="823">
        <f>TRUNC(F43*C43,2)</f>
        <v>0</v>
      </c>
      <c r="G44" s="823">
        <f>TRUNC(G43*C43,2)</f>
        <v>0</v>
      </c>
      <c r="H44" s="823">
        <f>TRUNC(H43*C43,2)</f>
        <v>0</v>
      </c>
      <c r="I44" s="823">
        <f>TRUNC(I43*C43,2)</f>
        <v>0</v>
      </c>
      <c r="J44" s="823">
        <f>TRUNC(J43*C43,2)+0.02</f>
        <v>10474.11</v>
      </c>
      <c r="K44" s="823">
        <f>TRUNC(C43*K43,2)</f>
        <v>13092.62</v>
      </c>
      <c r="L44" s="823">
        <f>TRUNC(C43*L43,2)</f>
        <v>13092.62</v>
      </c>
      <c r="M44" s="823">
        <f>TRUNC(C43*M43,2)</f>
        <v>15711.14</v>
      </c>
      <c r="N44" s="823">
        <f>TRUNC(C43*N43,2)</f>
        <v>0</v>
      </c>
      <c r="O44" s="823">
        <f>TRUNC(C43*O43,2)</f>
        <v>0</v>
      </c>
      <c r="P44" s="823">
        <f>TRUNC(C43*P43,2)</f>
        <v>0</v>
      </c>
      <c r="Q44" s="1499">
        <f>E44+F44+G44+H44+I44+J44+K44+L44+M44+N44+O44+P44</f>
        <v>52370.49</v>
      </c>
      <c r="R44" s="825"/>
      <c r="S44" s="825"/>
    </row>
    <row r="45" spans="1:19" s="826" customFormat="1" ht="18" customHeight="1">
      <c r="A45" s="2138">
        <v>13</v>
      </c>
      <c r="B45" s="2140" t="s">
        <v>3295</v>
      </c>
      <c r="C45" s="2142">
        <f>RESUMO!C24</f>
        <v>85921.54</v>
      </c>
      <c r="D45" s="2144">
        <f t="shared" ref="D45" si="12">C45/$C$50</f>
        <v>3.39E-2</v>
      </c>
      <c r="E45" s="824"/>
      <c r="F45" s="817"/>
      <c r="G45" s="817">
        <v>0.2</v>
      </c>
      <c r="H45" s="817">
        <v>0.1</v>
      </c>
      <c r="I45" s="817">
        <v>0.15</v>
      </c>
      <c r="J45" s="817">
        <v>0.15</v>
      </c>
      <c r="K45" s="817">
        <v>0.15</v>
      </c>
      <c r="L45" s="817">
        <v>0.15</v>
      </c>
      <c r="M45" s="817">
        <v>0.1</v>
      </c>
      <c r="N45" s="817"/>
      <c r="O45" s="817"/>
      <c r="P45" s="817"/>
      <c r="Q45" s="1498">
        <f>SUM(E45:P45)</f>
        <v>1</v>
      </c>
      <c r="R45" s="825"/>
      <c r="S45" s="825"/>
    </row>
    <row r="46" spans="1:19" s="826" customFormat="1" ht="12">
      <c r="A46" s="2139"/>
      <c r="B46" s="2141"/>
      <c r="C46" s="2143"/>
      <c r="D46" s="2144"/>
      <c r="E46" s="823">
        <f>TRUNC(E45*C45,2)</f>
        <v>0</v>
      </c>
      <c r="F46" s="823">
        <f>TRUNC(F45*C45,2)</f>
        <v>0</v>
      </c>
      <c r="G46" s="823">
        <f>TRUNC(G45*C45,2)+0.02</f>
        <v>17184.32</v>
      </c>
      <c r="H46" s="823">
        <f>TRUNC(H45*C45,2)</f>
        <v>8592.15</v>
      </c>
      <c r="I46" s="823">
        <f>TRUNC(I45*C45,2)</f>
        <v>12888.23</v>
      </c>
      <c r="J46" s="823">
        <f>TRUNC(J45*C45,2)</f>
        <v>12888.23</v>
      </c>
      <c r="K46" s="823">
        <f>TRUNC(C45*K45,2)</f>
        <v>12888.23</v>
      </c>
      <c r="L46" s="823">
        <f>TRUNC(C45*L45,2)</f>
        <v>12888.23</v>
      </c>
      <c r="M46" s="823">
        <f>TRUNC(C45*M45,2)</f>
        <v>8592.15</v>
      </c>
      <c r="N46" s="823">
        <f>TRUNC(C45*N45,2)</f>
        <v>0</v>
      </c>
      <c r="O46" s="823">
        <f>TRUNC(C45*O45,2)</f>
        <v>0</v>
      </c>
      <c r="P46" s="823">
        <f>TRUNC(C45*P45,2)</f>
        <v>0</v>
      </c>
      <c r="Q46" s="1499">
        <f>E46+F46+G46+H46+I46+J46+K46+L46+M46+N46+O46+P46</f>
        <v>85921.54</v>
      </c>
      <c r="R46" s="825"/>
      <c r="S46" s="825"/>
    </row>
    <row r="47" spans="1:19" s="826" customFormat="1" ht="14.25" customHeight="1">
      <c r="A47" s="2138">
        <v>14</v>
      </c>
      <c r="B47" s="2140" t="str">
        <f>RESUMO!B25</f>
        <v>DIVERSOS</v>
      </c>
      <c r="C47" s="2142">
        <f>RESUMO!C25</f>
        <v>91592.92</v>
      </c>
      <c r="D47" s="2144">
        <f t="shared" ref="D47" si="13">C47/$C$50</f>
        <v>3.61E-2</v>
      </c>
      <c r="E47" s="824"/>
      <c r="F47" s="817"/>
      <c r="G47" s="817"/>
      <c r="H47" s="817"/>
      <c r="I47" s="817"/>
      <c r="J47" s="817"/>
      <c r="K47" s="817"/>
      <c r="L47" s="817"/>
      <c r="M47" s="817"/>
      <c r="N47" s="817">
        <v>0.4</v>
      </c>
      <c r="O47" s="817">
        <v>0.2</v>
      </c>
      <c r="P47" s="817">
        <v>0.4</v>
      </c>
      <c r="Q47" s="1498">
        <f>SUM(E47:P47)</f>
        <v>1</v>
      </c>
      <c r="R47" s="825"/>
      <c r="S47" s="825"/>
    </row>
    <row r="48" spans="1:19" s="826" customFormat="1" ht="14.25" customHeight="1">
      <c r="A48" s="2139"/>
      <c r="B48" s="2141"/>
      <c r="C48" s="2143"/>
      <c r="D48" s="2144"/>
      <c r="E48" s="823">
        <f>TRUNC(E47*C47,2)</f>
        <v>0</v>
      </c>
      <c r="F48" s="823">
        <f>TRUNC(F47*C47,2)</f>
        <v>0</v>
      </c>
      <c r="G48" s="823">
        <f>TRUNC(G47*C47,2)</f>
        <v>0</v>
      </c>
      <c r="H48" s="823">
        <f>TRUNC(H47*C47,2)</f>
        <v>0</v>
      </c>
      <c r="I48" s="823">
        <f>TRUNC(I47*C47,2)</f>
        <v>0</v>
      </c>
      <c r="J48" s="823">
        <f>TRUNC(J47*C47,2)</f>
        <v>0</v>
      </c>
      <c r="K48" s="823">
        <f>TRUNC(C47*K47,2)</f>
        <v>0</v>
      </c>
      <c r="L48" s="823">
        <f>TRUNC(C47*L47,2)</f>
        <v>0</v>
      </c>
      <c r="M48" s="823">
        <f>TRUNC(C47*M47,2)</f>
        <v>0</v>
      </c>
      <c r="N48" s="823">
        <f>TRUNC(C47*N47,2)</f>
        <v>36637.160000000003</v>
      </c>
      <c r="O48" s="823">
        <f>TRUNC(C47*O47,2)+0.02</f>
        <v>18318.599999999999</v>
      </c>
      <c r="P48" s="823">
        <f>TRUNC(C47*P47,2)</f>
        <v>36637.160000000003</v>
      </c>
      <c r="Q48" s="1499">
        <f>E48+F48+G48+H48+I48+J48+K48+L48+M48+N48+O48+P48</f>
        <v>91592.92</v>
      </c>
      <c r="R48" s="825"/>
      <c r="S48" s="825"/>
    </row>
    <row r="49" spans="1:31" s="834" customFormat="1" ht="5.25" customHeight="1">
      <c r="A49" s="1500"/>
      <c r="B49" s="769"/>
      <c r="C49" s="827"/>
      <c r="D49" s="812"/>
      <c r="E49" s="828"/>
      <c r="F49" s="829"/>
      <c r="G49" s="830"/>
      <c r="H49" s="829"/>
      <c r="I49" s="830"/>
      <c r="J49" s="831"/>
      <c r="K49" s="830"/>
      <c r="L49" s="831"/>
      <c r="M49" s="830"/>
      <c r="N49" s="831"/>
      <c r="O49" s="830"/>
      <c r="P49" s="831"/>
      <c r="Q49" s="1501"/>
      <c r="R49" s="830"/>
      <c r="S49" s="829"/>
      <c r="T49" s="830"/>
      <c r="U49" s="829"/>
      <c r="V49" s="830"/>
      <c r="W49" s="829"/>
      <c r="X49" s="830"/>
      <c r="Y49" s="831"/>
      <c r="Z49" s="830"/>
      <c r="AA49" s="831"/>
      <c r="AB49" s="830"/>
      <c r="AC49" s="832"/>
      <c r="AD49" s="833"/>
      <c r="AE49" s="833"/>
    </row>
    <row r="50" spans="1:31" s="834" customFormat="1" ht="43.5" customHeight="1">
      <c r="A50" s="2153" t="s">
        <v>783</v>
      </c>
      <c r="B50" s="2103"/>
      <c r="C50" s="770">
        <f>SUM(C21:C49)</f>
        <v>2535052.5499999998</v>
      </c>
      <c r="D50" s="1482">
        <f>SUM(D21:D49)</f>
        <v>1</v>
      </c>
      <c r="E50" s="1483">
        <f>E48+E46+E44+E42+E40+E38+E36+E34+E32+E30+E28+E26+E24+E22</f>
        <v>234480.81</v>
      </c>
      <c r="F50" s="1483">
        <f t="shared" ref="F50:Q50" si="14">F48+F46+F44+F42+F40+F38+F36+F34+F32+F30+F28+F26+F24+F22</f>
        <v>226004.95</v>
      </c>
      <c r="G50" s="1483">
        <f t="shared" si="14"/>
        <v>364103.07</v>
      </c>
      <c r="H50" s="1483">
        <f t="shared" si="14"/>
        <v>266119.40999999997</v>
      </c>
      <c r="I50" s="1483">
        <f t="shared" si="14"/>
        <v>356636.06</v>
      </c>
      <c r="J50" s="1483">
        <f t="shared" si="14"/>
        <v>283059.19</v>
      </c>
      <c r="K50" s="1483">
        <f t="shared" si="14"/>
        <v>294371.49</v>
      </c>
      <c r="L50" s="1483">
        <f t="shared" si="14"/>
        <v>223044.05</v>
      </c>
      <c r="M50" s="1483">
        <f t="shared" si="14"/>
        <v>146969.20000000001</v>
      </c>
      <c r="N50" s="1483">
        <f t="shared" si="14"/>
        <v>52835</v>
      </c>
      <c r="O50" s="1483">
        <f t="shared" si="14"/>
        <v>34516.44</v>
      </c>
      <c r="P50" s="1483">
        <f t="shared" si="14"/>
        <v>52912.88</v>
      </c>
      <c r="Q50" s="1502">
        <f t="shared" si="14"/>
        <v>2535052.5499999998</v>
      </c>
      <c r="R50" s="836"/>
      <c r="S50" s="835"/>
      <c r="T50" s="836"/>
      <c r="U50" s="835"/>
      <c r="V50" s="836"/>
      <c r="W50" s="835"/>
      <c r="X50" s="836"/>
      <c r="Y50" s="837"/>
      <c r="Z50" s="836"/>
      <c r="AA50" s="837"/>
      <c r="AB50" s="838"/>
      <c r="AC50" s="839"/>
    </row>
    <row r="51" spans="1:31" s="14" customFormat="1" ht="6" customHeight="1">
      <c r="A51" s="1503"/>
      <c r="B51" s="761"/>
      <c r="C51" s="771"/>
      <c r="D51" s="813"/>
      <c r="E51" s="761"/>
      <c r="F51" s="772"/>
      <c r="G51" s="771"/>
      <c r="H51" s="772"/>
      <c r="I51" s="771"/>
      <c r="J51" s="773"/>
      <c r="K51" s="771"/>
      <c r="L51" s="774"/>
      <c r="M51" s="771"/>
      <c r="N51" s="774"/>
      <c r="O51" s="771"/>
      <c r="P51" s="774"/>
      <c r="Q51" s="1504"/>
      <c r="R51" s="771"/>
      <c r="S51" s="775"/>
      <c r="T51" s="771"/>
      <c r="U51" s="775"/>
      <c r="V51" s="771"/>
      <c r="W51" s="775"/>
      <c r="X51" s="771"/>
      <c r="Y51" s="774"/>
      <c r="Z51" s="771"/>
      <c r="AA51" s="774"/>
      <c r="AB51" s="771"/>
      <c r="AC51" s="776"/>
      <c r="AE51" s="15"/>
    </row>
    <row r="52" spans="1:31" s="758" customFormat="1" ht="15.75">
      <c r="A52" s="2157"/>
      <c r="B52" s="2158" t="s">
        <v>2798</v>
      </c>
      <c r="C52" s="2159" t="s">
        <v>824</v>
      </c>
      <c r="D52" s="2160" t="s">
        <v>25</v>
      </c>
      <c r="E52" s="1151" t="s">
        <v>96</v>
      </c>
      <c r="F52" s="1151" t="s">
        <v>97</v>
      </c>
      <c r="G52" s="1151" t="s">
        <v>98</v>
      </c>
      <c r="H52" s="1151" t="s">
        <v>204</v>
      </c>
      <c r="I52" s="1151" t="s">
        <v>830</v>
      </c>
      <c r="J52" s="1151" t="s">
        <v>831</v>
      </c>
      <c r="K52" s="1151" t="s">
        <v>832</v>
      </c>
      <c r="L52" s="1151" t="s">
        <v>833</v>
      </c>
      <c r="M52" s="1151" t="s">
        <v>834</v>
      </c>
      <c r="N52" s="1151" t="s">
        <v>835</v>
      </c>
      <c r="O52" s="1151" t="s">
        <v>836</v>
      </c>
      <c r="P52" s="1151" t="s">
        <v>837</v>
      </c>
      <c r="Q52" s="1493" t="s">
        <v>24</v>
      </c>
    </row>
    <row r="53" spans="1:31" s="758" customFormat="1" ht="15.75">
      <c r="A53" s="2157"/>
      <c r="B53" s="2158"/>
      <c r="C53" s="2159"/>
      <c r="D53" s="2160"/>
      <c r="E53" s="764" t="s">
        <v>25</v>
      </c>
      <c r="F53" s="764" t="s">
        <v>25</v>
      </c>
      <c r="G53" s="764" t="s">
        <v>25</v>
      </c>
      <c r="H53" s="764" t="s">
        <v>25</v>
      </c>
      <c r="I53" s="764" t="s">
        <v>25</v>
      </c>
      <c r="J53" s="764" t="s">
        <v>25</v>
      </c>
      <c r="K53" s="764" t="s">
        <v>25</v>
      </c>
      <c r="L53" s="764" t="s">
        <v>25</v>
      </c>
      <c r="M53" s="764" t="s">
        <v>25</v>
      </c>
      <c r="N53" s="764" t="s">
        <v>25</v>
      </c>
      <c r="O53" s="763"/>
      <c r="P53" s="763"/>
      <c r="Q53" s="1505"/>
    </row>
    <row r="54" spans="1:31" s="758" customFormat="1" ht="16.5" thickBot="1">
      <c r="A54" s="2157"/>
      <c r="B54" s="2158"/>
      <c r="C54" s="2159"/>
      <c r="D54" s="2160"/>
      <c r="E54" s="765" t="s">
        <v>2250</v>
      </c>
      <c r="F54" s="765" t="s">
        <v>2250</v>
      </c>
      <c r="G54" s="765" t="s">
        <v>2250</v>
      </c>
      <c r="H54" s="765" t="s">
        <v>2250</v>
      </c>
      <c r="I54" s="765" t="s">
        <v>2250</v>
      </c>
      <c r="J54" s="765" t="s">
        <v>2250</v>
      </c>
      <c r="K54" s="765" t="s">
        <v>2250</v>
      </c>
      <c r="L54" s="765" t="s">
        <v>2250</v>
      </c>
      <c r="M54" s="765" t="s">
        <v>2250</v>
      </c>
      <c r="N54" s="765" t="s">
        <v>2250</v>
      </c>
      <c r="O54" s="760" t="s">
        <v>33</v>
      </c>
      <c r="P54" s="760" t="s">
        <v>33</v>
      </c>
      <c r="Q54" s="1495" t="s">
        <v>33</v>
      </c>
    </row>
    <row r="55" spans="1:31" s="758" customFormat="1" ht="21" thickBot="1">
      <c r="A55" s="2148" t="s">
        <v>846</v>
      </c>
      <c r="B55" s="2149"/>
      <c r="C55" s="2149"/>
      <c r="D55" s="2149"/>
      <c r="E55" s="2149"/>
      <c r="F55" s="2149"/>
      <c r="G55" s="2149"/>
      <c r="H55" s="2149"/>
      <c r="I55" s="2149"/>
      <c r="J55" s="2149"/>
      <c r="K55" s="2149"/>
      <c r="L55" s="2149"/>
      <c r="M55" s="2149"/>
      <c r="N55" s="2149"/>
      <c r="O55" s="2149"/>
      <c r="P55" s="2149"/>
      <c r="Q55" s="2150"/>
    </row>
    <row r="56" spans="1:31" s="595" customFormat="1" ht="17.25" customHeight="1">
      <c r="A56" s="2138">
        <v>1</v>
      </c>
      <c r="B56" s="2161" t="str">
        <f>RESUMO!B33</f>
        <v>SERVIÇOS PRELIMINARES - LOCAÇÃO</v>
      </c>
      <c r="C56" s="2142">
        <f>RESUMO!C33</f>
        <v>10971.88</v>
      </c>
      <c r="D56" s="2144">
        <f>C56/$C$67</f>
        <v>6.83E-2</v>
      </c>
      <c r="E56" s="824">
        <v>1</v>
      </c>
      <c r="F56" s="817"/>
      <c r="G56" s="817"/>
      <c r="H56" s="817"/>
      <c r="I56" s="817"/>
      <c r="J56" s="817"/>
      <c r="K56" s="817"/>
      <c r="L56" s="817"/>
      <c r="M56" s="817"/>
      <c r="N56" s="817"/>
      <c r="O56" s="817"/>
      <c r="P56" s="817"/>
      <c r="Q56" s="1498">
        <f>SUM(E56:P56)</f>
        <v>1</v>
      </c>
    </row>
    <row r="57" spans="1:31" s="595" customFormat="1" ht="17.25" customHeight="1">
      <c r="A57" s="2139"/>
      <c r="B57" s="2161"/>
      <c r="C57" s="2143"/>
      <c r="D57" s="2144"/>
      <c r="E57" s="823">
        <f>TRUNC(E56*C56,2)</f>
        <v>10971.88</v>
      </c>
      <c r="F57" s="823">
        <f>TRUNC(F56*C56,2)</f>
        <v>0</v>
      </c>
      <c r="G57" s="823">
        <f>TRUNC(G56*C56,2)</f>
        <v>0</v>
      </c>
      <c r="H57" s="823">
        <f>TRUNC(H56*C56,2)</f>
        <v>0</v>
      </c>
      <c r="I57" s="823">
        <f>TRUNC(I56*C56,2)</f>
        <v>0</v>
      </c>
      <c r="J57" s="823">
        <f>TRUNC(J56*C56,2)</f>
        <v>0</v>
      </c>
      <c r="K57" s="823">
        <f>TRUNC(C56*K56,2)</f>
        <v>0</v>
      </c>
      <c r="L57" s="823">
        <f>TRUNC(C56*L56,2)</f>
        <v>0</v>
      </c>
      <c r="M57" s="823">
        <f>TRUNC(C56*M56,2)</f>
        <v>0</v>
      </c>
      <c r="N57" s="823">
        <f>TRUNC(C56*N56,2)</f>
        <v>0</v>
      </c>
      <c r="O57" s="823">
        <f>TRUNC(C56*O56,2)</f>
        <v>0</v>
      </c>
      <c r="P57" s="823">
        <f>TRUNC(C56*P56,2)</f>
        <v>0</v>
      </c>
      <c r="Q57" s="1499">
        <f>E57+F57+G57+H57+I57+J57+K57+L57+M57+N57+O57+P57</f>
        <v>10971.88</v>
      </c>
    </row>
    <row r="58" spans="1:31" s="13" customFormat="1" ht="22.5" customHeight="1">
      <c r="A58" s="2138">
        <v>2</v>
      </c>
      <c r="B58" s="2140" t="str">
        <f>RESUMO!B34</f>
        <v>MURO -Escavação de valas - Estrutura, armação  e concreto</v>
      </c>
      <c r="C58" s="2142">
        <f>RESUMO!C34</f>
        <v>64909.14</v>
      </c>
      <c r="D58" s="2144">
        <f t="shared" ref="D58" si="15">C58/$C$67</f>
        <v>0.40400000000000003</v>
      </c>
      <c r="E58" s="824">
        <v>1</v>
      </c>
      <c r="F58" s="817"/>
      <c r="G58" s="817"/>
      <c r="H58" s="817"/>
      <c r="I58" s="817"/>
      <c r="J58" s="817"/>
      <c r="K58" s="817"/>
      <c r="L58" s="817"/>
      <c r="M58" s="817"/>
      <c r="N58" s="817"/>
      <c r="O58" s="817"/>
      <c r="P58" s="817"/>
      <c r="Q58" s="1498">
        <f>SUM(E58:P58)</f>
        <v>1</v>
      </c>
      <c r="R58" s="406"/>
      <c r="S58" s="406"/>
    </row>
    <row r="59" spans="1:31" s="13" customFormat="1" ht="12">
      <c r="A59" s="2139"/>
      <c r="B59" s="2141"/>
      <c r="C59" s="2143"/>
      <c r="D59" s="2144"/>
      <c r="E59" s="823">
        <f>TRUNC(E58*C58,2)</f>
        <v>64909.14</v>
      </c>
      <c r="F59" s="823">
        <f>TRUNC(F58*C58,2)</f>
        <v>0</v>
      </c>
      <c r="G59" s="823">
        <f>TRUNC(G58*C58,2)</f>
        <v>0</v>
      </c>
      <c r="H59" s="823">
        <f>TRUNC(H58*C58,2)</f>
        <v>0</v>
      </c>
      <c r="I59" s="823">
        <f>TRUNC(I58*C58,2)</f>
        <v>0</v>
      </c>
      <c r="J59" s="823">
        <f>TRUNC(J58*C58,2)</f>
        <v>0</v>
      </c>
      <c r="K59" s="823">
        <f>TRUNC(C58*K58,2)</f>
        <v>0</v>
      </c>
      <c r="L59" s="823">
        <f>TRUNC(C58*L58,2)</f>
        <v>0</v>
      </c>
      <c r="M59" s="823">
        <f>TRUNC(C58*M58,2)</f>
        <v>0</v>
      </c>
      <c r="N59" s="823">
        <f>TRUNC(C58*N58,2)</f>
        <v>0</v>
      </c>
      <c r="O59" s="823">
        <f>TRUNC(C58*O58,2)</f>
        <v>0</v>
      </c>
      <c r="P59" s="823">
        <f>TRUNC(C58*P58,2)</f>
        <v>0</v>
      </c>
      <c r="Q59" s="1499">
        <f>E59+F59+G59+H59+I59+J59+K59+L59+M59+N59+O59+P59</f>
        <v>64909.14</v>
      </c>
      <c r="R59" s="406"/>
      <c r="S59" s="406"/>
    </row>
    <row r="60" spans="1:31" s="13" customFormat="1" ht="12">
      <c r="A60" s="2138">
        <v>3</v>
      </c>
      <c r="B60" s="2140" t="str">
        <f>RESUMO!B35</f>
        <v>ALVENARIA DE VEDAÇÃO, IMPERMEABILIZAÇÃO DE VIGA BALDRAME, REVESTIMENTO E PINTURA</v>
      </c>
      <c r="C60" s="2142">
        <f>RESUMO!C35</f>
        <v>52664.38</v>
      </c>
      <c r="D60" s="2144">
        <f t="shared" ref="D60" si="16">C60/$C$67</f>
        <v>0.32779999999999998</v>
      </c>
      <c r="E60" s="824"/>
      <c r="F60" s="817">
        <v>1</v>
      </c>
      <c r="G60" s="817"/>
      <c r="H60" s="817"/>
      <c r="I60" s="817"/>
      <c r="J60" s="817"/>
      <c r="K60" s="817"/>
      <c r="L60" s="817"/>
      <c r="M60" s="817"/>
      <c r="N60" s="817"/>
      <c r="O60" s="817"/>
      <c r="P60" s="817"/>
      <c r="Q60" s="1498">
        <f>SUM(E60:P60)</f>
        <v>1</v>
      </c>
      <c r="R60" s="406"/>
      <c r="S60" s="406"/>
    </row>
    <row r="61" spans="1:31" s="13" customFormat="1" ht="57" customHeight="1">
      <c r="A61" s="2139"/>
      <c r="B61" s="2141"/>
      <c r="C61" s="2143"/>
      <c r="D61" s="2144"/>
      <c r="E61" s="823">
        <f>TRUNC(E60*C60,2)</f>
        <v>0</v>
      </c>
      <c r="F61" s="823">
        <f>TRUNC(F60*C60,2)</f>
        <v>52664.38</v>
      </c>
      <c r="G61" s="823">
        <f>TRUNC(G60*C60,2)</f>
        <v>0</v>
      </c>
      <c r="H61" s="823">
        <f>TRUNC(H60*C60,2)</f>
        <v>0</v>
      </c>
      <c r="I61" s="823">
        <f>TRUNC(I60*C60,2)</f>
        <v>0</v>
      </c>
      <c r="J61" s="823">
        <f>TRUNC(J60*C60,2)</f>
        <v>0</v>
      </c>
      <c r="K61" s="823">
        <f>TRUNC(C60*K60,2)</f>
        <v>0</v>
      </c>
      <c r="L61" s="823">
        <f>TRUNC(C60*L60,2)</f>
        <v>0</v>
      </c>
      <c r="M61" s="823">
        <f>TRUNC(C60*M60,2)</f>
        <v>0</v>
      </c>
      <c r="N61" s="823">
        <f>TRUNC(C60*N60,2)</f>
        <v>0</v>
      </c>
      <c r="O61" s="823">
        <f>TRUNC(C60*O60,2)</f>
        <v>0</v>
      </c>
      <c r="P61" s="823">
        <f>TRUNC(C60*P60,2)</f>
        <v>0</v>
      </c>
      <c r="Q61" s="1499">
        <f>E61+F61+G61+H61+I61+J61+K61+L61+M61+N61+O61+P61</f>
        <v>52664.38</v>
      </c>
      <c r="R61" s="406"/>
      <c r="S61" s="406"/>
    </row>
    <row r="62" spans="1:31" s="13" customFormat="1" ht="12">
      <c r="A62" s="2138">
        <v>4</v>
      </c>
      <c r="B62" s="2140" t="str">
        <f>RESUMO!B36</f>
        <v xml:space="preserve">ALAMBRADO FRONTAL E MUROS DAS LATERAIS E NO FUNDO </v>
      </c>
      <c r="C62" s="2142">
        <f>RESUMO!C36</f>
        <v>12050.94</v>
      </c>
      <c r="D62" s="2144">
        <f t="shared" ref="D62" si="17">C62/$C$67</f>
        <v>7.4999999999999997E-2</v>
      </c>
      <c r="E62" s="824"/>
      <c r="F62" s="817"/>
      <c r="G62" s="817"/>
      <c r="H62" s="817"/>
      <c r="I62" s="817"/>
      <c r="J62" s="817"/>
      <c r="K62" s="817"/>
      <c r="L62" s="817"/>
      <c r="M62" s="817"/>
      <c r="N62" s="817"/>
      <c r="O62" s="817">
        <v>0.5</v>
      </c>
      <c r="P62" s="817">
        <v>0.5</v>
      </c>
      <c r="Q62" s="1498">
        <f>SUM(E62:P62)</f>
        <v>1</v>
      </c>
      <c r="R62" s="406"/>
      <c r="S62" s="406"/>
    </row>
    <row r="63" spans="1:31" s="13" customFormat="1" ht="24" customHeight="1">
      <c r="A63" s="2139"/>
      <c r="B63" s="2141"/>
      <c r="C63" s="2143"/>
      <c r="D63" s="2144"/>
      <c r="E63" s="823">
        <f>TRUNC(E62*C62,2)</f>
        <v>0</v>
      </c>
      <c r="F63" s="823">
        <f>TRUNC(F62*C62,2)</f>
        <v>0</v>
      </c>
      <c r="G63" s="823">
        <f>TRUNC(G62*C62,2)</f>
        <v>0</v>
      </c>
      <c r="H63" s="823">
        <f>TRUNC(H62*C62,2)</f>
        <v>0</v>
      </c>
      <c r="I63" s="823">
        <f>TRUNC(I62*C62,2)</f>
        <v>0</v>
      </c>
      <c r="J63" s="823">
        <f>TRUNC(J62*C62,2)</f>
        <v>0</v>
      </c>
      <c r="K63" s="823">
        <f>TRUNC(C62*K62,2)</f>
        <v>0</v>
      </c>
      <c r="L63" s="823">
        <f>TRUNC(C62*L62,2)</f>
        <v>0</v>
      </c>
      <c r="M63" s="823">
        <f>TRUNC(C62*M62,2)</f>
        <v>0</v>
      </c>
      <c r="N63" s="823">
        <f>TRUNC(C62*N62,2)</f>
        <v>0</v>
      </c>
      <c r="O63" s="823">
        <f>TRUNC(C62*O62,2)</f>
        <v>6025.47</v>
      </c>
      <c r="P63" s="823">
        <f>TRUNC(C62*P62,2)</f>
        <v>6025.47</v>
      </c>
      <c r="Q63" s="1499">
        <f>E63+F63+G63+H63+I63+J63+K63+L63+M63+N63+O63+P63</f>
        <v>12050.94</v>
      </c>
      <c r="R63" s="406"/>
      <c r="S63" s="406"/>
    </row>
    <row r="64" spans="1:31" s="13" customFormat="1" ht="12">
      <c r="A64" s="2138">
        <v>5</v>
      </c>
      <c r="B64" s="2140" t="str">
        <f>RESUMO!B37</f>
        <v>PORTÕES</v>
      </c>
      <c r="C64" s="2142">
        <f>RESUMO!C37</f>
        <v>20063.36</v>
      </c>
      <c r="D64" s="2144">
        <f t="shared" ref="D64" si="18">C64/$C$67</f>
        <v>0.1249</v>
      </c>
      <c r="E64" s="824"/>
      <c r="F64" s="817"/>
      <c r="G64" s="817"/>
      <c r="H64" s="817"/>
      <c r="I64" s="817"/>
      <c r="J64" s="817"/>
      <c r="K64" s="817"/>
      <c r="L64" s="817"/>
      <c r="M64" s="817"/>
      <c r="N64" s="817"/>
      <c r="O64" s="817"/>
      <c r="P64" s="817">
        <v>1</v>
      </c>
      <c r="Q64" s="1498">
        <f>SUM(E64:P64)</f>
        <v>1</v>
      </c>
      <c r="R64" s="406"/>
      <c r="S64" s="406"/>
    </row>
    <row r="65" spans="1:19" s="13" customFormat="1" ht="12">
      <c r="A65" s="2139"/>
      <c r="B65" s="2141"/>
      <c r="C65" s="2143"/>
      <c r="D65" s="2144"/>
      <c r="E65" s="823">
        <f>TRUNC(E64*C64,2)</f>
        <v>0</v>
      </c>
      <c r="F65" s="823">
        <f>TRUNC(F64*C64,2)</f>
        <v>0</v>
      </c>
      <c r="G65" s="823">
        <f>TRUNC(G64*C64,2)</f>
        <v>0</v>
      </c>
      <c r="H65" s="823">
        <f>TRUNC(H64*C64,2)</f>
        <v>0</v>
      </c>
      <c r="I65" s="823">
        <f>TRUNC(I64*C64,2)</f>
        <v>0</v>
      </c>
      <c r="J65" s="823">
        <f>TRUNC(J64*C64,2)</f>
        <v>0</v>
      </c>
      <c r="K65" s="823">
        <f>TRUNC(C64*K64,2)</f>
        <v>0</v>
      </c>
      <c r="L65" s="823">
        <f>TRUNC(C64*L64,2)</f>
        <v>0</v>
      </c>
      <c r="M65" s="823">
        <f>TRUNC(C64*M64,2)</f>
        <v>0</v>
      </c>
      <c r="N65" s="823">
        <f>TRUNC(C64*N64,2)</f>
        <v>0</v>
      </c>
      <c r="O65" s="823">
        <f>TRUNC(C64*O64,2)</f>
        <v>0</v>
      </c>
      <c r="P65" s="823">
        <f>TRUNC(C64*P64,2)</f>
        <v>20063.36</v>
      </c>
      <c r="Q65" s="1499">
        <f>E65+F65+G65+H65+I65+J65+K65+L65+M65+N65+O65+P65</f>
        <v>20063.36</v>
      </c>
      <c r="R65" s="406"/>
      <c r="S65" s="406"/>
    </row>
    <row r="66" spans="1:19" s="1" customFormat="1" ht="4.5" customHeight="1">
      <c r="A66" s="1500"/>
      <c r="B66" s="769"/>
      <c r="C66" s="827"/>
      <c r="D66" s="812"/>
      <c r="E66" s="828"/>
      <c r="F66" s="829"/>
      <c r="G66" s="830"/>
      <c r="H66" s="829"/>
      <c r="I66" s="830"/>
      <c r="J66" s="831"/>
      <c r="K66" s="830"/>
      <c r="L66" s="831"/>
      <c r="M66" s="830"/>
      <c r="N66" s="831"/>
      <c r="O66" s="830"/>
      <c r="P66" s="831"/>
      <c r="Q66" s="1501"/>
    </row>
    <row r="67" spans="1:19" s="12" customFormat="1" ht="51" customHeight="1">
      <c r="A67" s="2153" t="s">
        <v>839</v>
      </c>
      <c r="B67" s="2103"/>
      <c r="C67" s="770">
        <f>SUM(C56:C66)</f>
        <v>160659.70000000001</v>
      </c>
      <c r="D67" s="1481">
        <f>SUM(D56:D66)-0.0001</f>
        <v>0.99990000000000001</v>
      </c>
      <c r="E67" s="1483">
        <f>E65+E63+E61+E59+E57</f>
        <v>75881.02</v>
      </c>
      <c r="F67" s="1483">
        <f t="shared" ref="F67:Q67" si="19">F65+F63+F61+F59+F57</f>
        <v>52664.38</v>
      </c>
      <c r="G67" s="1483">
        <f t="shared" si="19"/>
        <v>0</v>
      </c>
      <c r="H67" s="1483">
        <f t="shared" si="19"/>
        <v>0</v>
      </c>
      <c r="I67" s="1483">
        <f t="shared" si="19"/>
        <v>0</v>
      </c>
      <c r="J67" s="1483">
        <f t="shared" si="19"/>
        <v>0</v>
      </c>
      <c r="K67" s="1483">
        <f t="shared" si="19"/>
        <v>0</v>
      </c>
      <c r="L67" s="1483">
        <f t="shared" si="19"/>
        <v>0</v>
      </c>
      <c r="M67" s="1483">
        <f t="shared" si="19"/>
        <v>0</v>
      </c>
      <c r="N67" s="1483">
        <f t="shared" si="19"/>
        <v>0</v>
      </c>
      <c r="O67" s="1483">
        <f t="shared" si="19"/>
        <v>6025.47</v>
      </c>
      <c r="P67" s="1483">
        <f t="shared" si="19"/>
        <v>26088.83</v>
      </c>
      <c r="Q67" s="1502">
        <f t="shared" si="19"/>
        <v>160659.70000000001</v>
      </c>
    </row>
    <row r="68" spans="1:19" s="12" customFormat="1" ht="6.75" customHeight="1" thickBot="1">
      <c r="A68" s="1487"/>
      <c r="B68" s="1190"/>
      <c r="C68" s="1477"/>
      <c r="D68" s="815"/>
      <c r="E68" s="1478"/>
      <c r="F68" s="1478"/>
      <c r="G68" s="1478"/>
      <c r="H68" s="1478"/>
      <c r="I68" s="1478"/>
      <c r="J68" s="1478"/>
      <c r="K68" s="1478"/>
      <c r="L68" s="1478"/>
      <c r="M68" s="1478"/>
      <c r="N68" s="1478"/>
      <c r="O68" s="1478"/>
      <c r="P68" s="1478"/>
      <c r="Q68" s="1488"/>
    </row>
    <row r="69" spans="1:19" s="12" customFormat="1" ht="21" customHeight="1" thickBot="1">
      <c r="A69" s="2148" t="s">
        <v>3290</v>
      </c>
      <c r="B69" s="2149"/>
      <c r="C69" s="2149"/>
      <c r="D69" s="2149"/>
      <c r="E69" s="2149"/>
      <c r="F69" s="2149"/>
      <c r="G69" s="2149"/>
      <c r="H69" s="2149"/>
      <c r="I69" s="2149"/>
      <c r="J69" s="2149"/>
      <c r="K69" s="2149"/>
      <c r="L69" s="2149"/>
      <c r="M69" s="2149"/>
      <c r="N69" s="2149"/>
      <c r="O69" s="2149"/>
      <c r="P69" s="2149"/>
      <c r="Q69" s="2150"/>
    </row>
    <row r="70" spans="1:19">
      <c r="A70" s="2154"/>
      <c r="B70" s="2155"/>
      <c r="C70" s="2155"/>
      <c r="D70" s="2155"/>
      <c r="E70" s="2155"/>
      <c r="F70" s="2155"/>
      <c r="G70" s="2155"/>
      <c r="H70" s="2155"/>
      <c r="I70" s="2155"/>
      <c r="J70" s="2155"/>
      <c r="K70" s="2155"/>
      <c r="L70" s="2155"/>
      <c r="M70" s="2155"/>
      <c r="N70" s="2155"/>
      <c r="O70" s="2155"/>
      <c r="P70" s="2155"/>
      <c r="Q70" s="2156"/>
    </row>
    <row r="71" spans="1:19" ht="15.75">
      <c r="A71" s="2157"/>
      <c r="B71" s="2158" t="s">
        <v>2798</v>
      </c>
      <c r="C71" s="2159" t="s">
        <v>824</v>
      </c>
      <c r="D71" s="2160" t="s">
        <v>25</v>
      </c>
      <c r="E71" s="1151" t="s">
        <v>96</v>
      </c>
      <c r="F71" s="1151" t="s">
        <v>97</v>
      </c>
      <c r="G71" s="1151" t="s">
        <v>98</v>
      </c>
      <c r="H71" s="1151" t="s">
        <v>204</v>
      </c>
      <c r="I71" s="1151" t="s">
        <v>830</v>
      </c>
      <c r="J71" s="1151" t="s">
        <v>831</v>
      </c>
      <c r="K71" s="1151" t="s">
        <v>832</v>
      </c>
      <c r="L71" s="1151" t="s">
        <v>833</v>
      </c>
      <c r="M71" s="1151" t="s">
        <v>834</v>
      </c>
      <c r="N71" s="1151" t="s">
        <v>835</v>
      </c>
      <c r="O71" s="1151" t="s">
        <v>836</v>
      </c>
      <c r="P71" s="1151" t="s">
        <v>837</v>
      </c>
      <c r="Q71" s="1493" t="s">
        <v>24</v>
      </c>
    </row>
    <row r="72" spans="1:19">
      <c r="A72" s="2157"/>
      <c r="B72" s="2158"/>
      <c r="C72" s="2159"/>
      <c r="D72" s="2160"/>
      <c r="E72" s="764" t="s">
        <v>25</v>
      </c>
      <c r="F72" s="764" t="s">
        <v>25</v>
      </c>
      <c r="G72" s="764" t="s">
        <v>25</v>
      </c>
      <c r="H72" s="764" t="s">
        <v>25</v>
      </c>
      <c r="I72" s="764" t="s">
        <v>25</v>
      </c>
      <c r="J72" s="764" t="s">
        <v>25</v>
      </c>
      <c r="K72" s="764" t="s">
        <v>25</v>
      </c>
      <c r="L72" s="764" t="s">
        <v>25</v>
      </c>
      <c r="M72" s="764" t="s">
        <v>25</v>
      </c>
      <c r="N72" s="764" t="s">
        <v>25</v>
      </c>
      <c r="O72" s="764" t="s">
        <v>25</v>
      </c>
      <c r="P72" s="764" t="s">
        <v>25</v>
      </c>
      <c r="Q72" s="1494" t="s">
        <v>25</v>
      </c>
    </row>
    <row r="73" spans="1:19" ht="15.75">
      <c r="A73" s="2157"/>
      <c r="B73" s="2158"/>
      <c r="C73" s="2159"/>
      <c r="D73" s="2160"/>
      <c r="E73" s="765" t="s">
        <v>2250</v>
      </c>
      <c r="F73" s="765" t="s">
        <v>2250</v>
      </c>
      <c r="G73" s="765" t="s">
        <v>2250</v>
      </c>
      <c r="H73" s="765" t="s">
        <v>2250</v>
      </c>
      <c r="I73" s="765" t="s">
        <v>2250</v>
      </c>
      <c r="J73" s="765" t="s">
        <v>2250</v>
      </c>
      <c r="K73" s="765" t="s">
        <v>2250</v>
      </c>
      <c r="L73" s="765" t="s">
        <v>2250</v>
      </c>
      <c r="M73" s="765" t="s">
        <v>2250</v>
      </c>
      <c r="N73" s="765" t="s">
        <v>2250</v>
      </c>
      <c r="O73" s="760" t="s">
        <v>33</v>
      </c>
      <c r="P73" s="760" t="s">
        <v>33</v>
      </c>
      <c r="Q73" s="1495" t="s">
        <v>33</v>
      </c>
    </row>
    <row r="74" spans="1:19">
      <c r="A74" s="1496"/>
      <c r="B74" s="767"/>
      <c r="C74" s="761"/>
      <c r="D74" s="811"/>
      <c r="E74" s="1479"/>
      <c r="F74" s="762"/>
      <c r="G74" s="762"/>
      <c r="H74" s="762"/>
      <c r="I74" s="762"/>
      <c r="J74" s="762"/>
      <c r="K74" s="762"/>
      <c r="L74" s="762"/>
      <c r="M74" s="762"/>
      <c r="N74" s="762"/>
      <c r="O74" s="762"/>
      <c r="P74" s="762"/>
      <c r="Q74" s="1497"/>
    </row>
    <row r="75" spans="1:19">
      <c r="A75" s="2138">
        <v>1</v>
      </c>
      <c r="B75" s="2161" t="str">
        <f>RESUMO!B45</f>
        <v>SERVIÇOS PRELIMINARES - LOCAÇÃO</v>
      </c>
      <c r="C75" s="2142">
        <f>RESUMO!C45</f>
        <v>6607.22</v>
      </c>
      <c r="D75" s="2144">
        <f>C75/$C$98</f>
        <v>7.4000000000000003E-3</v>
      </c>
      <c r="E75" s="824"/>
      <c r="F75" s="817">
        <v>1</v>
      </c>
      <c r="G75" s="817"/>
      <c r="H75" s="817"/>
      <c r="I75" s="817"/>
      <c r="J75" s="817"/>
      <c r="K75" s="817"/>
      <c r="L75" s="817"/>
      <c r="M75" s="817"/>
      <c r="N75" s="817"/>
      <c r="O75" s="817"/>
      <c r="P75" s="817"/>
      <c r="Q75" s="1498">
        <f>SUM(E75:P75)</f>
        <v>1</v>
      </c>
    </row>
    <row r="76" spans="1:19">
      <c r="A76" s="2139"/>
      <c r="B76" s="2161"/>
      <c r="C76" s="2143"/>
      <c r="D76" s="2144"/>
      <c r="E76" s="823">
        <f>TRUNC(E75*C75,2)</f>
        <v>0</v>
      </c>
      <c r="F76" s="823">
        <f>TRUNC(F75*C75,2)</f>
        <v>6607.22</v>
      </c>
      <c r="G76" s="823">
        <f>TRUNC(G75*C75,2)</f>
        <v>0</v>
      </c>
      <c r="H76" s="823">
        <f>TRUNC(H75*C75,2)</f>
        <v>0</v>
      </c>
      <c r="I76" s="823">
        <f>TRUNC(I75*C75,2)</f>
        <v>0</v>
      </c>
      <c r="J76" s="823">
        <f>TRUNC(J75*C75,2)</f>
        <v>0</v>
      </c>
      <c r="K76" s="823">
        <f>TRUNC(C75*K75,2)</f>
        <v>0</v>
      </c>
      <c r="L76" s="823">
        <f>TRUNC(C75*L75,2)</f>
        <v>0</v>
      </c>
      <c r="M76" s="823">
        <f>TRUNC(C75*M75,2)</f>
        <v>0</v>
      </c>
      <c r="N76" s="823">
        <f>TRUNC(C75*N75,2)</f>
        <v>0</v>
      </c>
      <c r="O76" s="823">
        <f>TRUNC(C75*O75,2)</f>
        <v>0</v>
      </c>
      <c r="P76" s="823">
        <f>TRUNC(C75*P75,2)</f>
        <v>0</v>
      </c>
      <c r="Q76" s="1499">
        <f>E76+F76+G76+H76+I76+J76+K76+L76+M76+N76+O76+P76</f>
        <v>6607.22</v>
      </c>
    </row>
    <row r="77" spans="1:19">
      <c r="A77" s="2138">
        <v>2</v>
      </c>
      <c r="B77" s="2140" t="str">
        <f>RESUMO!B46</f>
        <v>ESCAVAÇÃO - FUNDAÇÃO - FORMAS - FERRAGENS E CONCRETAGEM</v>
      </c>
      <c r="C77" s="2142">
        <f>RESUMO!C46</f>
        <v>89200.76</v>
      </c>
      <c r="D77" s="2144">
        <f t="shared" ref="D77" si="20">C77/$C$98</f>
        <v>0.1002</v>
      </c>
      <c r="E77" s="824"/>
      <c r="F77" s="817">
        <v>0.3</v>
      </c>
      <c r="G77" s="817">
        <v>0.3</v>
      </c>
      <c r="H77" s="817">
        <v>0.4</v>
      </c>
      <c r="I77" s="817"/>
      <c r="J77" s="817"/>
      <c r="K77" s="817"/>
      <c r="L77" s="817"/>
      <c r="M77" s="817"/>
      <c r="N77" s="817"/>
      <c r="O77" s="817"/>
      <c r="P77" s="817"/>
      <c r="Q77" s="1498">
        <f>SUM(E77:P77)</f>
        <v>1</v>
      </c>
    </row>
    <row r="78" spans="1:19" ht="33.75" customHeight="1">
      <c r="A78" s="2139"/>
      <c r="B78" s="2141"/>
      <c r="C78" s="2143"/>
      <c r="D78" s="2144"/>
      <c r="E78" s="823">
        <f>TRUNC(E77*C77,2)</f>
        <v>0</v>
      </c>
      <c r="F78" s="823">
        <f>TRUNC(F77*C77,2)</f>
        <v>26760.22</v>
      </c>
      <c r="G78" s="823">
        <f>TRUNC(G77*C77,2)</f>
        <v>26760.22</v>
      </c>
      <c r="H78" s="823">
        <f>TRUNC(H77*C77,2)+0.02</f>
        <v>35680.32</v>
      </c>
      <c r="I78" s="823">
        <f>TRUNC(I77*C77,2)</f>
        <v>0</v>
      </c>
      <c r="J78" s="823">
        <f>TRUNC(J77*C77,2)</f>
        <v>0</v>
      </c>
      <c r="K78" s="823">
        <f>TRUNC(C77*K77,2)</f>
        <v>0</v>
      </c>
      <c r="L78" s="823">
        <f>TRUNC(C77*L77,2)</f>
        <v>0</v>
      </c>
      <c r="M78" s="823">
        <f>TRUNC(C77*M77,2)</f>
        <v>0</v>
      </c>
      <c r="N78" s="823">
        <f>TRUNC(C77*N77,2)</f>
        <v>0</v>
      </c>
      <c r="O78" s="823">
        <f>TRUNC(C77*O77,2)</f>
        <v>0</v>
      </c>
      <c r="P78" s="823">
        <f>TRUNC(C77*P77,2)</f>
        <v>0</v>
      </c>
      <c r="Q78" s="1499">
        <f>E78+F78+G78+H78+I78+J78+K78+L78+M78+N78+O78+P78</f>
        <v>89200.76</v>
      </c>
    </row>
    <row r="79" spans="1:19">
      <c r="A79" s="2138">
        <v>3</v>
      </c>
      <c r="B79" s="2140" t="str">
        <f>RESUMO!B47</f>
        <v>ALVENARIA E REVESTIMENTO - PAREDES E PISOS</v>
      </c>
      <c r="C79" s="2142">
        <f>RESUMO!C47</f>
        <v>208893.21</v>
      </c>
      <c r="D79" s="2144">
        <f t="shared" ref="D79" si="21">C79/$C$98</f>
        <v>0.2346</v>
      </c>
      <c r="E79" s="824"/>
      <c r="F79" s="817">
        <v>0.25</v>
      </c>
      <c r="G79" s="817">
        <v>0.15</v>
      </c>
      <c r="H79" s="817">
        <v>0.15</v>
      </c>
      <c r="I79" s="817">
        <v>0.1</v>
      </c>
      <c r="J79" s="817">
        <v>0.1</v>
      </c>
      <c r="K79" s="817">
        <v>0.1</v>
      </c>
      <c r="L79" s="817">
        <v>0.15</v>
      </c>
      <c r="M79" s="817"/>
      <c r="N79" s="817"/>
      <c r="O79" s="817"/>
      <c r="P79" s="817"/>
      <c r="Q79" s="1498">
        <f>SUM(E79:P79)</f>
        <v>1</v>
      </c>
    </row>
    <row r="80" spans="1:19" ht="20.25" customHeight="1">
      <c r="A80" s="2139"/>
      <c r="B80" s="2141"/>
      <c r="C80" s="2143"/>
      <c r="D80" s="2144"/>
      <c r="E80" s="823">
        <f>TRUNC(E79*C79,2)</f>
        <v>0</v>
      </c>
      <c r="F80" s="823">
        <f>TRUNC(F79*C79,2)+0.01</f>
        <v>52223.31</v>
      </c>
      <c r="G80" s="823">
        <f>TRUNC(G79*C79,2)</f>
        <v>31333.98</v>
      </c>
      <c r="H80" s="823">
        <f>TRUNC(H79*C79,2)</f>
        <v>31333.98</v>
      </c>
      <c r="I80" s="823">
        <f>TRUNC(I79*C79,2)</f>
        <v>20889.32</v>
      </c>
      <c r="J80" s="823">
        <f>TRUNC(J79*C79,2)</f>
        <v>20889.32</v>
      </c>
      <c r="K80" s="823">
        <f>TRUNC(C79*K79,2)</f>
        <v>20889.32</v>
      </c>
      <c r="L80" s="823">
        <f>TRUNC(C79*L79,2)</f>
        <v>31333.98</v>
      </c>
      <c r="M80" s="823">
        <f>TRUNC(C79*M79,2)</f>
        <v>0</v>
      </c>
      <c r="N80" s="823">
        <f>TRUNC(C79*N79,2)</f>
        <v>0</v>
      </c>
      <c r="O80" s="823">
        <f>TRUNC(C79*O79,2)</f>
        <v>0</v>
      </c>
      <c r="P80" s="823">
        <f>TRUNC(C79*P79,2)</f>
        <v>0</v>
      </c>
      <c r="Q80" s="1499">
        <f>E80+F80+G80+H80+I80+J80+K80+L80+M80+N80+O80+P80</f>
        <v>208893.21</v>
      </c>
    </row>
    <row r="81" spans="1:17">
      <c r="A81" s="2138">
        <v>4</v>
      </c>
      <c r="B81" s="2140" t="str">
        <f>RESUMO!B48</f>
        <v>ESTRUTURA - PILARES, VIGAS E LAJE- FORMAS, FERRAGENS E CONCRETAGEM</v>
      </c>
      <c r="C81" s="2142">
        <f>RESUMO!C48</f>
        <v>90152.72</v>
      </c>
      <c r="D81" s="2144">
        <f t="shared" ref="D81" si="22">C81/$C$98</f>
        <v>0.1013</v>
      </c>
      <c r="E81" s="824"/>
      <c r="F81" s="817">
        <v>0.1</v>
      </c>
      <c r="G81" s="817">
        <v>0.1</v>
      </c>
      <c r="H81" s="817">
        <v>0.1</v>
      </c>
      <c r="I81" s="817">
        <v>0.1</v>
      </c>
      <c r="J81" s="817">
        <v>0.1</v>
      </c>
      <c r="K81" s="817">
        <v>0.26</v>
      </c>
      <c r="L81" s="817">
        <v>0.24</v>
      </c>
      <c r="M81" s="817"/>
      <c r="N81" s="817"/>
      <c r="O81" s="817"/>
      <c r="P81" s="817"/>
      <c r="Q81" s="1498">
        <f>SUM(E81:P81)</f>
        <v>1</v>
      </c>
    </row>
    <row r="82" spans="1:17" ht="31.5" customHeight="1">
      <c r="A82" s="2139"/>
      <c r="B82" s="2141"/>
      <c r="C82" s="2143"/>
      <c r="D82" s="2144"/>
      <c r="E82" s="823">
        <f>TRUNC(E81*C81,2)</f>
        <v>0</v>
      </c>
      <c r="F82" s="823">
        <f>TRUNC(F81*C81,2)</f>
        <v>9015.27</v>
      </c>
      <c r="G82" s="823">
        <f>TRUNC(G81*C81,2)</f>
        <v>9015.27</v>
      </c>
      <c r="H82" s="823">
        <f>TRUNC(H81*C81,2)</f>
        <v>9015.27</v>
      </c>
      <c r="I82" s="823">
        <f>TRUNC(I81*C81,2)</f>
        <v>9015.27</v>
      </c>
      <c r="J82" s="823">
        <f>TRUNC(J81*C81,2)</f>
        <v>9015.27</v>
      </c>
      <c r="K82" s="823">
        <f>TRUNC(C81*K81,2)</f>
        <v>23439.7</v>
      </c>
      <c r="L82" s="823">
        <f>TRUNC(C81*L81,2)+0.01</f>
        <v>21636.66</v>
      </c>
      <c r="M82" s="823">
        <f>TRUNC(C81*M81,2)</f>
        <v>0</v>
      </c>
      <c r="N82" s="823">
        <f>TRUNC(C81*N81,2)</f>
        <v>0</v>
      </c>
      <c r="O82" s="823">
        <f>TRUNC(C81*O81,2)</f>
        <v>0</v>
      </c>
      <c r="P82" s="823">
        <f>TRUNC(C81*P81,2)</f>
        <v>0</v>
      </c>
      <c r="Q82" s="1499">
        <f>E82+F82+G82+H82+I82+J82+K82+L82+M82+N82+O82+P82</f>
        <v>90152.71</v>
      </c>
    </row>
    <row r="83" spans="1:17">
      <c r="A83" s="2138">
        <v>5</v>
      </c>
      <c r="B83" s="2140" t="str">
        <f>RESUMO!B49</f>
        <v>COBERTURA</v>
      </c>
      <c r="C83" s="2142">
        <f>RESUMO!C49</f>
        <v>305236.93</v>
      </c>
      <c r="D83" s="2144">
        <f t="shared" ref="D83" si="23">C83/$C$98</f>
        <v>0.34279999999999999</v>
      </c>
      <c r="E83" s="824"/>
      <c r="F83" s="817"/>
      <c r="G83" s="817"/>
      <c r="H83" s="817"/>
      <c r="I83" s="817"/>
      <c r="J83" s="817"/>
      <c r="K83" s="817"/>
      <c r="L83" s="817"/>
      <c r="M83" s="817">
        <v>0.4</v>
      </c>
      <c r="N83" s="817">
        <v>0.3</v>
      </c>
      <c r="O83" s="817">
        <v>0.3</v>
      </c>
      <c r="P83" s="817"/>
      <c r="Q83" s="1498">
        <f>SUM(E83:P83)</f>
        <v>1</v>
      </c>
    </row>
    <row r="84" spans="1:17">
      <c r="A84" s="2139"/>
      <c r="B84" s="2141"/>
      <c r="C84" s="2143"/>
      <c r="D84" s="2144"/>
      <c r="E84" s="823">
        <f>TRUNC(E83*C83,2)</f>
        <v>0</v>
      </c>
      <c r="F84" s="823">
        <f>TRUNC(F83*C83,2)</f>
        <v>0</v>
      </c>
      <c r="G84" s="823">
        <f>TRUNC(G83*C83,2)</f>
        <v>0</v>
      </c>
      <c r="H84" s="823">
        <f>TRUNC(H83*C83,2)</f>
        <v>0</v>
      </c>
      <c r="I84" s="823">
        <f>TRUNC(I83*C83,2)</f>
        <v>0</v>
      </c>
      <c r="J84" s="823">
        <f>TRUNC(J83*C83,2)</f>
        <v>0</v>
      </c>
      <c r="K84" s="823">
        <f>TRUNC(C83*K83,2)</f>
        <v>0</v>
      </c>
      <c r="L84" s="823">
        <f>TRUNC(C83*L83,2)</f>
        <v>0</v>
      </c>
      <c r="M84" s="823">
        <f>TRUNC(C83*M83,2)+0.02</f>
        <v>122094.79</v>
      </c>
      <c r="N84" s="823">
        <f>TRUNC(C83*N83,2)</f>
        <v>91571.07</v>
      </c>
      <c r="O84" s="823">
        <f>TRUNC(C83*O83,2)</f>
        <v>91571.07</v>
      </c>
      <c r="P84" s="823">
        <f>TRUNC(C83*P83,2)</f>
        <v>0</v>
      </c>
      <c r="Q84" s="1499">
        <f>E84+F84+G84+H84+I84+J84+K84+L84+M84+N84+O84+P84</f>
        <v>305236.93</v>
      </c>
    </row>
    <row r="85" spans="1:17">
      <c r="A85" s="2138">
        <v>6</v>
      </c>
      <c r="B85" s="2140" t="str">
        <f>RESUMO!B50</f>
        <v>INSTALAÇÕES ELÉTRICAS</v>
      </c>
      <c r="C85" s="2142">
        <f>RESUMO!C50</f>
        <v>42559.73</v>
      </c>
      <c r="D85" s="2144">
        <f t="shared" ref="D85" si="24">C85/$C$98</f>
        <v>4.7800000000000002E-2</v>
      </c>
      <c r="E85" s="824"/>
      <c r="F85" s="817"/>
      <c r="G85" s="817"/>
      <c r="H85" s="817"/>
      <c r="I85" s="817"/>
      <c r="J85" s="817"/>
      <c r="K85" s="817"/>
      <c r="L85" s="817"/>
      <c r="M85" s="817"/>
      <c r="N85" s="817"/>
      <c r="O85" s="817">
        <v>0.25</v>
      </c>
      <c r="P85" s="817">
        <v>0.75</v>
      </c>
      <c r="Q85" s="1498">
        <f>SUM(E85:P85)</f>
        <v>1</v>
      </c>
    </row>
    <row r="86" spans="1:17">
      <c r="A86" s="2139"/>
      <c r="B86" s="2141"/>
      <c r="C86" s="2143"/>
      <c r="D86" s="2144"/>
      <c r="E86" s="823">
        <f>TRUNC(E85*C85,2)</f>
        <v>0</v>
      </c>
      <c r="F86" s="823">
        <f>TRUNC(F85*C85,2)</f>
        <v>0</v>
      </c>
      <c r="G86" s="823">
        <f>TRUNC(G85*C85,2)</f>
        <v>0</v>
      </c>
      <c r="H86" s="823">
        <f>TRUNC(H85*C85,2)</f>
        <v>0</v>
      </c>
      <c r="I86" s="823">
        <f>TRUNC(I85*C85,2)</f>
        <v>0</v>
      </c>
      <c r="J86" s="823">
        <f>TRUNC(J85*C85,2)</f>
        <v>0</v>
      </c>
      <c r="K86" s="823">
        <f>TRUNC(C85*K85,2)</f>
        <v>0</v>
      </c>
      <c r="L86" s="823">
        <f>TRUNC(C85*L85,2)</f>
        <v>0</v>
      </c>
      <c r="M86" s="823">
        <f>TRUNC(C85*M85,2)</f>
        <v>0</v>
      </c>
      <c r="N86" s="823">
        <f>TRUNC(C85*N85,2)</f>
        <v>0</v>
      </c>
      <c r="O86" s="823">
        <f>TRUNC(C85*O85,2)</f>
        <v>10639.93</v>
      </c>
      <c r="P86" s="823">
        <f>TRUNC(C85*P85,2)+0.01</f>
        <v>31919.8</v>
      </c>
      <c r="Q86" s="1499">
        <f>E86+F86+G86+H86+I86+J86+K86+L86+M86+N86+O86+P86</f>
        <v>42559.73</v>
      </c>
    </row>
    <row r="87" spans="1:17">
      <c r="A87" s="2138">
        <v>7</v>
      </c>
      <c r="B87" s="2140" t="str">
        <f>RESUMO!B51</f>
        <v>INSTALAÇÕES HIDROSSANITÁRIAS</v>
      </c>
      <c r="C87" s="2142">
        <f>RESUMO!C51</f>
        <v>4979.38</v>
      </c>
      <c r="D87" s="2144">
        <f t="shared" ref="D87" si="25">C87/$C$98</f>
        <v>5.5999999999999999E-3</v>
      </c>
      <c r="E87" s="824"/>
      <c r="F87" s="817"/>
      <c r="G87" s="817"/>
      <c r="H87" s="817"/>
      <c r="I87" s="817"/>
      <c r="J87" s="817"/>
      <c r="K87" s="817"/>
      <c r="L87" s="817"/>
      <c r="M87" s="817"/>
      <c r="N87" s="817"/>
      <c r="O87" s="817">
        <v>1</v>
      </c>
      <c r="P87" s="817"/>
      <c r="Q87" s="1498">
        <f>SUM(E87:P87)</f>
        <v>1</v>
      </c>
    </row>
    <row r="88" spans="1:17">
      <c r="A88" s="2139"/>
      <c r="B88" s="2141"/>
      <c r="C88" s="2143"/>
      <c r="D88" s="2144"/>
      <c r="E88" s="823">
        <f>TRUNC(E87*C87,2)</f>
        <v>0</v>
      </c>
      <c r="F88" s="823">
        <f>TRUNC(F87*C87,2)</f>
        <v>0</v>
      </c>
      <c r="G88" s="823">
        <f>TRUNC(G87*C87,2)</f>
        <v>0</v>
      </c>
      <c r="H88" s="823">
        <f>TRUNC(H87*C87,2)</f>
        <v>0</v>
      </c>
      <c r="I88" s="823">
        <f>TRUNC(I87*C87,2)</f>
        <v>0</v>
      </c>
      <c r="J88" s="823">
        <f>TRUNC(J87*C87,2)</f>
        <v>0</v>
      </c>
      <c r="K88" s="823">
        <f>TRUNC(C87*K87,2)</f>
        <v>0</v>
      </c>
      <c r="L88" s="823">
        <f>TRUNC(C87*L87,2)</f>
        <v>0</v>
      </c>
      <c r="M88" s="823">
        <f>TRUNC(C87*M87,2)</f>
        <v>0</v>
      </c>
      <c r="N88" s="823">
        <f>TRUNC(C87*N87,2)</f>
        <v>0</v>
      </c>
      <c r="O88" s="823">
        <f>TRUNC(C87*O87,2)</f>
        <v>4979.38</v>
      </c>
      <c r="P88" s="823">
        <f>TRUNC(C87*P87,2)</f>
        <v>0</v>
      </c>
      <c r="Q88" s="1499">
        <f>E88+F88+G88+H88+I88+J88+K88+L88+M88+N88+O88+P88</f>
        <v>4979.38</v>
      </c>
    </row>
    <row r="89" spans="1:17">
      <c r="A89" s="2138">
        <v>8</v>
      </c>
      <c r="B89" s="2140" t="str">
        <f>RESUMO!B52</f>
        <v>PINTURA</v>
      </c>
      <c r="C89" s="2142">
        <f>RESUMO!C52</f>
        <v>62376.94</v>
      </c>
      <c r="D89" s="2144">
        <f t="shared" ref="D89" si="26">C89/$C$98</f>
        <v>7.0099999999999996E-2</v>
      </c>
      <c r="E89" s="824"/>
      <c r="F89" s="817"/>
      <c r="G89" s="817"/>
      <c r="H89" s="817"/>
      <c r="I89" s="817"/>
      <c r="J89" s="817"/>
      <c r="K89" s="817"/>
      <c r="L89" s="817"/>
      <c r="M89" s="817"/>
      <c r="N89" s="817"/>
      <c r="O89" s="817"/>
      <c r="P89" s="817">
        <v>1</v>
      </c>
      <c r="Q89" s="1498">
        <f>SUM(E89:P89)</f>
        <v>1</v>
      </c>
    </row>
    <row r="90" spans="1:17">
      <c r="A90" s="2139"/>
      <c r="B90" s="2141"/>
      <c r="C90" s="2143"/>
      <c r="D90" s="2144"/>
      <c r="E90" s="823">
        <f>TRUNC(E89*C89,2)</f>
        <v>0</v>
      </c>
      <c r="F90" s="823">
        <f>TRUNC(F89*C89,2)</f>
        <v>0</v>
      </c>
      <c r="G90" s="823">
        <f>TRUNC(G89*C89,2)</f>
        <v>0</v>
      </c>
      <c r="H90" s="823">
        <f>TRUNC(H89*C89,2)</f>
        <v>0</v>
      </c>
      <c r="I90" s="823">
        <f>TRUNC(I89*C89,2)</f>
        <v>0</v>
      </c>
      <c r="J90" s="823">
        <f>TRUNC(J89*C89,2)</f>
        <v>0</v>
      </c>
      <c r="K90" s="823">
        <f>TRUNC(C89*K89,2)</f>
        <v>0</v>
      </c>
      <c r="L90" s="823">
        <f>TRUNC(C89*L89,2)</f>
        <v>0</v>
      </c>
      <c r="M90" s="823">
        <f>TRUNC(C89*M89,2)</f>
        <v>0</v>
      </c>
      <c r="N90" s="823">
        <f>TRUNC(C89*N89,2)</f>
        <v>0</v>
      </c>
      <c r="O90" s="823">
        <f>TRUNC(C89*O89,2)</f>
        <v>0</v>
      </c>
      <c r="P90" s="823">
        <f>TRUNC(C89*P89,2)</f>
        <v>62376.94</v>
      </c>
      <c r="Q90" s="1499">
        <f>E90+F90+G90+H90+I90+J90+K90+L90+M90+N90+O90+P90</f>
        <v>62376.94</v>
      </c>
    </row>
    <row r="91" spans="1:17">
      <c r="A91" s="2138">
        <v>9</v>
      </c>
      <c r="B91" s="2140" t="str">
        <f>RESUMO!B53</f>
        <v>SISTEMA DE PROTEÇÃO CONTRA DESCARGAS ATMOSFÉRICAS</v>
      </c>
      <c r="C91" s="2142">
        <f>RESUMO!C53</f>
        <v>21290.42</v>
      </c>
      <c r="D91" s="2144">
        <f t="shared" ref="D91" si="27">C91/$C$98</f>
        <v>2.3900000000000001E-2</v>
      </c>
      <c r="E91" s="824"/>
      <c r="F91" s="817"/>
      <c r="G91" s="817"/>
      <c r="H91" s="817"/>
      <c r="I91" s="817"/>
      <c r="J91" s="817"/>
      <c r="K91" s="817"/>
      <c r="L91" s="817"/>
      <c r="M91" s="817"/>
      <c r="N91" s="817"/>
      <c r="O91" s="817">
        <v>0.5</v>
      </c>
      <c r="P91" s="817">
        <v>0.5</v>
      </c>
      <c r="Q91" s="1498">
        <f>SUM(E91:P91)</f>
        <v>1</v>
      </c>
    </row>
    <row r="92" spans="1:17" ht="24.75" customHeight="1">
      <c r="A92" s="2139"/>
      <c r="B92" s="2141"/>
      <c r="C92" s="2143"/>
      <c r="D92" s="2144"/>
      <c r="E92" s="823">
        <f>TRUNC(E91*C91,2)</f>
        <v>0</v>
      </c>
      <c r="F92" s="823">
        <f>TRUNC(F91*C91,2)</f>
        <v>0</v>
      </c>
      <c r="G92" s="823">
        <f>TRUNC(G91*C91,2)</f>
        <v>0</v>
      </c>
      <c r="H92" s="823">
        <f>TRUNC(H91*C91,2)</f>
        <v>0</v>
      </c>
      <c r="I92" s="823">
        <f>TRUNC(I91*C91,2)</f>
        <v>0</v>
      </c>
      <c r="J92" s="823">
        <f>TRUNC(J91*C91,2)</f>
        <v>0</v>
      </c>
      <c r="K92" s="823">
        <f>TRUNC(C91*K91,2)</f>
        <v>0</v>
      </c>
      <c r="L92" s="823">
        <f>TRUNC(C91*L91,2)</f>
        <v>0</v>
      </c>
      <c r="M92" s="823">
        <f>TRUNC(C91*M91,2)</f>
        <v>0</v>
      </c>
      <c r="N92" s="823">
        <f>TRUNC(C91*N91,2)</f>
        <v>0</v>
      </c>
      <c r="O92" s="823">
        <f>TRUNC(C91*O91,2)</f>
        <v>10645.21</v>
      </c>
      <c r="P92" s="823">
        <f>TRUNC(C91*P91,2)</f>
        <v>10645.21</v>
      </c>
      <c r="Q92" s="1499">
        <f>E92+F92+G92+H92+I92+J92+K92+L92+M92+N92+O92+P92</f>
        <v>21290.42</v>
      </c>
    </row>
    <row r="93" spans="1:17">
      <c r="A93" s="2138">
        <v>10</v>
      </c>
      <c r="B93" s="2140" t="str">
        <f>RESUMO!B54</f>
        <v>INSTALACOES ESPECIAIS - SISTEMA DE PROTEÇÃO CONTRA INCENDIO</v>
      </c>
      <c r="C93" s="2142">
        <f>RESUMO!C54</f>
        <v>2766.02</v>
      </c>
      <c r="D93" s="2144">
        <f t="shared" ref="D93" si="28">C93/$C$98</f>
        <v>3.0999999999999999E-3</v>
      </c>
      <c r="E93" s="824"/>
      <c r="F93" s="817"/>
      <c r="G93" s="817"/>
      <c r="H93" s="817"/>
      <c r="I93" s="817"/>
      <c r="J93" s="817"/>
      <c r="K93" s="817"/>
      <c r="L93" s="817"/>
      <c r="M93" s="817"/>
      <c r="N93" s="817"/>
      <c r="O93" s="817">
        <v>0.5</v>
      </c>
      <c r="P93" s="817">
        <v>0.5</v>
      </c>
      <c r="Q93" s="1498">
        <f>SUM(E93:P93)</f>
        <v>1</v>
      </c>
    </row>
    <row r="94" spans="1:17" ht="36" customHeight="1">
      <c r="A94" s="2139"/>
      <c r="B94" s="2141"/>
      <c r="C94" s="2143"/>
      <c r="D94" s="2144"/>
      <c r="E94" s="823">
        <f>TRUNC(E93*C93,2)</f>
        <v>0</v>
      </c>
      <c r="F94" s="823">
        <f>TRUNC(F93*C93,2)</f>
        <v>0</v>
      </c>
      <c r="G94" s="823">
        <f>TRUNC(G93*C93,2)</f>
        <v>0</v>
      </c>
      <c r="H94" s="823">
        <f>TRUNC(H93*C93,2)</f>
        <v>0</v>
      </c>
      <c r="I94" s="823">
        <f>TRUNC(I93*C93,2)</f>
        <v>0</v>
      </c>
      <c r="J94" s="823">
        <f>TRUNC(J93*C93,2)</f>
        <v>0</v>
      </c>
      <c r="K94" s="823">
        <f>TRUNC(C93*K93,2)</f>
        <v>0</v>
      </c>
      <c r="L94" s="823">
        <f>TRUNC(C93*L93,2)</f>
        <v>0</v>
      </c>
      <c r="M94" s="823">
        <f>TRUNC(C93*M93,2)</f>
        <v>0</v>
      </c>
      <c r="N94" s="823">
        <f>TRUNC(C93*N93,2)</f>
        <v>0</v>
      </c>
      <c r="O94" s="823">
        <f>TRUNC(C93*O93,2)</f>
        <v>1383.01</v>
      </c>
      <c r="P94" s="823">
        <f>TRUNC(C93*P93,2)</f>
        <v>1383.01</v>
      </c>
      <c r="Q94" s="1499">
        <f>E94+F94+G94+H94+I94+J94+K94+L94+M94+N94+O94+P94</f>
        <v>2766.02</v>
      </c>
    </row>
    <row r="95" spans="1:17">
      <c r="A95" s="2138">
        <v>11</v>
      </c>
      <c r="B95" s="2140" t="str">
        <f>RESUMO!B55</f>
        <v>DIVERSOS - ACESSIBILIDADE, ALAMBRADO, EQPTOS. DA QUADRA E LIMPEZA</v>
      </c>
      <c r="C95" s="2142">
        <f>RESUMO!C55</f>
        <v>56325.79</v>
      </c>
      <c r="D95" s="2144">
        <f t="shared" ref="D95" si="29">C95/$C$98</f>
        <v>6.3299999999999995E-2</v>
      </c>
      <c r="E95" s="824"/>
      <c r="F95" s="817"/>
      <c r="G95" s="817"/>
      <c r="H95" s="817"/>
      <c r="I95" s="817"/>
      <c r="J95" s="817"/>
      <c r="K95" s="817"/>
      <c r="L95" s="817"/>
      <c r="M95" s="817"/>
      <c r="N95" s="817"/>
      <c r="O95" s="817">
        <v>0.45</v>
      </c>
      <c r="P95" s="817">
        <v>0.55000000000000004</v>
      </c>
      <c r="Q95" s="1498">
        <f>SUM(E95:P95)</f>
        <v>1</v>
      </c>
    </row>
    <row r="96" spans="1:17" ht="33" customHeight="1">
      <c r="A96" s="2139"/>
      <c r="B96" s="2141"/>
      <c r="C96" s="2143"/>
      <c r="D96" s="2144"/>
      <c r="E96" s="823">
        <f>TRUNC(E95*C95,2)</f>
        <v>0</v>
      </c>
      <c r="F96" s="823">
        <f>TRUNC(F95*C95,2)</f>
        <v>0</v>
      </c>
      <c r="G96" s="823">
        <f>TRUNC(G95*C95,2)</f>
        <v>0</v>
      </c>
      <c r="H96" s="823">
        <f>TRUNC(H95*C95,2)</f>
        <v>0</v>
      </c>
      <c r="I96" s="823">
        <f>TRUNC(I95*C95,2)</f>
        <v>0</v>
      </c>
      <c r="J96" s="823">
        <f>TRUNC(J95*C95,2)</f>
        <v>0</v>
      </c>
      <c r="K96" s="823">
        <f>TRUNC(C95*K95,2)</f>
        <v>0</v>
      </c>
      <c r="L96" s="823">
        <f>TRUNC(C95*L95,2)</f>
        <v>0</v>
      </c>
      <c r="M96" s="823">
        <f>TRUNC(C95*M95,2)</f>
        <v>0</v>
      </c>
      <c r="N96" s="823">
        <f>TRUNC(C95*N95,2)</f>
        <v>0</v>
      </c>
      <c r="O96" s="823">
        <f>TRUNC(C95*O95,2)+0.01</f>
        <v>25346.61</v>
      </c>
      <c r="P96" s="823">
        <f>TRUNC(C95*P95,2)</f>
        <v>30979.18</v>
      </c>
      <c r="Q96" s="1499">
        <f>E96+F96+G96+H96+I96+J96+K96+L96+M96+N96+O96+P96</f>
        <v>56325.79</v>
      </c>
    </row>
    <row r="97" spans="1:18" ht="15.75" thickBot="1">
      <c r="A97" s="1521"/>
      <c r="B97" s="1522"/>
      <c r="C97" s="1523"/>
      <c r="D97" s="1524"/>
      <c r="E97" s="1525"/>
      <c r="F97" s="1526"/>
      <c r="G97" s="1527"/>
      <c r="H97" s="1526"/>
      <c r="I97" s="1527"/>
      <c r="J97" s="1528"/>
      <c r="K97" s="1527"/>
      <c r="L97" s="1528"/>
      <c r="M97" s="1527"/>
      <c r="N97" s="1528"/>
      <c r="O97" s="1527"/>
      <c r="P97" s="1528"/>
      <c r="Q97" s="1529"/>
    </row>
    <row r="98" spans="1:18" ht="48.75" customHeight="1" thickBot="1">
      <c r="A98" s="2151" t="s">
        <v>3075</v>
      </c>
      <c r="B98" s="2152"/>
      <c r="C98" s="1530">
        <f>SUM(C75:C97)</f>
        <v>890389.12</v>
      </c>
      <c r="D98" s="1531">
        <f>SUM(D75:D97)</f>
        <v>1.0001</v>
      </c>
      <c r="E98" s="1532">
        <f t="shared" ref="E98:O98" si="30">E96+E94+E92+E90+E88+E86+E84+E82+E80+E78+E76</f>
        <v>0</v>
      </c>
      <c r="F98" s="1532">
        <f t="shared" si="30"/>
        <v>94606.02</v>
      </c>
      <c r="G98" s="1532">
        <f t="shared" si="30"/>
        <v>67109.47</v>
      </c>
      <c r="H98" s="1532">
        <f t="shared" si="30"/>
        <v>76029.570000000007</v>
      </c>
      <c r="I98" s="1532">
        <f t="shared" si="30"/>
        <v>29904.59</v>
      </c>
      <c r="J98" s="1532">
        <f t="shared" si="30"/>
        <v>29904.59</v>
      </c>
      <c r="K98" s="1532">
        <f t="shared" si="30"/>
        <v>44329.02</v>
      </c>
      <c r="L98" s="1532">
        <f t="shared" si="30"/>
        <v>52970.64</v>
      </c>
      <c r="M98" s="1532">
        <f t="shared" si="30"/>
        <v>122094.79</v>
      </c>
      <c r="N98" s="1532">
        <f t="shared" si="30"/>
        <v>91571.07</v>
      </c>
      <c r="O98" s="1532">
        <f t="shared" si="30"/>
        <v>144565.21</v>
      </c>
      <c r="P98" s="1532">
        <f>P96+P94+P92+P90+P88+P86+P84+P82+P80+P78+P76+0.01</f>
        <v>137304.15</v>
      </c>
      <c r="Q98" s="1533">
        <f>Q96+Q94+Q92+Q90+Q88+Q86+Q84+Q82+Q80+Q78+Q76+0.01</f>
        <v>890389.12</v>
      </c>
      <c r="R98" s="1484"/>
    </row>
    <row r="99" spans="1:18" ht="15.75" thickBot="1">
      <c r="A99" s="1534"/>
      <c r="B99" s="1535"/>
      <c r="C99" s="1536"/>
      <c r="D99" s="1537"/>
      <c r="E99" s="1535"/>
      <c r="F99" s="1538"/>
      <c r="G99" s="1536"/>
      <c r="H99" s="1538"/>
      <c r="I99" s="1536"/>
      <c r="J99" s="1539"/>
      <c r="K99" s="1536"/>
      <c r="L99" s="1540"/>
      <c r="M99" s="1536"/>
      <c r="N99" s="1540"/>
      <c r="O99" s="1536"/>
      <c r="P99" s="1540"/>
      <c r="Q99" s="1541"/>
    </row>
    <row r="100" spans="1:18" s="275" customFormat="1" ht="30" customHeight="1" thickBot="1">
      <c r="A100" s="2146" t="s">
        <v>3291</v>
      </c>
      <c r="B100" s="2147"/>
      <c r="C100" s="1542">
        <f>C98+C67+C50</f>
        <v>3586101.37</v>
      </c>
      <c r="D100" s="1543">
        <f>D98</f>
        <v>1.0001</v>
      </c>
      <c r="E100" s="1544">
        <f t="shared" ref="E100:Q100" si="31">E98+E67+E50</f>
        <v>310361.83</v>
      </c>
      <c r="F100" s="1544">
        <f t="shared" si="31"/>
        <v>373275.35</v>
      </c>
      <c r="G100" s="1544">
        <f t="shared" si="31"/>
        <v>431212.54</v>
      </c>
      <c r="H100" s="1544">
        <f t="shared" si="31"/>
        <v>342148.98</v>
      </c>
      <c r="I100" s="1544">
        <f t="shared" si="31"/>
        <v>386540.65</v>
      </c>
      <c r="J100" s="1544">
        <f t="shared" si="31"/>
        <v>312963.78000000003</v>
      </c>
      <c r="K100" s="1544">
        <f t="shared" si="31"/>
        <v>338700.51</v>
      </c>
      <c r="L100" s="1544">
        <f t="shared" si="31"/>
        <v>276014.69</v>
      </c>
      <c r="M100" s="1544">
        <f t="shared" si="31"/>
        <v>269063.99</v>
      </c>
      <c r="N100" s="1544">
        <f t="shared" si="31"/>
        <v>144406.07</v>
      </c>
      <c r="O100" s="1544">
        <f t="shared" si="31"/>
        <v>185107.12</v>
      </c>
      <c r="P100" s="1544">
        <f t="shared" si="31"/>
        <v>216305.86</v>
      </c>
      <c r="Q100" s="1545">
        <f t="shared" si="31"/>
        <v>3586101.37</v>
      </c>
    </row>
    <row r="101" spans="1:18" s="275" customFormat="1" ht="15.75" thickBot="1">
      <c r="A101" s="1546"/>
      <c r="B101" s="1547"/>
      <c r="C101" s="1548"/>
      <c r="D101" s="1549"/>
      <c r="E101" s="1550"/>
      <c r="F101" s="1548"/>
      <c r="G101" s="1548"/>
      <c r="H101" s="1548"/>
      <c r="I101" s="1548"/>
      <c r="J101" s="1548"/>
      <c r="K101" s="1548"/>
      <c r="L101" s="1548"/>
      <c r="M101" s="1548"/>
      <c r="N101" s="1548"/>
      <c r="O101" s="1548"/>
      <c r="P101" s="1548"/>
      <c r="Q101" s="1551"/>
    </row>
    <row r="102" spans="1:18" s="275" customFormat="1" ht="31.5" customHeight="1" thickBot="1">
      <c r="A102" s="2146" t="s">
        <v>3292</v>
      </c>
      <c r="B102" s="2147"/>
      <c r="C102" s="2147"/>
      <c r="D102" s="2147"/>
      <c r="E102" s="1553">
        <f>E100</f>
        <v>310361.83</v>
      </c>
      <c r="F102" s="1553">
        <f t="shared" ref="F102:Q102" si="32">F100</f>
        <v>373275.35</v>
      </c>
      <c r="G102" s="1553">
        <f t="shared" si="32"/>
        <v>431212.54</v>
      </c>
      <c r="H102" s="1553">
        <f t="shared" si="32"/>
        <v>342148.98</v>
      </c>
      <c r="I102" s="1553">
        <f t="shared" si="32"/>
        <v>386540.65</v>
      </c>
      <c r="J102" s="1553">
        <f t="shared" si="32"/>
        <v>312963.78000000003</v>
      </c>
      <c r="K102" s="1553">
        <f t="shared" si="32"/>
        <v>338700.51</v>
      </c>
      <c r="L102" s="1553">
        <f t="shared" si="32"/>
        <v>276014.69</v>
      </c>
      <c r="M102" s="1553">
        <f t="shared" si="32"/>
        <v>269063.99</v>
      </c>
      <c r="N102" s="1553">
        <f t="shared" si="32"/>
        <v>144406.07</v>
      </c>
      <c r="O102" s="1553">
        <f t="shared" si="32"/>
        <v>185107.12</v>
      </c>
      <c r="P102" s="1553">
        <f t="shared" si="32"/>
        <v>216305.86</v>
      </c>
      <c r="Q102" s="1554">
        <f t="shared" si="32"/>
        <v>3586101.37</v>
      </c>
    </row>
    <row r="103" spans="1:18" s="275" customFormat="1" ht="15.75" thickBot="1">
      <c r="A103" s="1555"/>
      <c r="B103" s="1556"/>
      <c r="C103" s="1556"/>
      <c r="D103" s="1557"/>
      <c r="E103" s="1552"/>
      <c r="F103" s="1558"/>
      <c r="G103" s="1558"/>
      <c r="H103" s="1558"/>
      <c r="I103" s="1558"/>
      <c r="J103" s="1558"/>
      <c r="K103" s="1558"/>
      <c r="L103" s="1558"/>
      <c r="M103" s="1558"/>
      <c r="N103" s="1558"/>
      <c r="O103" s="1558"/>
      <c r="P103" s="1558"/>
      <c r="Q103" s="1559"/>
    </row>
    <row r="104" spans="1:18" s="275" customFormat="1" ht="29.25" customHeight="1" thickBot="1">
      <c r="A104" s="2146" t="s">
        <v>3293</v>
      </c>
      <c r="B104" s="2147"/>
      <c r="C104" s="2147"/>
      <c r="D104" s="2147"/>
      <c r="E104" s="1560">
        <f>E102/$C$100</f>
        <v>8.6499999999999994E-2</v>
      </c>
      <c r="F104" s="1560">
        <f t="shared" ref="F104:Q104" si="33">F102/$C$100</f>
        <v>0.1041</v>
      </c>
      <c r="G104" s="1560">
        <f t="shared" si="33"/>
        <v>0.1202</v>
      </c>
      <c r="H104" s="1560">
        <f t="shared" si="33"/>
        <v>9.5399999999999999E-2</v>
      </c>
      <c r="I104" s="1560">
        <f t="shared" si="33"/>
        <v>0.10780000000000001</v>
      </c>
      <c r="J104" s="1560">
        <f t="shared" si="33"/>
        <v>8.7300000000000003E-2</v>
      </c>
      <c r="K104" s="1560">
        <f t="shared" si="33"/>
        <v>9.4399999999999998E-2</v>
      </c>
      <c r="L104" s="1560">
        <f t="shared" si="33"/>
        <v>7.6999999999999999E-2</v>
      </c>
      <c r="M104" s="1560">
        <f t="shared" si="33"/>
        <v>7.4999999999999997E-2</v>
      </c>
      <c r="N104" s="1560">
        <f t="shared" si="33"/>
        <v>4.0300000000000002E-2</v>
      </c>
      <c r="O104" s="1560">
        <f t="shared" si="33"/>
        <v>5.16E-2</v>
      </c>
      <c r="P104" s="1560">
        <f>P102/$C$100+0.0001</f>
        <v>6.0400000000000002E-2</v>
      </c>
      <c r="Q104" s="1561">
        <f t="shared" si="33"/>
        <v>1</v>
      </c>
    </row>
    <row r="105" spans="1:18" s="275" customFormat="1" ht="15.75" thickBot="1">
      <c r="A105" s="1555"/>
      <c r="B105" s="1556"/>
      <c r="C105" s="1556"/>
      <c r="D105" s="1557"/>
      <c r="E105" s="1552"/>
      <c r="F105" s="1558"/>
      <c r="G105" s="1558"/>
      <c r="H105" s="1558"/>
      <c r="I105" s="1558"/>
      <c r="J105" s="1558"/>
      <c r="K105" s="1558"/>
      <c r="L105" s="1558"/>
      <c r="M105" s="1558"/>
      <c r="N105" s="1558"/>
      <c r="O105" s="1558"/>
      <c r="P105" s="1558"/>
      <c r="Q105" s="1559"/>
    </row>
    <row r="106" spans="1:18" s="275" customFormat="1" ht="31.5" customHeight="1" thickBot="1">
      <c r="A106" s="2146" t="s">
        <v>847</v>
      </c>
      <c r="B106" s="2147"/>
      <c r="C106" s="2147"/>
      <c r="D106" s="2147"/>
      <c r="E106" s="1553">
        <f>E102</f>
        <v>310361.83</v>
      </c>
      <c r="F106" s="1562">
        <f t="shared" ref="F106:P106" si="34">E106+F102</f>
        <v>683637.18</v>
      </c>
      <c r="G106" s="1562">
        <f t="shared" si="34"/>
        <v>1114849.72</v>
      </c>
      <c r="H106" s="1562">
        <f t="shared" si="34"/>
        <v>1456998.7</v>
      </c>
      <c r="I106" s="1562">
        <f t="shared" si="34"/>
        <v>1843539.35</v>
      </c>
      <c r="J106" s="1562">
        <f t="shared" si="34"/>
        <v>2156503.13</v>
      </c>
      <c r="K106" s="1562">
        <f t="shared" si="34"/>
        <v>2495203.64</v>
      </c>
      <c r="L106" s="1562">
        <f t="shared" si="34"/>
        <v>2771218.33</v>
      </c>
      <c r="M106" s="1562">
        <f t="shared" si="34"/>
        <v>3040282.32</v>
      </c>
      <c r="N106" s="1562">
        <f t="shared" si="34"/>
        <v>3184688.39</v>
      </c>
      <c r="O106" s="1562">
        <f t="shared" si="34"/>
        <v>3369795.51</v>
      </c>
      <c r="P106" s="1562">
        <f t="shared" si="34"/>
        <v>3586101.37</v>
      </c>
      <c r="Q106" s="1563"/>
    </row>
    <row r="107" spans="1:18" s="275" customFormat="1" ht="15.75" thickBot="1">
      <c r="A107" s="1555"/>
      <c r="B107" s="1556"/>
      <c r="C107" s="1556"/>
      <c r="D107" s="1557"/>
      <c r="E107" s="1552"/>
      <c r="F107" s="1558"/>
      <c r="G107" s="1558"/>
      <c r="H107" s="1558"/>
      <c r="I107" s="1558"/>
      <c r="J107" s="1558"/>
      <c r="K107" s="1558"/>
      <c r="L107" s="1558"/>
      <c r="M107" s="1558"/>
      <c r="N107" s="1558"/>
      <c r="O107" s="1558"/>
      <c r="P107" s="1558"/>
      <c r="Q107" s="1559"/>
    </row>
    <row r="108" spans="1:18" s="275" customFormat="1" ht="34.5" customHeight="1" thickBot="1">
      <c r="A108" s="2146" t="s">
        <v>3294</v>
      </c>
      <c r="B108" s="2147"/>
      <c r="C108" s="2147"/>
      <c r="D108" s="2147"/>
      <c r="E108" s="1560">
        <f>E104</f>
        <v>8.6499999999999994E-2</v>
      </c>
      <c r="F108" s="1571">
        <f t="shared" ref="F108:P108" si="35">E108+F104</f>
        <v>0.19059999999999999</v>
      </c>
      <c r="G108" s="1571">
        <f t="shared" si="35"/>
        <v>0.31080000000000002</v>
      </c>
      <c r="H108" s="1571">
        <f t="shared" si="35"/>
        <v>0.40620000000000001</v>
      </c>
      <c r="I108" s="1571">
        <f t="shared" si="35"/>
        <v>0.51400000000000001</v>
      </c>
      <c r="J108" s="1571">
        <f t="shared" si="35"/>
        <v>0.60129999999999995</v>
      </c>
      <c r="K108" s="1571">
        <f t="shared" si="35"/>
        <v>0.69569999999999999</v>
      </c>
      <c r="L108" s="1571">
        <f t="shared" si="35"/>
        <v>0.77270000000000005</v>
      </c>
      <c r="M108" s="1571">
        <f t="shared" si="35"/>
        <v>0.84770000000000001</v>
      </c>
      <c r="N108" s="1571">
        <f t="shared" si="35"/>
        <v>0.88800000000000001</v>
      </c>
      <c r="O108" s="1571">
        <f t="shared" si="35"/>
        <v>0.93959999999999999</v>
      </c>
      <c r="P108" s="1571">
        <f t="shared" si="35"/>
        <v>1</v>
      </c>
      <c r="Q108" s="1570"/>
    </row>
    <row r="109" spans="1:18" s="275" customFormat="1" ht="15.75" thickBot="1">
      <c r="A109" s="1564"/>
      <c r="B109" s="1565"/>
      <c r="C109" s="1565"/>
      <c r="D109" s="1566"/>
      <c r="E109" s="1567"/>
      <c r="F109" s="1568"/>
      <c r="G109" s="1568"/>
      <c r="H109" s="1568"/>
      <c r="I109" s="1568"/>
      <c r="J109" s="1568"/>
      <c r="K109" s="1568"/>
      <c r="L109" s="1568"/>
      <c r="M109" s="1568"/>
      <c r="N109" s="1568"/>
      <c r="O109" s="1568"/>
      <c r="P109" s="1568"/>
      <c r="Q109" s="1569"/>
    </row>
    <row r="110" spans="1:18" ht="15.75">
      <c r="A110" s="1853"/>
      <c r="B110" s="768"/>
      <c r="C110" s="2145"/>
      <c r="D110" s="2145"/>
      <c r="E110" s="2145" t="str">
        <f>RESUMO!B65</f>
        <v>Aripuanã (MT), 13 de Maio de 2022.</v>
      </c>
      <c r="F110" s="2145"/>
      <c r="G110" s="2145"/>
      <c r="H110" s="1491"/>
      <c r="I110" s="1491"/>
      <c r="J110" s="1491"/>
      <c r="K110" s="1491"/>
      <c r="L110" s="1491"/>
      <c r="M110" s="1491"/>
      <c r="N110" s="1491"/>
      <c r="O110" s="1491"/>
      <c r="P110" s="1491"/>
      <c r="Q110" s="1492"/>
    </row>
    <row r="111" spans="1:18">
      <c r="A111" s="1740"/>
      <c r="B111" s="1854"/>
      <c r="C111" s="1855"/>
      <c r="D111" s="1856"/>
      <c r="E111" s="1023"/>
      <c r="F111" s="1491"/>
      <c r="G111" s="1491"/>
      <c r="H111" s="1491"/>
      <c r="I111" s="1491"/>
      <c r="J111" s="1491"/>
      <c r="K111" s="1491"/>
      <c r="L111" s="1491"/>
      <c r="M111" s="1491"/>
      <c r="N111" s="1491"/>
      <c r="O111" s="1491"/>
      <c r="P111" s="1491"/>
      <c r="Q111" s="1492"/>
    </row>
    <row r="112" spans="1:18">
      <c r="A112" s="1740"/>
      <c r="B112" s="1854"/>
      <c r="C112" s="1855"/>
      <c r="D112" s="1856"/>
      <c r="E112" s="1023"/>
      <c r="F112" s="1491"/>
      <c r="G112" s="1491"/>
      <c r="H112" s="1491"/>
      <c r="I112" s="1491"/>
      <c r="J112" s="1491"/>
      <c r="K112" s="1491"/>
      <c r="L112" s="1491"/>
      <c r="M112" s="1491"/>
      <c r="N112" s="1491"/>
      <c r="O112" s="1491"/>
      <c r="P112" s="1491"/>
      <c r="Q112" s="1492"/>
    </row>
    <row r="113" spans="1:17" ht="60.75" customHeight="1">
      <c r="A113" s="1740"/>
      <c r="B113" s="1854"/>
      <c r="C113" s="1855"/>
      <c r="D113" s="2196" t="s">
        <v>3313</v>
      </c>
      <c r="E113" s="2197"/>
      <c r="F113" s="2197"/>
      <c r="G113" s="2197"/>
      <c r="H113" s="1491"/>
      <c r="I113" s="1491"/>
      <c r="J113" s="1491"/>
      <c r="K113" s="1491"/>
      <c r="L113" s="1491"/>
      <c r="M113" s="1491"/>
      <c r="N113" s="1491"/>
      <c r="O113" s="1491"/>
      <c r="P113" s="1491"/>
      <c r="Q113" s="1492"/>
    </row>
    <row r="114" spans="1:17">
      <c r="A114" s="1740"/>
      <c r="B114" s="1854"/>
      <c r="C114" s="1855"/>
      <c r="D114" s="1856"/>
      <c r="E114" s="1023"/>
      <c r="F114" s="1491"/>
      <c r="G114" s="1491"/>
      <c r="H114" s="1491"/>
      <c r="I114" s="1491"/>
      <c r="J114" s="1491"/>
      <c r="K114" s="1491"/>
      <c r="L114" s="1491"/>
      <c r="M114" s="1491"/>
      <c r="N114" s="1491"/>
      <c r="O114" s="1491"/>
      <c r="P114" s="1491"/>
      <c r="Q114" s="1492"/>
    </row>
    <row r="115" spans="1:17" ht="15.75" thickBot="1">
      <c r="A115" s="1827"/>
      <c r="B115" s="1857"/>
      <c r="C115" s="1858"/>
      <c r="D115" s="1859"/>
      <c r="E115" s="1829"/>
      <c r="F115" s="1860"/>
      <c r="G115" s="1860"/>
      <c r="H115" s="1860"/>
      <c r="I115" s="1860"/>
      <c r="J115" s="1860"/>
      <c r="K115" s="1860"/>
      <c r="L115" s="1860"/>
      <c r="M115" s="1860"/>
      <c r="N115" s="1860"/>
      <c r="O115" s="1860"/>
      <c r="P115" s="1860"/>
      <c r="Q115" s="1861"/>
    </row>
  </sheetData>
  <mergeCells count="160">
    <mergeCell ref="D113:G113"/>
    <mergeCell ref="A50:B50"/>
    <mergeCell ref="A47:A48"/>
    <mergeCell ref="B47:B48"/>
    <mergeCell ref="C47:C48"/>
    <mergeCell ref="D23:D24"/>
    <mergeCell ref="D25:D26"/>
    <mergeCell ref="D27:D28"/>
    <mergeCell ref="D29:D30"/>
    <mergeCell ref="D31:D32"/>
    <mergeCell ref="D33:D34"/>
    <mergeCell ref="D35:D36"/>
    <mergeCell ref="D37:D38"/>
    <mergeCell ref="D39:D40"/>
    <mergeCell ref="D41:D42"/>
    <mergeCell ref="D43:D44"/>
    <mergeCell ref="D45:D46"/>
    <mergeCell ref="D47:D48"/>
    <mergeCell ref="A43:A44"/>
    <mergeCell ref="B43:B44"/>
    <mergeCell ref="C43:C44"/>
    <mergeCell ref="A45:A46"/>
    <mergeCell ref="B45:B46"/>
    <mergeCell ref="C45:C46"/>
    <mergeCell ref="B27:B28"/>
    <mergeCell ref="C27:C28"/>
    <mergeCell ref="A29:A30"/>
    <mergeCell ref="B29:B30"/>
    <mergeCell ref="C29:C30"/>
    <mergeCell ref="B39:B40"/>
    <mergeCell ref="C39:C40"/>
    <mergeCell ref="A39:A40"/>
    <mergeCell ref="A41:A42"/>
    <mergeCell ref="B41:B42"/>
    <mergeCell ref="C41:C42"/>
    <mergeCell ref="A35:A36"/>
    <mergeCell ref="B35:B36"/>
    <mergeCell ref="C35:C36"/>
    <mergeCell ref="A37:A38"/>
    <mergeCell ref="B37:B38"/>
    <mergeCell ref="C37:C38"/>
    <mergeCell ref="A1:Q1"/>
    <mergeCell ref="A2:Q2"/>
    <mergeCell ref="A3:Q3"/>
    <mergeCell ref="A15:Q15"/>
    <mergeCell ref="A17:A19"/>
    <mergeCell ref="B17:B19"/>
    <mergeCell ref="C17:C19"/>
    <mergeCell ref="D17:D19"/>
    <mergeCell ref="A11:B11"/>
    <mergeCell ref="C11:Q11"/>
    <mergeCell ref="A13:B13"/>
    <mergeCell ref="C13:F13"/>
    <mergeCell ref="C93:C94"/>
    <mergeCell ref="D93:D94"/>
    <mergeCell ref="A5:Q5"/>
    <mergeCell ref="A7:B7"/>
    <mergeCell ref="C7:Q7"/>
    <mergeCell ref="A9:I9"/>
    <mergeCell ref="J9:Q9"/>
    <mergeCell ref="A21:A22"/>
    <mergeCell ref="A23:A24"/>
    <mergeCell ref="B23:B24"/>
    <mergeCell ref="C23:C24"/>
    <mergeCell ref="A25:A26"/>
    <mergeCell ref="B25:B26"/>
    <mergeCell ref="C25:C26"/>
    <mergeCell ref="B21:B22"/>
    <mergeCell ref="C21:C22"/>
    <mergeCell ref="D21:D22"/>
    <mergeCell ref="A31:A32"/>
    <mergeCell ref="B31:B32"/>
    <mergeCell ref="C31:C32"/>
    <mergeCell ref="A33:A34"/>
    <mergeCell ref="B33:B34"/>
    <mergeCell ref="C33:C34"/>
    <mergeCell ref="A27:A28"/>
    <mergeCell ref="A77:A78"/>
    <mergeCell ref="B77:B78"/>
    <mergeCell ref="C77:C78"/>
    <mergeCell ref="D77:D78"/>
    <mergeCell ref="A79:A80"/>
    <mergeCell ref="B79:B80"/>
    <mergeCell ref="A75:A76"/>
    <mergeCell ref="B75:B76"/>
    <mergeCell ref="C75:C76"/>
    <mergeCell ref="D75:D76"/>
    <mergeCell ref="C79:C80"/>
    <mergeCell ref="D79:D80"/>
    <mergeCell ref="A67:B67"/>
    <mergeCell ref="A69:Q69"/>
    <mergeCell ref="A70:Q70"/>
    <mergeCell ref="A71:A73"/>
    <mergeCell ref="B71:B73"/>
    <mergeCell ref="C71:C73"/>
    <mergeCell ref="D71:D73"/>
    <mergeCell ref="A52:A54"/>
    <mergeCell ref="B52:B54"/>
    <mergeCell ref="C52:C54"/>
    <mergeCell ref="D52:D54"/>
    <mergeCell ref="A56:A57"/>
    <mergeCell ref="B56:B57"/>
    <mergeCell ref="C56:C57"/>
    <mergeCell ref="D56:D57"/>
    <mergeCell ref="A58:A59"/>
    <mergeCell ref="B58:B59"/>
    <mergeCell ref="C58:C59"/>
    <mergeCell ref="D58:D59"/>
    <mergeCell ref="A64:A65"/>
    <mergeCell ref="B64:B65"/>
    <mergeCell ref="C64:C65"/>
    <mergeCell ref="D64:D65"/>
    <mergeCell ref="A20:Q20"/>
    <mergeCell ref="A55:Q55"/>
    <mergeCell ref="A98:B98"/>
    <mergeCell ref="A100:B100"/>
    <mergeCell ref="A102:D102"/>
    <mergeCell ref="A104:D104"/>
    <mergeCell ref="A108:D108"/>
    <mergeCell ref="A95:A96"/>
    <mergeCell ref="B95:B96"/>
    <mergeCell ref="C95:C96"/>
    <mergeCell ref="D95:D96"/>
    <mergeCell ref="A83:A84"/>
    <mergeCell ref="B83:B84"/>
    <mergeCell ref="C83:C84"/>
    <mergeCell ref="D83:D84"/>
    <mergeCell ref="A85:A86"/>
    <mergeCell ref="D60:D61"/>
    <mergeCell ref="A62:A63"/>
    <mergeCell ref="B62:B63"/>
    <mergeCell ref="C62:C63"/>
    <mergeCell ref="D62:D63"/>
    <mergeCell ref="A60:A61"/>
    <mergeCell ref="B60:B61"/>
    <mergeCell ref="C60:C61"/>
    <mergeCell ref="A81:A82"/>
    <mergeCell ref="B81:B82"/>
    <mergeCell ref="C81:C82"/>
    <mergeCell ref="C87:C88"/>
    <mergeCell ref="D87:D88"/>
    <mergeCell ref="C110:D110"/>
    <mergeCell ref="E110:G110"/>
    <mergeCell ref="A106:D106"/>
    <mergeCell ref="A89:A90"/>
    <mergeCell ref="B89:B90"/>
    <mergeCell ref="C89:C90"/>
    <mergeCell ref="D89:D90"/>
    <mergeCell ref="D81:D82"/>
    <mergeCell ref="B85:B86"/>
    <mergeCell ref="C85:C86"/>
    <mergeCell ref="D85:D86"/>
    <mergeCell ref="A87:A88"/>
    <mergeCell ref="B87:B88"/>
    <mergeCell ref="A91:A92"/>
    <mergeCell ref="B91:B92"/>
    <mergeCell ref="C91:C92"/>
    <mergeCell ref="D91:D92"/>
    <mergeCell ref="A93:A94"/>
    <mergeCell ref="B93:B94"/>
  </mergeCells>
  <printOptions horizontalCentered="1" verticalCentered="1"/>
  <pageMargins left="0.11811023622047245" right="0.11811023622047245" top="0.39370078740157483" bottom="0.59055118110236227"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1250"/>
  <sheetViews>
    <sheetView topLeftCell="A1191" workbookViewId="0">
      <selection activeCell="D1203" sqref="D1203"/>
    </sheetView>
  </sheetViews>
  <sheetFormatPr defaultRowHeight="15"/>
  <cols>
    <col min="1" max="1" width="9.28515625" style="8" customWidth="1"/>
    <col min="2" max="2" width="8.140625" style="1" customWidth="1"/>
    <col min="3" max="3" width="75.42578125" style="1" customWidth="1"/>
    <col min="4" max="4" width="8" style="8" customWidth="1"/>
    <col min="5" max="5" width="15.5703125" style="8" customWidth="1"/>
    <col min="6" max="6" width="12.7109375" style="8" customWidth="1"/>
    <col min="7" max="7" width="13.7109375" style="52" customWidth="1"/>
    <col min="8" max="8" width="13.7109375" style="120" customWidth="1"/>
    <col min="9" max="11" width="0" style="1" hidden="1" customWidth="1"/>
    <col min="12" max="16384" width="9.140625" style="1"/>
  </cols>
  <sheetData>
    <row r="1" spans="1:250" s="505" customFormat="1" ht="22.5" customHeight="1">
      <c r="A1" s="2329"/>
      <c r="B1" s="2330"/>
      <c r="C1" s="2175" t="s">
        <v>0</v>
      </c>
      <c r="D1" s="2175"/>
      <c r="E1" s="2175"/>
      <c r="F1" s="2175"/>
      <c r="G1" s="2175"/>
      <c r="H1" s="2176"/>
    </row>
    <row r="2" spans="1:250" s="505" customFormat="1" ht="21.75" customHeight="1">
      <c r="A2" s="2331"/>
      <c r="B2" s="2332"/>
      <c r="C2" s="2178" t="s">
        <v>3296</v>
      </c>
      <c r="D2" s="2178"/>
      <c r="E2" s="2178" t="s">
        <v>781</v>
      </c>
      <c r="F2" s="2178"/>
      <c r="G2" s="2178" t="s">
        <v>781</v>
      </c>
      <c r="H2" s="2179"/>
    </row>
    <row r="3" spans="1:250" s="505" customFormat="1" ht="28.5" customHeight="1">
      <c r="A3" s="2331"/>
      <c r="B3" s="2332"/>
      <c r="C3" s="2178" t="s">
        <v>1</v>
      </c>
      <c r="D3" s="2178"/>
      <c r="E3" s="2178"/>
      <c r="F3" s="2178"/>
      <c r="G3" s="2178"/>
      <c r="H3" s="2179"/>
    </row>
    <row r="4" spans="1:250" s="539" customFormat="1" ht="6.75" customHeight="1">
      <c r="A4" s="1710"/>
      <c r="B4" s="1709"/>
      <c r="C4" s="1709"/>
      <c r="D4" s="1709"/>
      <c r="E4" s="1709"/>
      <c r="F4" s="1709"/>
      <c r="G4" s="1709"/>
      <c r="H4" s="1711"/>
    </row>
    <row r="5" spans="1:250" s="505" customFormat="1" ht="24.75" customHeight="1">
      <c r="A5" s="2333" t="s">
        <v>2304</v>
      </c>
      <c r="B5" s="2334"/>
      <c r="C5" s="2334"/>
      <c r="D5" s="2334"/>
      <c r="E5" s="2334"/>
      <c r="F5" s="2334"/>
      <c r="G5" s="2334"/>
      <c r="H5" s="2335"/>
    </row>
    <row r="6" spans="1:250" s="539" customFormat="1" ht="6.75" customHeight="1">
      <c r="A6" s="1712"/>
      <c r="B6" s="1168"/>
      <c r="C6" s="1168"/>
      <c r="D6" s="1168"/>
      <c r="E6" s="1168"/>
      <c r="F6" s="1168"/>
      <c r="G6" s="1168"/>
      <c r="H6" s="1713"/>
    </row>
    <row r="7" spans="1:250" s="505" customFormat="1" ht="66" customHeight="1">
      <c r="A7" s="2191" t="s">
        <v>2</v>
      </c>
      <c r="B7" s="2192"/>
      <c r="C7" s="2336" t="str">
        <f>'Planilha com memória de custo'!C5:J5</f>
        <v>CONSTRUÇÃO DA ESCOLA MUNICIPAL SÃO JOSÉ OPERÁRIO QUE POSSUIRÁ ÁREA CONSTRUÍDA TOTAL DE 1.942,78 M², COMPOSTO DA EDIFICAÇÃO DA ESCOLA COM 1.275,49 M², CONTENDO 10 SALAS DE AULA, 01 SALA PARA INFORMATICA, 01 SALA PARA LEITURA, 01 SALA MULTIFUNCIONAL, 01 SALA PARA COORDENAÇÃO PEDAGÓGICA COM 02 BANHEIROS, COZINHA COM REFEITÓRIO, BANHEIROS PARA DISCENTES, ALMOXARIFADO E 03 SALAS PARA DEPENDÊNCIAS ADMINISTRATIVA, QUADRA COBERTA COM 706,32 M² DE COBERTURA E MURO AO REDOR COM 180,34 M DE COMPRIMENTO H=2.0M INCLUSO ALAMBRADO E PORTÕES A SER CONSTRUIDA NO LOTE 12 DA QUADRA 09, NA ESQUINA DA AVENIDA "E"COM A AVENIDA DIONISIO GOEDERT.</v>
      </c>
      <c r="D7" s="2337"/>
      <c r="E7" s="2337"/>
      <c r="F7" s="2337"/>
      <c r="G7" s="2337"/>
      <c r="H7" s="2338"/>
    </row>
    <row r="8" spans="1:250" s="539" customFormat="1" ht="6.75" customHeight="1">
      <c r="A8" s="1712"/>
      <c r="B8" s="1168"/>
      <c r="C8" s="1168"/>
      <c r="D8" s="1168"/>
      <c r="E8" s="1168"/>
      <c r="F8" s="1168"/>
      <c r="G8" s="1168"/>
      <c r="H8" s="1713"/>
    </row>
    <row r="9" spans="1:250" s="505" customFormat="1" ht="29.25" customHeight="1">
      <c r="A9" s="2339" t="s">
        <v>878</v>
      </c>
      <c r="B9" s="2340"/>
      <c r="C9" s="2340"/>
      <c r="D9" s="2340"/>
      <c r="E9" s="2340"/>
      <c r="F9" s="2340"/>
      <c r="G9" s="2340"/>
      <c r="H9" s="2341"/>
    </row>
    <row r="10" spans="1:250" s="505" customFormat="1" ht="28.5" customHeight="1">
      <c r="A10" s="2191" t="s">
        <v>3</v>
      </c>
      <c r="B10" s="2192"/>
      <c r="C10" s="2188" t="s">
        <v>848</v>
      </c>
      <c r="D10" s="2189"/>
      <c r="E10" s="2189"/>
      <c r="F10" s="2189"/>
      <c r="G10" s="2189"/>
      <c r="H10" s="2190"/>
    </row>
    <row r="11" spans="1:250" s="505" customFormat="1" ht="21" customHeight="1">
      <c r="A11" s="2191" t="s">
        <v>4</v>
      </c>
      <c r="B11" s="2192"/>
      <c r="C11" s="1005" t="s">
        <v>2303</v>
      </c>
      <c r="D11" s="2342" t="s">
        <v>262</v>
      </c>
      <c r="E11" s="2343"/>
      <c r="F11" s="2343"/>
      <c r="G11" s="2343"/>
      <c r="H11" s="2344"/>
    </row>
    <row r="12" spans="1:250" s="505" customFormat="1" ht="6" customHeight="1">
      <c r="A12" s="1714"/>
      <c r="B12" s="540"/>
      <c r="C12" s="540"/>
      <c r="D12" s="540"/>
      <c r="E12" s="540"/>
      <c r="F12" s="540"/>
      <c r="G12" s="541"/>
      <c r="H12" s="1715"/>
    </row>
    <row r="13" spans="1:250" s="539" customFormat="1" ht="6.75" customHeight="1">
      <c r="A13" s="1712"/>
      <c r="B13" s="1168"/>
      <c r="C13" s="1168"/>
      <c r="D13" s="1168"/>
      <c r="E13" s="1168"/>
      <c r="F13" s="1168"/>
      <c r="G13" s="1168"/>
      <c r="H13" s="1713"/>
    </row>
    <row r="14" spans="1:250" s="505" customFormat="1" ht="5.25" customHeight="1">
      <c r="A14" s="1716"/>
      <c r="B14" s="542"/>
      <c r="C14" s="542"/>
      <c r="D14" s="542"/>
      <c r="E14" s="542"/>
      <c r="F14" s="542"/>
      <c r="G14" s="543"/>
      <c r="H14" s="1717"/>
    </row>
    <row r="15" spans="1:250" s="505" customFormat="1" ht="22.5" customHeight="1">
      <c r="A15" s="2345" t="s">
        <v>104</v>
      </c>
      <c r="B15" s="2346"/>
      <c r="C15" s="2346"/>
      <c r="D15" s="2346"/>
      <c r="E15" s="2346"/>
      <c r="F15" s="2346"/>
      <c r="G15" s="2346"/>
      <c r="H15" s="2347"/>
    </row>
    <row r="16" spans="1:250" s="505" customFormat="1" ht="6.75" customHeight="1">
      <c r="A16" s="1718"/>
      <c r="B16" s="1015"/>
      <c r="C16" s="1015"/>
      <c r="D16" s="1016"/>
      <c r="E16" s="1016"/>
      <c r="F16" s="1016"/>
      <c r="G16" s="1017"/>
      <c r="H16" s="1719"/>
      <c r="I16" s="539"/>
      <c r="J16" s="544"/>
      <c r="K16" s="544"/>
      <c r="L16" s="544"/>
      <c r="M16" s="544"/>
      <c r="N16" s="544"/>
      <c r="O16" s="544"/>
      <c r="P16" s="544"/>
      <c r="Q16" s="544"/>
      <c r="R16" s="544"/>
      <c r="S16" s="544"/>
      <c r="T16" s="544"/>
      <c r="U16" s="544"/>
      <c r="V16" s="544"/>
      <c r="W16" s="544"/>
      <c r="X16" s="544"/>
      <c r="Y16" s="544"/>
      <c r="Z16" s="544"/>
      <c r="AA16" s="544"/>
      <c r="AB16" s="544"/>
      <c r="AC16" s="544"/>
      <c r="AD16" s="544"/>
      <c r="AE16" s="544"/>
      <c r="AF16" s="544"/>
      <c r="AG16" s="544"/>
      <c r="AH16" s="544"/>
      <c r="AI16" s="544"/>
      <c r="AJ16" s="544"/>
      <c r="AK16" s="544"/>
      <c r="AL16" s="544"/>
      <c r="AM16" s="544"/>
      <c r="AN16" s="544"/>
      <c r="AO16" s="544"/>
      <c r="AP16" s="544"/>
      <c r="AQ16" s="544"/>
      <c r="AR16" s="544"/>
      <c r="AS16" s="544"/>
      <c r="AT16" s="544"/>
      <c r="AU16" s="544"/>
      <c r="AV16" s="544"/>
      <c r="AW16" s="544"/>
      <c r="AX16" s="544"/>
      <c r="AY16" s="544"/>
      <c r="AZ16" s="544"/>
      <c r="BA16" s="544"/>
      <c r="BB16" s="544"/>
      <c r="BC16" s="544"/>
      <c r="BD16" s="544"/>
      <c r="BE16" s="544"/>
      <c r="BF16" s="544"/>
      <c r="BG16" s="544"/>
      <c r="BH16" s="544"/>
      <c r="BI16" s="544"/>
      <c r="BJ16" s="544"/>
      <c r="BK16" s="544"/>
      <c r="BL16" s="544"/>
      <c r="BM16" s="544"/>
      <c r="BN16" s="544"/>
      <c r="BO16" s="544"/>
      <c r="BP16" s="544"/>
      <c r="BQ16" s="544"/>
      <c r="BR16" s="544"/>
      <c r="BS16" s="544"/>
      <c r="BT16" s="544"/>
      <c r="BU16" s="544"/>
      <c r="BV16" s="544"/>
      <c r="BW16" s="544"/>
      <c r="BX16" s="544"/>
      <c r="BY16" s="544"/>
      <c r="BZ16" s="544"/>
      <c r="CA16" s="544"/>
      <c r="CB16" s="544"/>
      <c r="CC16" s="544"/>
      <c r="CD16" s="544"/>
      <c r="CE16" s="544"/>
      <c r="CF16" s="544"/>
      <c r="CG16" s="544"/>
      <c r="CH16" s="544"/>
      <c r="CI16" s="544"/>
      <c r="CJ16" s="544"/>
      <c r="CK16" s="544"/>
      <c r="CL16" s="544"/>
      <c r="CM16" s="544"/>
      <c r="CN16" s="544"/>
      <c r="CO16" s="544"/>
      <c r="CP16" s="544"/>
      <c r="CQ16" s="544"/>
      <c r="CR16" s="544"/>
      <c r="CS16" s="544"/>
      <c r="CT16" s="544"/>
      <c r="CU16" s="544"/>
      <c r="CV16" s="544"/>
      <c r="CW16" s="544"/>
      <c r="CX16" s="544"/>
      <c r="CY16" s="544"/>
      <c r="CZ16" s="544"/>
      <c r="DA16" s="544"/>
      <c r="DB16" s="544"/>
      <c r="DC16" s="544"/>
      <c r="DD16" s="544"/>
      <c r="DE16" s="544"/>
      <c r="DF16" s="544"/>
      <c r="DG16" s="544"/>
      <c r="DH16" s="544"/>
      <c r="DI16" s="544"/>
      <c r="DJ16" s="544"/>
      <c r="DK16" s="544"/>
      <c r="DL16" s="544"/>
      <c r="DM16" s="544"/>
      <c r="DN16" s="544"/>
      <c r="DO16" s="544"/>
      <c r="DP16" s="544"/>
      <c r="DQ16" s="544"/>
      <c r="DR16" s="544"/>
      <c r="DS16" s="544"/>
      <c r="DT16" s="544"/>
      <c r="DU16" s="544"/>
      <c r="DV16" s="544"/>
      <c r="DW16" s="544"/>
      <c r="DX16" s="544"/>
      <c r="DY16" s="544"/>
      <c r="DZ16" s="544"/>
      <c r="EA16" s="544"/>
      <c r="EB16" s="544"/>
      <c r="EC16" s="544"/>
      <c r="ED16" s="544"/>
      <c r="EE16" s="544"/>
      <c r="EF16" s="544"/>
      <c r="EG16" s="544"/>
      <c r="EH16" s="544"/>
      <c r="EI16" s="544"/>
      <c r="EJ16" s="544"/>
      <c r="EK16" s="544"/>
      <c r="EL16" s="544"/>
      <c r="EM16" s="544"/>
      <c r="EN16" s="544"/>
      <c r="EO16" s="544"/>
      <c r="EP16" s="544"/>
      <c r="EQ16" s="544"/>
      <c r="ER16" s="544"/>
      <c r="ES16" s="544"/>
      <c r="ET16" s="544"/>
      <c r="EU16" s="544"/>
      <c r="EV16" s="544"/>
      <c r="EW16" s="544"/>
      <c r="EX16" s="544"/>
      <c r="EY16" s="544"/>
      <c r="EZ16" s="544"/>
      <c r="FA16" s="544"/>
      <c r="FB16" s="544"/>
      <c r="FC16" s="544"/>
      <c r="FD16" s="544"/>
      <c r="FE16" s="544"/>
      <c r="FF16" s="544"/>
      <c r="FG16" s="544"/>
      <c r="FH16" s="544"/>
      <c r="FI16" s="544"/>
      <c r="FJ16" s="544"/>
      <c r="FK16" s="544"/>
      <c r="FL16" s="544"/>
      <c r="FM16" s="544"/>
      <c r="FN16" s="544"/>
      <c r="FO16" s="544"/>
      <c r="FP16" s="544"/>
      <c r="FQ16" s="544"/>
      <c r="FR16" s="544"/>
      <c r="FS16" s="544"/>
      <c r="FT16" s="544"/>
      <c r="FU16" s="544"/>
      <c r="FV16" s="544"/>
      <c r="FW16" s="544"/>
      <c r="FX16" s="544"/>
      <c r="FY16" s="544"/>
      <c r="FZ16" s="544"/>
      <c r="GA16" s="544"/>
      <c r="GB16" s="544"/>
      <c r="GC16" s="544"/>
      <c r="GD16" s="544"/>
      <c r="GE16" s="544"/>
      <c r="GF16" s="544"/>
      <c r="GG16" s="544"/>
      <c r="GH16" s="544"/>
      <c r="GI16" s="544"/>
      <c r="GJ16" s="544"/>
      <c r="GK16" s="544"/>
      <c r="GL16" s="544"/>
      <c r="GM16" s="544"/>
      <c r="GN16" s="544"/>
      <c r="GO16" s="544"/>
      <c r="GP16" s="544"/>
      <c r="GQ16" s="544"/>
      <c r="GR16" s="544"/>
      <c r="GS16" s="544"/>
      <c r="GT16" s="544"/>
      <c r="GU16" s="544"/>
      <c r="GV16" s="544"/>
      <c r="GW16" s="544"/>
      <c r="GX16" s="544"/>
      <c r="GY16" s="544"/>
      <c r="GZ16" s="544"/>
      <c r="HA16" s="544"/>
      <c r="HB16" s="544"/>
      <c r="HC16" s="544"/>
      <c r="HD16" s="544"/>
      <c r="HE16" s="544"/>
      <c r="HF16" s="544"/>
      <c r="HG16" s="544"/>
      <c r="HH16" s="544"/>
      <c r="HI16" s="544"/>
      <c r="HJ16" s="544"/>
      <c r="HK16" s="544"/>
      <c r="HL16" s="544"/>
      <c r="HM16" s="544"/>
      <c r="HN16" s="544"/>
      <c r="HO16" s="544"/>
      <c r="HP16" s="544"/>
      <c r="HQ16" s="544"/>
      <c r="HR16" s="544"/>
      <c r="HS16" s="544"/>
      <c r="HT16" s="544"/>
      <c r="HU16" s="544"/>
      <c r="HV16" s="544"/>
      <c r="HW16" s="544"/>
      <c r="HX16" s="544"/>
      <c r="HY16" s="544"/>
      <c r="HZ16" s="544"/>
      <c r="IA16" s="544"/>
      <c r="IB16" s="544"/>
      <c r="IC16" s="544"/>
      <c r="ID16" s="544"/>
      <c r="IE16" s="544"/>
      <c r="IF16" s="544"/>
      <c r="IG16" s="544"/>
      <c r="IH16" s="544"/>
      <c r="II16" s="544"/>
      <c r="IJ16" s="544"/>
      <c r="IK16" s="544"/>
      <c r="IL16" s="544"/>
      <c r="IM16" s="544"/>
      <c r="IN16" s="544"/>
      <c r="IO16" s="544"/>
      <c r="IP16" s="544"/>
    </row>
    <row r="17" spans="1:250" s="505" customFormat="1" ht="22.5" customHeight="1">
      <c r="A17" s="2298" t="s">
        <v>2313</v>
      </c>
      <c r="B17" s="2299"/>
      <c r="C17" s="2299"/>
      <c r="D17" s="2299"/>
      <c r="E17" s="2299"/>
      <c r="F17" s="2299"/>
      <c r="G17" s="2299"/>
      <c r="H17" s="2300"/>
    </row>
    <row r="18" spans="1:250" s="505" customFormat="1" ht="9" customHeight="1">
      <c r="A18" s="1716"/>
      <c r="B18" s="542"/>
      <c r="C18" s="542"/>
      <c r="D18" s="542"/>
      <c r="E18" s="542"/>
      <c r="F18" s="542"/>
      <c r="G18" s="543"/>
      <c r="H18" s="1717"/>
    </row>
    <row r="19" spans="1:250" s="505" customFormat="1" ht="12.75" customHeight="1">
      <c r="A19" s="1720" t="s">
        <v>5</v>
      </c>
      <c r="B19" s="545" t="s">
        <v>27</v>
      </c>
      <c r="C19" s="546" t="s">
        <v>28</v>
      </c>
      <c r="D19" s="547" t="s">
        <v>8</v>
      </c>
      <c r="E19" s="2238" t="s">
        <v>99</v>
      </c>
      <c r="F19" s="2238" t="s">
        <v>100</v>
      </c>
      <c r="G19" s="2226" t="s">
        <v>29</v>
      </c>
      <c r="H19" s="2228" t="s">
        <v>73</v>
      </c>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row>
    <row r="20" spans="1:250" s="505" customFormat="1" ht="15.75">
      <c r="A20" s="2261" t="s">
        <v>75</v>
      </c>
      <c r="B20" s="2263" t="s">
        <v>231</v>
      </c>
      <c r="C20" s="548" t="s">
        <v>232</v>
      </c>
      <c r="D20" s="549" t="s">
        <v>81</v>
      </c>
      <c r="E20" s="2239"/>
      <c r="F20" s="2239"/>
      <c r="G20" s="2227"/>
      <c r="H20" s="2208"/>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row>
    <row r="21" spans="1:250" s="505" customFormat="1" ht="16.5" customHeight="1">
      <c r="A21" s="2262"/>
      <c r="B21" s="2264"/>
      <c r="C21" s="550" t="s">
        <v>30</v>
      </c>
      <c r="D21" s="1178"/>
      <c r="E21" s="2240"/>
      <c r="F21" s="2240"/>
      <c r="G21" s="2241"/>
      <c r="H21" s="2242"/>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row>
    <row r="22" spans="1:250" s="505" customFormat="1" ht="19.5" customHeight="1">
      <c r="A22" s="1721"/>
      <c r="B22" s="551"/>
      <c r="C22" s="552" t="s">
        <v>32</v>
      </c>
      <c r="D22" s="551"/>
      <c r="E22" s="553"/>
      <c r="F22" s="554"/>
      <c r="G22" s="555"/>
      <c r="H22" s="1722"/>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row>
    <row r="23" spans="1:250" s="505" customFormat="1" ht="30">
      <c r="A23" s="1723">
        <v>1</v>
      </c>
      <c r="B23" s="556" t="s">
        <v>76</v>
      </c>
      <c r="C23" s="557" t="s">
        <v>116</v>
      </c>
      <c r="D23" s="558" t="s">
        <v>77</v>
      </c>
      <c r="E23" s="558" t="s">
        <v>103</v>
      </c>
      <c r="F23" s="559">
        <v>1</v>
      </c>
      <c r="G23" s="560">
        <v>6.12</v>
      </c>
      <c r="H23" s="1724">
        <f t="shared" ref="H23:H29" si="0">TRUNC(G23*F23,2)</f>
        <v>6.12</v>
      </c>
    </row>
    <row r="24" spans="1:250" s="505" customFormat="1" ht="26.25" customHeight="1">
      <c r="A24" s="1723">
        <v>2</v>
      </c>
      <c r="B24" s="556" t="s">
        <v>79</v>
      </c>
      <c r="C24" s="557" t="s">
        <v>90</v>
      </c>
      <c r="D24" s="558" t="s">
        <v>77</v>
      </c>
      <c r="E24" s="558" t="s">
        <v>103</v>
      </c>
      <c r="F24" s="561">
        <v>4</v>
      </c>
      <c r="G24" s="560">
        <v>9.0399999999999991</v>
      </c>
      <c r="H24" s="1724">
        <f t="shared" si="0"/>
        <v>36.159999999999997</v>
      </c>
    </row>
    <row r="25" spans="1:250" s="505" customFormat="1" ht="30">
      <c r="A25" s="1723">
        <v>3</v>
      </c>
      <c r="B25" s="556" t="s">
        <v>80</v>
      </c>
      <c r="C25" s="562" t="s">
        <v>119</v>
      </c>
      <c r="D25" s="558" t="s">
        <v>81</v>
      </c>
      <c r="E25" s="558" t="s">
        <v>103</v>
      </c>
      <c r="F25" s="559">
        <v>1</v>
      </c>
      <c r="G25" s="560">
        <v>225</v>
      </c>
      <c r="H25" s="1724">
        <f t="shared" si="0"/>
        <v>225</v>
      </c>
    </row>
    <row r="26" spans="1:250" s="505" customFormat="1">
      <c r="A26" s="1723">
        <v>4</v>
      </c>
      <c r="B26" s="556" t="s">
        <v>82</v>
      </c>
      <c r="C26" s="557" t="s">
        <v>91</v>
      </c>
      <c r="D26" s="558" t="s">
        <v>83</v>
      </c>
      <c r="E26" s="558" t="s">
        <v>103</v>
      </c>
      <c r="F26" s="563">
        <v>0.11</v>
      </c>
      <c r="G26" s="560">
        <v>23.92</v>
      </c>
      <c r="H26" s="1724">
        <f t="shared" si="0"/>
        <v>2.63</v>
      </c>
    </row>
    <row r="27" spans="1:250" s="505" customFormat="1">
      <c r="A27" s="1723">
        <v>5</v>
      </c>
      <c r="B27" s="556" t="s">
        <v>84</v>
      </c>
      <c r="C27" s="557" t="s">
        <v>92</v>
      </c>
      <c r="D27" s="558" t="s">
        <v>85</v>
      </c>
      <c r="E27" s="558" t="s">
        <v>103</v>
      </c>
      <c r="F27" s="564" t="s">
        <v>78</v>
      </c>
      <c r="G27" s="560">
        <v>19.739999999999998</v>
      </c>
      <c r="H27" s="1724">
        <f t="shared" si="0"/>
        <v>19.739999999999998</v>
      </c>
    </row>
    <row r="28" spans="1:250" s="505" customFormat="1">
      <c r="A28" s="1723">
        <v>6</v>
      </c>
      <c r="B28" s="556" t="s">
        <v>86</v>
      </c>
      <c r="C28" s="557" t="s">
        <v>93</v>
      </c>
      <c r="D28" s="558" t="s">
        <v>85</v>
      </c>
      <c r="E28" s="558" t="s">
        <v>103</v>
      </c>
      <c r="F28" s="558" t="s">
        <v>87</v>
      </c>
      <c r="G28" s="560">
        <v>16.02</v>
      </c>
      <c r="H28" s="1724">
        <f t="shared" si="0"/>
        <v>32.04</v>
      </c>
    </row>
    <row r="29" spans="1:250" s="505" customFormat="1" ht="30.75" thickBot="1">
      <c r="A29" s="1723">
        <v>7</v>
      </c>
      <c r="B29" s="565">
        <v>102473</v>
      </c>
      <c r="C29" s="566" t="s">
        <v>1428</v>
      </c>
      <c r="D29" s="567" t="s">
        <v>88</v>
      </c>
      <c r="E29" s="558" t="s">
        <v>103</v>
      </c>
      <c r="F29" s="558" t="s">
        <v>89</v>
      </c>
      <c r="G29" s="568">
        <v>462.83</v>
      </c>
      <c r="H29" s="1724">
        <f t="shared" si="0"/>
        <v>4.62</v>
      </c>
    </row>
    <row r="30" spans="1:250" s="505" customFormat="1">
      <c r="A30" s="2290" t="s">
        <v>106</v>
      </c>
      <c r="B30" s="2219"/>
      <c r="C30" s="2219"/>
      <c r="D30" s="2219"/>
      <c r="E30" s="2219"/>
      <c r="F30" s="2219"/>
      <c r="G30" s="2220"/>
      <c r="H30" s="1725">
        <f>SUM(H23:H29)</f>
        <v>326.31</v>
      </c>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row>
    <row r="31" spans="1:250" s="505" customFormat="1" ht="6.75" customHeight="1">
      <c r="A31" s="1726"/>
      <c r="B31" s="569"/>
      <c r="C31" s="569"/>
      <c r="D31" s="569"/>
      <c r="E31" s="569"/>
      <c r="F31" s="569"/>
      <c r="G31" s="570"/>
      <c r="H31" s="1727"/>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row>
    <row r="32" spans="1:250" s="505" customFormat="1">
      <c r="A32" s="2199"/>
      <c r="B32" s="2200"/>
      <c r="C32" s="2201"/>
      <c r="D32" s="2202" t="s">
        <v>31</v>
      </c>
      <c r="E32" s="2203"/>
      <c r="F32" s="2203"/>
      <c r="G32" s="2204"/>
      <c r="H32" s="1728">
        <f>H30</f>
        <v>326.31</v>
      </c>
      <c r="I32" s="11" t="s">
        <v>105</v>
      </c>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row>
    <row r="33" spans="1:8" s="505" customFormat="1" ht="7.5" customHeight="1">
      <c r="A33" s="1716"/>
      <c r="B33" s="1018"/>
      <c r="C33" s="1018"/>
      <c r="D33" s="1018"/>
      <c r="E33" s="1018"/>
      <c r="F33" s="1018"/>
      <c r="G33" s="1019"/>
      <c r="H33" s="1729"/>
    </row>
    <row r="34" spans="1:8" s="505" customFormat="1" ht="17.25" customHeight="1">
      <c r="A34" s="2265" t="s">
        <v>2314</v>
      </c>
      <c r="B34" s="2266"/>
      <c r="C34" s="2266"/>
      <c r="D34" s="2266"/>
      <c r="E34" s="2266"/>
      <c r="F34" s="2266"/>
      <c r="G34" s="2266"/>
      <c r="H34" s="2267"/>
    </row>
    <row r="35" spans="1:8" s="505" customFormat="1" ht="7.5" customHeight="1">
      <c r="A35" s="1716"/>
      <c r="B35" s="542"/>
      <c r="C35" s="542"/>
      <c r="D35" s="542"/>
      <c r="E35" s="542"/>
      <c r="F35" s="542"/>
      <c r="G35" s="543"/>
      <c r="H35" s="1717"/>
    </row>
    <row r="36" spans="1:8" s="11" customFormat="1" ht="12.75" customHeight="1">
      <c r="A36" s="1720" t="s">
        <v>5</v>
      </c>
      <c r="B36" s="545" t="s">
        <v>27</v>
      </c>
      <c r="C36" s="546" t="s">
        <v>28</v>
      </c>
      <c r="D36" s="547" t="s">
        <v>8</v>
      </c>
      <c r="E36" s="2239" t="s">
        <v>99</v>
      </c>
      <c r="F36" s="2239" t="s">
        <v>101</v>
      </c>
      <c r="G36" s="2226" t="s">
        <v>29</v>
      </c>
      <c r="H36" s="2208" t="s">
        <v>73</v>
      </c>
    </row>
    <row r="37" spans="1:8" s="11" customFormat="1" ht="43.5" customHeight="1">
      <c r="A37" s="2261" t="s">
        <v>118</v>
      </c>
      <c r="B37" s="2263" t="s">
        <v>458</v>
      </c>
      <c r="C37" s="571" t="s">
        <v>2266</v>
      </c>
      <c r="D37" s="549" t="s">
        <v>8</v>
      </c>
      <c r="E37" s="2239"/>
      <c r="F37" s="2239"/>
      <c r="G37" s="2227"/>
      <c r="H37" s="2208"/>
    </row>
    <row r="38" spans="1:8" s="11" customFormat="1" ht="12.75" customHeight="1">
      <c r="A38" s="2262"/>
      <c r="B38" s="2264"/>
      <c r="C38" s="550" t="s">
        <v>30</v>
      </c>
      <c r="D38" s="1178"/>
      <c r="E38" s="2240"/>
      <c r="F38" s="2240"/>
      <c r="G38" s="2227"/>
      <c r="H38" s="2208"/>
    </row>
    <row r="39" spans="1:8" s="11" customFormat="1" ht="12.75">
      <c r="A39" s="1721"/>
      <c r="B39" s="551"/>
      <c r="C39" s="552" t="s">
        <v>32</v>
      </c>
      <c r="D39" s="551"/>
      <c r="E39" s="551"/>
      <c r="F39" s="554"/>
      <c r="G39" s="555"/>
      <c r="H39" s="1722"/>
    </row>
    <row r="40" spans="1:8" s="505" customFormat="1" ht="25.5">
      <c r="A40" s="1730">
        <v>1</v>
      </c>
      <c r="B40" s="1927">
        <v>102617</v>
      </c>
      <c r="C40" s="585" t="s">
        <v>2060</v>
      </c>
      <c r="D40" s="1928" t="s">
        <v>8</v>
      </c>
      <c r="E40" s="572" t="s">
        <v>103</v>
      </c>
      <c r="F40" s="572">
        <v>1</v>
      </c>
      <c r="G40" s="574">
        <v>3291.96</v>
      </c>
      <c r="H40" s="1731">
        <f t="shared" ref="H40:H47" si="1">TRUNC(G40*F40,2)</f>
        <v>3291.96</v>
      </c>
    </row>
    <row r="41" spans="1:8" s="505" customFormat="1" ht="27.75" customHeight="1">
      <c r="A41" s="1730">
        <v>2</v>
      </c>
      <c r="B41" s="1927">
        <v>89408</v>
      </c>
      <c r="C41" s="585" t="s">
        <v>173</v>
      </c>
      <c r="D41" s="1928" t="s">
        <v>8</v>
      </c>
      <c r="E41" s="572" t="s">
        <v>103</v>
      </c>
      <c r="F41" s="572">
        <v>3</v>
      </c>
      <c r="G41" s="574">
        <v>5.33</v>
      </c>
      <c r="H41" s="1731">
        <f t="shared" si="1"/>
        <v>15.99</v>
      </c>
    </row>
    <row r="42" spans="1:8" s="505" customFormat="1" ht="25.5" customHeight="1">
      <c r="A42" s="1730">
        <v>3</v>
      </c>
      <c r="B42" s="1927">
        <v>89972</v>
      </c>
      <c r="C42" s="585" t="s">
        <v>174</v>
      </c>
      <c r="D42" s="1928" t="s">
        <v>8</v>
      </c>
      <c r="E42" s="572" t="s">
        <v>103</v>
      </c>
      <c r="F42" s="572">
        <v>1</v>
      </c>
      <c r="G42" s="574">
        <v>43.35</v>
      </c>
      <c r="H42" s="1731">
        <f t="shared" si="1"/>
        <v>43.35</v>
      </c>
    </row>
    <row r="43" spans="1:8" s="505" customFormat="1" ht="41.25" customHeight="1">
      <c r="A43" s="1730">
        <v>4</v>
      </c>
      <c r="B43" s="1927">
        <v>94648</v>
      </c>
      <c r="C43" s="585" t="s">
        <v>226</v>
      </c>
      <c r="D43" s="1928" t="s">
        <v>77</v>
      </c>
      <c r="E43" s="572" t="s">
        <v>103</v>
      </c>
      <c r="F43" s="572">
        <v>20</v>
      </c>
      <c r="G43" s="574">
        <v>8.99</v>
      </c>
      <c r="H43" s="1731">
        <f t="shared" si="1"/>
        <v>179.8</v>
      </c>
    </row>
    <row r="44" spans="1:8" s="505" customFormat="1" ht="24.75" customHeight="1">
      <c r="A44" s="1730">
        <v>5</v>
      </c>
      <c r="B44" s="1927">
        <v>94688</v>
      </c>
      <c r="C44" s="585" t="s">
        <v>2265</v>
      </c>
      <c r="D44" s="1928" t="s">
        <v>77</v>
      </c>
      <c r="E44" s="572" t="s">
        <v>103</v>
      </c>
      <c r="F44" s="572">
        <v>2</v>
      </c>
      <c r="G44" s="574">
        <v>9.8800000000000008</v>
      </c>
      <c r="H44" s="1731">
        <f t="shared" si="1"/>
        <v>19.760000000000002</v>
      </c>
    </row>
    <row r="45" spans="1:8" s="505" customFormat="1" ht="42.75" customHeight="1">
      <c r="A45" s="1730">
        <v>6</v>
      </c>
      <c r="B45" s="1927">
        <v>94703</v>
      </c>
      <c r="C45" s="585" t="s">
        <v>175</v>
      </c>
      <c r="D45" s="1928" t="s">
        <v>8</v>
      </c>
      <c r="E45" s="572" t="s">
        <v>103</v>
      </c>
      <c r="F45" s="572">
        <v>1</v>
      </c>
      <c r="G45" s="574">
        <v>19.07</v>
      </c>
      <c r="H45" s="1731">
        <f t="shared" si="1"/>
        <v>19.07</v>
      </c>
    </row>
    <row r="46" spans="1:8" s="505" customFormat="1" ht="17.25" customHeight="1">
      <c r="A46" s="1730">
        <v>7</v>
      </c>
      <c r="B46" s="1927">
        <v>94796</v>
      </c>
      <c r="C46" s="1930" t="s">
        <v>2826</v>
      </c>
      <c r="D46" s="1928" t="s">
        <v>8</v>
      </c>
      <c r="E46" s="572" t="s">
        <v>103</v>
      </c>
      <c r="F46" s="572">
        <v>1</v>
      </c>
      <c r="G46" s="574">
        <v>48.1</v>
      </c>
      <c r="H46" s="1731">
        <f t="shared" si="1"/>
        <v>48.1</v>
      </c>
    </row>
    <row r="47" spans="1:8" s="505" customFormat="1" ht="51">
      <c r="A47" s="2354" t="s">
        <v>2758</v>
      </c>
      <c r="B47" s="2355"/>
      <c r="C47" s="749" t="s">
        <v>2264</v>
      </c>
      <c r="D47" s="1929" t="s">
        <v>8</v>
      </c>
      <c r="E47" s="222">
        <v>1</v>
      </c>
      <c r="F47" s="222">
        <v>1</v>
      </c>
      <c r="G47" s="781">
        <v>5600</v>
      </c>
      <c r="H47" s="1732">
        <f t="shared" si="1"/>
        <v>5600</v>
      </c>
    </row>
    <row r="48" spans="1:8" s="758" customFormat="1" ht="25.5">
      <c r="A48" s="2348" t="s">
        <v>74</v>
      </c>
      <c r="B48" s="2349"/>
      <c r="C48" s="749" t="s">
        <v>2261</v>
      </c>
      <c r="D48" s="998"/>
      <c r="E48" s="998"/>
      <c r="F48" s="998"/>
      <c r="G48" s="781"/>
      <c r="H48" s="1733"/>
    </row>
    <row r="49" spans="1:8" s="505" customFormat="1" ht="26.25" customHeight="1">
      <c r="A49" s="2350"/>
      <c r="B49" s="2351"/>
      <c r="C49" s="749" t="s">
        <v>2262</v>
      </c>
      <c r="D49" s="1000"/>
      <c r="E49" s="1000"/>
      <c r="F49" s="1000"/>
      <c r="G49" s="1007"/>
      <c r="H49" s="1734"/>
    </row>
    <row r="50" spans="1:8" s="505" customFormat="1" ht="25.5">
      <c r="A50" s="2352"/>
      <c r="B50" s="2353"/>
      <c r="C50" s="749" t="s">
        <v>2263</v>
      </c>
      <c r="D50" s="1002"/>
      <c r="E50" s="1002"/>
      <c r="F50" s="1002"/>
      <c r="G50" s="245"/>
      <c r="H50" s="1735"/>
    </row>
    <row r="51" spans="1:8" s="11" customFormat="1" ht="12.75" customHeight="1">
      <c r="A51" s="2217" t="s">
        <v>106</v>
      </c>
      <c r="B51" s="2218"/>
      <c r="C51" s="2219"/>
      <c r="D51" s="2219"/>
      <c r="E51" s="2219"/>
      <c r="F51" s="2219"/>
      <c r="G51" s="2220"/>
      <c r="H51" s="1725">
        <f>SUM(H40:H50)</f>
        <v>9218.0300000000007</v>
      </c>
    </row>
    <row r="52" spans="1:8" s="11" customFormat="1" ht="6" customHeight="1">
      <c r="A52" s="1736"/>
      <c r="B52" s="577"/>
      <c r="C52" s="577"/>
      <c r="D52" s="577"/>
      <c r="E52" s="577"/>
      <c r="F52" s="577"/>
      <c r="G52" s="578"/>
      <c r="H52" s="1737"/>
    </row>
    <row r="53" spans="1:8" s="11" customFormat="1" ht="21.75" customHeight="1">
      <c r="A53" s="2233"/>
      <c r="B53" s="2234"/>
      <c r="C53" s="2235"/>
      <c r="D53" s="2236" t="s">
        <v>94</v>
      </c>
      <c r="E53" s="2237"/>
      <c r="F53" s="2237"/>
      <c r="G53" s="2237"/>
      <c r="H53" s="1728">
        <f>H51</f>
        <v>9218.0300000000007</v>
      </c>
    </row>
    <row r="54" spans="1:8" s="979" customFormat="1" ht="13.5" customHeight="1">
      <c r="A54" s="1714"/>
      <c r="B54" s="540"/>
      <c r="C54" s="540"/>
      <c r="D54" s="540"/>
      <c r="E54" s="540"/>
      <c r="F54" s="540"/>
      <c r="G54" s="541"/>
      <c r="H54" s="1715"/>
    </row>
    <row r="55" spans="1:8" s="979" customFormat="1" ht="31.5" customHeight="1">
      <c r="A55" s="2246" t="s">
        <v>2315</v>
      </c>
      <c r="B55" s="2247"/>
      <c r="C55" s="2247"/>
      <c r="D55" s="2247"/>
      <c r="E55" s="2247"/>
      <c r="F55" s="2247"/>
      <c r="G55" s="2247"/>
      <c r="H55" s="2248"/>
    </row>
    <row r="56" spans="1:8" s="979" customFormat="1" ht="7.5" customHeight="1">
      <c r="A56" s="1716"/>
      <c r="B56" s="542"/>
      <c r="C56" s="542"/>
      <c r="D56" s="542"/>
      <c r="E56" s="542"/>
      <c r="F56" s="542"/>
      <c r="G56" s="543"/>
      <c r="H56" s="1717"/>
    </row>
    <row r="57" spans="1:8" s="11" customFormat="1" ht="12.75" customHeight="1">
      <c r="A57" s="1720" t="s">
        <v>5</v>
      </c>
      <c r="B57" s="545" t="s">
        <v>27</v>
      </c>
      <c r="C57" s="546" t="s">
        <v>28</v>
      </c>
      <c r="D57" s="547" t="s">
        <v>8</v>
      </c>
      <c r="E57" s="2224" t="s">
        <v>120</v>
      </c>
      <c r="F57" s="2224" t="s">
        <v>121</v>
      </c>
      <c r="G57" s="2226" t="s">
        <v>29</v>
      </c>
      <c r="H57" s="2228" t="s">
        <v>73</v>
      </c>
    </row>
    <row r="58" spans="1:8" s="11" customFormat="1" ht="30">
      <c r="A58" s="2229" t="s">
        <v>689</v>
      </c>
      <c r="B58" s="549" t="s">
        <v>459</v>
      </c>
      <c r="C58" s="1020" t="s">
        <v>313</v>
      </c>
      <c r="D58" s="579" t="s">
        <v>81</v>
      </c>
      <c r="E58" s="2225"/>
      <c r="F58" s="2225"/>
      <c r="G58" s="2227"/>
      <c r="H58" s="2208"/>
    </row>
    <row r="59" spans="1:8" s="11" customFormat="1" ht="12.75" customHeight="1">
      <c r="A59" s="2230"/>
      <c r="B59" s="1178"/>
      <c r="C59" s="550" t="s">
        <v>30</v>
      </c>
      <c r="D59" s="1178"/>
      <c r="E59" s="2254"/>
      <c r="F59" s="2254"/>
      <c r="G59" s="2241"/>
      <c r="H59" s="2242"/>
    </row>
    <row r="60" spans="1:8" s="11" customFormat="1" ht="12.75">
      <c r="A60" s="1721"/>
      <c r="B60" s="551"/>
      <c r="C60" s="580" t="s">
        <v>177</v>
      </c>
      <c r="D60" s="551"/>
      <c r="E60" s="581"/>
      <c r="F60" s="582"/>
      <c r="G60" s="583"/>
      <c r="H60" s="1738"/>
    </row>
    <row r="61" spans="1:8" s="979" customFormat="1" ht="25.5">
      <c r="A61" s="1730">
        <v>1</v>
      </c>
      <c r="B61" s="572">
        <v>93358</v>
      </c>
      <c r="C61" s="587" t="s">
        <v>182</v>
      </c>
      <c r="D61" s="584" t="s">
        <v>88</v>
      </c>
      <c r="E61" s="584" t="s">
        <v>183</v>
      </c>
      <c r="F61" s="584">
        <f>TRUNC(0.5*2*0.7,2)</f>
        <v>0.7</v>
      </c>
      <c r="G61" s="586">
        <v>63.37</v>
      </c>
      <c r="H61" s="1739">
        <f t="shared" ref="H61:H72" si="2">TRUNC(F61*G61,2)</f>
        <v>44.35</v>
      </c>
    </row>
    <row r="62" spans="1:8" s="979" customFormat="1" ht="17.25" customHeight="1">
      <c r="A62" s="1730">
        <v>2</v>
      </c>
      <c r="B62" s="588">
        <v>101616</v>
      </c>
      <c r="C62" s="589" t="s">
        <v>167</v>
      </c>
      <c r="D62" s="588" t="s">
        <v>81</v>
      </c>
      <c r="E62" s="584" t="s">
        <v>185</v>
      </c>
      <c r="F62" s="584">
        <f>0.7*2</f>
        <v>1.4</v>
      </c>
      <c r="G62" s="586">
        <v>4.6100000000000003</v>
      </c>
      <c r="H62" s="1739">
        <f t="shared" si="2"/>
        <v>6.45</v>
      </c>
    </row>
    <row r="63" spans="1:8" s="979" customFormat="1">
      <c r="A63" s="1730">
        <v>3</v>
      </c>
      <c r="B63" s="588">
        <v>96995</v>
      </c>
      <c r="C63" s="589" t="s">
        <v>186</v>
      </c>
      <c r="D63" s="588" t="s">
        <v>88</v>
      </c>
      <c r="E63" s="584" t="s">
        <v>187</v>
      </c>
      <c r="F63" s="584">
        <f>TRUNC(0.5*2*0.5,2)</f>
        <v>0.5</v>
      </c>
      <c r="G63" s="586">
        <v>38.42</v>
      </c>
      <c r="H63" s="1739">
        <f t="shared" si="2"/>
        <v>19.21</v>
      </c>
    </row>
    <row r="64" spans="1:8" s="979" customFormat="1" ht="24" customHeight="1">
      <c r="A64" s="1730">
        <v>4</v>
      </c>
      <c r="B64" s="588">
        <v>94962</v>
      </c>
      <c r="C64" s="590" t="s">
        <v>1429</v>
      </c>
      <c r="D64" s="584" t="s">
        <v>88</v>
      </c>
      <c r="E64" s="584">
        <f>TRUNC(2*0.5*0.05,2)</f>
        <v>0.05</v>
      </c>
      <c r="F64" s="584">
        <f>TRUNC(2*0.5*0.05,2)</f>
        <v>0.05</v>
      </c>
      <c r="G64" s="586">
        <v>340.2</v>
      </c>
      <c r="H64" s="1739">
        <f t="shared" si="2"/>
        <v>17.010000000000002</v>
      </c>
    </row>
    <row r="65" spans="1:11" s="979" customFormat="1" ht="29.25" customHeight="1">
      <c r="A65" s="1730">
        <v>5</v>
      </c>
      <c r="B65" s="584">
        <v>103328</v>
      </c>
      <c r="C65" s="585" t="s">
        <v>880</v>
      </c>
      <c r="D65" s="572" t="s">
        <v>81</v>
      </c>
      <c r="E65" s="572" t="s">
        <v>184</v>
      </c>
      <c r="F65" s="572">
        <f>2*2*1.5</f>
        <v>6</v>
      </c>
      <c r="G65" s="586">
        <v>76.33</v>
      </c>
      <c r="H65" s="1739">
        <f t="shared" si="2"/>
        <v>457.98</v>
      </c>
    </row>
    <row r="66" spans="1:11" s="979" customFormat="1" ht="32.25" customHeight="1">
      <c r="A66" s="1730">
        <v>6</v>
      </c>
      <c r="B66" s="584">
        <v>103325</v>
      </c>
      <c r="C66" s="585" t="s">
        <v>2260</v>
      </c>
      <c r="D66" s="572" t="s">
        <v>20</v>
      </c>
      <c r="E66" s="572" t="s">
        <v>184</v>
      </c>
      <c r="F66" s="572">
        <f>2*2*1.5</f>
        <v>6</v>
      </c>
      <c r="G66" s="586">
        <v>73.5</v>
      </c>
      <c r="H66" s="1739">
        <f t="shared" si="2"/>
        <v>441</v>
      </c>
      <c r="K66" s="376"/>
    </row>
    <row r="67" spans="1:11" s="979" customFormat="1" ht="24.75" customHeight="1">
      <c r="A67" s="1740">
        <v>7</v>
      </c>
      <c r="B67" s="1021">
        <v>87894</v>
      </c>
      <c r="C67" s="1022" t="s">
        <v>2635</v>
      </c>
      <c r="D67" s="1023" t="s">
        <v>81</v>
      </c>
      <c r="E67" s="1167">
        <f>TRUNC(2*2*1.5+2*1.5*0.46,2)</f>
        <v>7.38</v>
      </c>
      <c r="F67" s="1167">
        <f>TRUNC(2*2*1.5+2*1.5*0.46,2)</f>
        <v>7.38</v>
      </c>
      <c r="G67" s="984">
        <v>5.4</v>
      </c>
      <c r="H67" s="1739">
        <f t="shared" si="2"/>
        <v>39.85</v>
      </c>
    </row>
    <row r="68" spans="1:11" s="979" customFormat="1" ht="39">
      <c r="A68" s="1740">
        <v>8</v>
      </c>
      <c r="B68" s="572">
        <v>87529</v>
      </c>
      <c r="C68" s="1024" t="s">
        <v>2636</v>
      </c>
      <c r="D68" s="1021" t="s">
        <v>81</v>
      </c>
      <c r="E68" s="1167">
        <f>TRUNC(2*2*1.5+2*1.5*0.46,2)</f>
        <v>7.38</v>
      </c>
      <c r="F68" s="1167">
        <f>TRUNC(2*2*1.5+2*1.5*0.46,2)</f>
        <v>7.38</v>
      </c>
      <c r="G68" s="1025">
        <v>29.67</v>
      </c>
      <c r="H68" s="1739">
        <f t="shared" si="2"/>
        <v>218.96</v>
      </c>
    </row>
    <row r="69" spans="1:11" s="979" customFormat="1" ht="38.25">
      <c r="A69" s="1730">
        <v>9</v>
      </c>
      <c r="B69" s="591">
        <v>102475</v>
      </c>
      <c r="C69" s="592" t="s">
        <v>1427</v>
      </c>
      <c r="D69" s="981" t="s">
        <v>88</v>
      </c>
      <c r="E69" s="584" t="s">
        <v>2634</v>
      </c>
      <c r="F69" s="584">
        <f>TRUNC(0.6*0.08*2,4)</f>
        <v>9.6000000000000002E-2</v>
      </c>
      <c r="G69" s="586">
        <v>543.62</v>
      </c>
      <c r="H69" s="1739">
        <f t="shared" si="2"/>
        <v>52.18</v>
      </c>
    </row>
    <row r="70" spans="1:11" s="595" customFormat="1" ht="18.75" customHeight="1">
      <c r="A70" s="1730">
        <v>10</v>
      </c>
      <c r="B70" s="593">
        <v>88485</v>
      </c>
      <c r="C70" s="499" t="s">
        <v>166</v>
      </c>
      <c r="D70" s="982" t="s">
        <v>20</v>
      </c>
      <c r="E70" s="584" t="s">
        <v>178</v>
      </c>
      <c r="F70" s="594">
        <f>F71</f>
        <v>7.6</v>
      </c>
      <c r="G70" s="983">
        <v>1.75</v>
      </c>
      <c r="H70" s="1739">
        <f t="shared" si="2"/>
        <v>13.3</v>
      </c>
    </row>
    <row r="71" spans="1:11" s="979" customFormat="1" ht="15.75" customHeight="1">
      <c r="A71" s="1730">
        <v>11</v>
      </c>
      <c r="B71" s="572">
        <v>88489</v>
      </c>
      <c r="C71" s="587" t="s">
        <v>856</v>
      </c>
      <c r="D71" s="981" t="s">
        <v>81</v>
      </c>
      <c r="E71" s="584" t="s">
        <v>178</v>
      </c>
      <c r="F71" s="584">
        <f>TRUNC(2*1*2+2*0.5*1+2+0.6,2)</f>
        <v>7.6</v>
      </c>
      <c r="G71" s="586">
        <v>12.41</v>
      </c>
      <c r="H71" s="1739">
        <f t="shared" si="2"/>
        <v>94.31</v>
      </c>
    </row>
    <row r="72" spans="1:11" s="651" customFormat="1" ht="25.5">
      <c r="A72" s="1741">
        <v>12</v>
      </c>
      <c r="B72" s="1021">
        <v>101875</v>
      </c>
      <c r="C72" s="1024" t="s">
        <v>2757</v>
      </c>
      <c r="D72" s="1021" t="s">
        <v>125</v>
      </c>
      <c r="E72" s="1021">
        <v>1</v>
      </c>
      <c r="F72" s="1021">
        <v>1</v>
      </c>
      <c r="G72" s="1025">
        <v>537.77</v>
      </c>
      <c r="H72" s="1739">
        <f t="shared" si="2"/>
        <v>537.77</v>
      </c>
    </row>
    <row r="73" spans="1:11" s="11" customFormat="1" ht="6.75" customHeight="1">
      <c r="A73" s="1742"/>
      <c r="B73" s="1026"/>
      <c r="C73" s="596"/>
      <c r="D73" s="596"/>
      <c r="E73" s="596"/>
      <c r="F73" s="596"/>
      <c r="G73" s="597"/>
      <c r="H73" s="1743"/>
    </row>
    <row r="74" spans="1:11" s="11" customFormat="1" ht="18.75" customHeight="1">
      <c r="A74" s="2199"/>
      <c r="B74" s="2200"/>
      <c r="C74" s="2201"/>
      <c r="D74" s="2202" t="s">
        <v>31</v>
      </c>
      <c r="E74" s="2203"/>
      <c r="F74" s="2203"/>
      <c r="G74" s="2204"/>
      <c r="H74" s="1744">
        <f>SUM(H61:H73)</f>
        <v>1942.37</v>
      </c>
      <c r="I74" s="598" t="s">
        <v>1408</v>
      </c>
    </row>
    <row r="75" spans="1:11" s="505" customFormat="1" ht="13.5" customHeight="1">
      <c r="A75" s="1714"/>
      <c r="B75" s="540"/>
      <c r="C75" s="540"/>
      <c r="D75" s="540"/>
      <c r="E75" s="540"/>
      <c r="F75" s="540"/>
      <c r="G75" s="541"/>
      <c r="H75" s="1715"/>
    </row>
    <row r="76" spans="1:11" s="505" customFormat="1" ht="22.5" customHeight="1">
      <c r="A76" s="2313" t="s">
        <v>2316</v>
      </c>
      <c r="B76" s="2266"/>
      <c r="C76" s="2266"/>
      <c r="D76" s="2266"/>
      <c r="E76" s="2266"/>
      <c r="F76" s="2266"/>
      <c r="G76" s="2266"/>
      <c r="H76" s="2267"/>
    </row>
    <row r="77" spans="1:11" s="505" customFormat="1" ht="8.25" customHeight="1">
      <c r="A77" s="1714"/>
      <c r="B77" s="540"/>
      <c r="C77" s="540"/>
      <c r="D77" s="540"/>
      <c r="E77" s="540"/>
      <c r="F77" s="540"/>
      <c r="G77" s="541"/>
      <c r="H77" s="1715"/>
    </row>
    <row r="78" spans="1:11" s="11" customFormat="1" ht="12.75">
      <c r="A78" s="1745" t="s">
        <v>5</v>
      </c>
      <c r="B78" s="599" t="s">
        <v>27</v>
      </c>
      <c r="C78" s="600" t="s">
        <v>28</v>
      </c>
      <c r="D78" s="2301" t="s">
        <v>533</v>
      </c>
      <c r="E78" s="2224" t="s">
        <v>532</v>
      </c>
      <c r="F78" s="2318" t="s">
        <v>123</v>
      </c>
      <c r="G78" s="2275" t="s">
        <v>29</v>
      </c>
      <c r="H78" s="1746" t="s">
        <v>124</v>
      </c>
    </row>
    <row r="79" spans="1:11" s="11" customFormat="1" ht="24" customHeight="1">
      <c r="A79" s="2327" t="s">
        <v>21</v>
      </c>
      <c r="B79" s="2263" t="s">
        <v>460</v>
      </c>
      <c r="C79" s="601" t="s">
        <v>534</v>
      </c>
      <c r="D79" s="2302"/>
      <c r="E79" s="2225"/>
      <c r="F79" s="2319"/>
      <c r="G79" s="2276"/>
      <c r="H79" s="1747" t="s">
        <v>125</v>
      </c>
    </row>
    <row r="80" spans="1:11" s="11" customFormat="1" ht="18" customHeight="1">
      <c r="A80" s="2328"/>
      <c r="B80" s="2264"/>
      <c r="C80" s="550" t="s">
        <v>30</v>
      </c>
      <c r="D80" s="2303"/>
      <c r="E80" s="2254"/>
      <c r="F80" s="2320"/>
      <c r="G80" s="2321"/>
      <c r="H80" s="1746" t="s">
        <v>126</v>
      </c>
    </row>
    <row r="81" spans="1:9" s="11" customFormat="1" ht="12.75">
      <c r="A81" s="1721"/>
      <c r="B81" s="551" t="s">
        <v>161</v>
      </c>
      <c r="C81" s="552" t="s">
        <v>127</v>
      </c>
      <c r="D81" s="551"/>
      <c r="E81" s="551"/>
      <c r="F81" s="602"/>
      <c r="G81" s="603"/>
      <c r="H81" s="1722"/>
    </row>
    <row r="82" spans="1:9" s="604" customFormat="1" ht="12" customHeight="1">
      <c r="A82" s="2251"/>
      <c r="B82" s="2252"/>
      <c r="C82" s="2252"/>
      <c r="D82" s="2252"/>
      <c r="E82" s="2252"/>
      <c r="F82" s="2252"/>
      <c r="G82" s="2252"/>
      <c r="H82" s="2253"/>
    </row>
    <row r="83" spans="1:9" s="114" customFormat="1" ht="12">
      <c r="A83" s="1748"/>
      <c r="B83" s="116"/>
      <c r="C83" s="115" t="s">
        <v>133</v>
      </c>
      <c r="D83" s="116"/>
      <c r="E83" s="116"/>
      <c r="F83" s="117"/>
      <c r="G83" s="118"/>
      <c r="H83" s="1749"/>
    </row>
    <row r="84" spans="1:9" s="114" customFormat="1" ht="25.5">
      <c r="A84" s="1750">
        <v>1</v>
      </c>
      <c r="B84" s="246">
        <v>90778</v>
      </c>
      <c r="C84" s="247" t="s">
        <v>858</v>
      </c>
      <c r="D84" s="474" t="s">
        <v>531</v>
      </c>
      <c r="E84" s="480" t="s">
        <v>2116</v>
      </c>
      <c r="F84" s="470">
        <f>TRUNC(1*20,2)</f>
        <v>20</v>
      </c>
      <c r="G84" s="469">
        <v>91.99</v>
      </c>
      <c r="H84" s="1751">
        <f>F84*G84</f>
        <v>1839.8</v>
      </c>
    </row>
    <row r="85" spans="1:9" s="313" customFormat="1" ht="25.5">
      <c r="A85" s="1752">
        <v>2</v>
      </c>
      <c r="B85" s="410">
        <v>91677</v>
      </c>
      <c r="C85" s="151" t="s">
        <v>1430</v>
      </c>
      <c r="D85" s="474" t="s">
        <v>531</v>
      </c>
      <c r="E85" s="473" t="s">
        <v>2117</v>
      </c>
      <c r="F85" s="472">
        <f>TRUNC(20*4/12,2)</f>
        <v>6.66</v>
      </c>
      <c r="G85" s="471">
        <v>78.489999999999995</v>
      </c>
      <c r="H85" s="1751">
        <f>F85*G85</f>
        <v>522.74</v>
      </c>
    </row>
    <row r="86" spans="1:9" s="114" customFormat="1" ht="19.5" customHeight="1">
      <c r="A86" s="1750">
        <v>3</v>
      </c>
      <c r="B86" s="246">
        <v>90772</v>
      </c>
      <c r="C86" s="314" t="s">
        <v>860</v>
      </c>
      <c r="D86" s="474" t="s">
        <v>531</v>
      </c>
      <c r="E86" s="221" t="s">
        <v>2118</v>
      </c>
      <c r="F86" s="470">
        <v>30</v>
      </c>
      <c r="G86" s="469">
        <v>13.6</v>
      </c>
      <c r="H86" s="1751">
        <f>F86*G86</f>
        <v>408</v>
      </c>
    </row>
    <row r="87" spans="1:9" s="114" customFormat="1" ht="19.5" customHeight="1">
      <c r="A87" s="1753">
        <v>4</v>
      </c>
      <c r="B87" s="246">
        <v>94295</v>
      </c>
      <c r="C87" s="314" t="s">
        <v>859</v>
      </c>
      <c r="D87" s="474" t="s">
        <v>538</v>
      </c>
      <c r="E87" s="221">
        <v>1</v>
      </c>
      <c r="F87" s="470">
        <v>1</v>
      </c>
      <c r="G87" s="469">
        <v>5774.28</v>
      </c>
      <c r="H87" s="1751">
        <f>F87*G87</f>
        <v>5774.28</v>
      </c>
    </row>
    <row r="88" spans="1:9" s="114" customFormat="1" ht="12.75">
      <c r="A88" s="1754">
        <v>5</v>
      </c>
      <c r="B88" s="246">
        <v>88326</v>
      </c>
      <c r="C88" s="314" t="s">
        <v>899</v>
      </c>
      <c r="D88" s="474" t="s">
        <v>538</v>
      </c>
      <c r="E88" s="221" t="s">
        <v>857</v>
      </c>
      <c r="F88" s="470">
        <v>240</v>
      </c>
      <c r="G88" s="469">
        <v>19.989999999999998</v>
      </c>
      <c r="H88" s="1751">
        <f>F88*G88</f>
        <v>4797.6000000000004</v>
      </c>
    </row>
    <row r="89" spans="1:9" s="609" customFormat="1" ht="8.25" customHeight="1">
      <c r="A89" s="1755"/>
      <c r="B89" s="612"/>
      <c r="C89" s="613"/>
      <c r="D89" s="612"/>
      <c r="E89" s="612"/>
      <c r="F89" s="614"/>
      <c r="G89" s="615"/>
      <c r="H89" s="1756"/>
    </row>
    <row r="90" spans="1:9" s="11" customFormat="1" ht="12.75" customHeight="1">
      <c r="A90" s="2233"/>
      <c r="B90" s="2234"/>
      <c r="C90" s="2235"/>
      <c r="D90" s="2324" t="s">
        <v>31</v>
      </c>
      <c r="E90" s="2325"/>
      <c r="F90" s="2325"/>
      <c r="G90" s="2326"/>
      <c r="H90" s="1757">
        <f>SUM(H84:H89)</f>
        <v>13342.42</v>
      </c>
      <c r="I90" s="598" t="s">
        <v>105</v>
      </c>
    </row>
    <row r="91" spans="1:9" s="505" customFormat="1" ht="13.5" customHeight="1">
      <c r="A91" s="1714"/>
      <c r="B91" s="540"/>
      <c r="C91" s="540"/>
      <c r="D91" s="540"/>
      <c r="E91" s="540"/>
      <c r="F91" s="540"/>
      <c r="G91" s="541"/>
      <c r="H91" s="1715"/>
    </row>
    <row r="92" spans="1:9" s="505" customFormat="1" ht="18.75">
      <c r="A92" s="2298" t="s">
        <v>2317</v>
      </c>
      <c r="B92" s="2299"/>
      <c r="C92" s="2299"/>
      <c r="D92" s="2299"/>
      <c r="E92" s="2299"/>
      <c r="F92" s="2299"/>
      <c r="G92" s="2299"/>
      <c r="H92" s="2300"/>
    </row>
    <row r="93" spans="1:9" s="505" customFormat="1">
      <c r="A93" s="1740"/>
      <c r="B93" s="51"/>
      <c r="C93" s="51"/>
      <c r="D93" s="1023"/>
      <c r="E93" s="1023"/>
      <c r="F93" s="1023"/>
      <c r="G93" s="51"/>
      <c r="H93" s="1758"/>
    </row>
    <row r="94" spans="1:9" s="11" customFormat="1" ht="12.75" customHeight="1">
      <c r="A94" s="1759" t="s">
        <v>5</v>
      </c>
      <c r="B94" s="616" t="s">
        <v>27</v>
      </c>
      <c r="C94" s="600" t="s">
        <v>28</v>
      </c>
      <c r="D94" s="2315" t="s">
        <v>8</v>
      </c>
      <c r="E94" s="2224" t="s">
        <v>120</v>
      </c>
      <c r="F94" s="2318" t="s">
        <v>123</v>
      </c>
      <c r="G94" s="2275" t="s">
        <v>29</v>
      </c>
      <c r="H94" s="1746" t="s">
        <v>124</v>
      </c>
    </row>
    <row r="95" spans="1:9" s="11" customFormat="1" ht="25.5" customHeight="1">
      <c r="A95" s="2209" t="s">
        <v>2037</v>
      </c>
      <c r="B95" s="2263" t="s">
        <v>209</v>
      </c>
      <c r="C95" s="617" t="s">
        <v>148</v>
      </c>
      <c r="D95" s="2316"/>
      <c r="E95" s="2225"/>
      <c r="F95" s="2319"/>
      <c r="G95" s="2276"/>
      <c r="H95" s="1747" t="s">
        <v>125</v>
      </c>
    </row>
    <row r="96" spans="1:9" s="11" customFormat="1" ht="12.75" customHeight="1">
      <c r="A96" s="2210"/>
      <c r="B96" s="2264"/>
      <c r="C96" s="550" t="s">
        <v>30</v>
      </c>
      <c r="D96" s="2317"/>
      <c r="E96" s="2254"/>
      <c r="F96" s="2320"/>
      <c r="G96" s="2321"/>
      <c r="H96" s="1746" t="s">
        <v>126</v>
      </c>
    </row>
    <row r="97" spans="1:9" s="11" customFormat="1" ht="12.75">
      <c r="A97" s="1721"/>
      <c r="B97" s="551"/>
      <c r="C97" s="552" t="s">
        <v>127</v>
      </c>
      <c r="D97" s="551"/>
      <c r="E97" s="551"/>
      <c r="F97" s="602"/>
      <c r="G97" s="603"/>
      <c r="H97" s="1722"/>
    </row>
    <row r="98" spans="1:9" s="25" customFormat="1" ht="25.5">
      <c r="A98" s="1760">
        <v>1</v>
      </c>
      <c r="B98" s="618" t="s">
        <v>128</v>
      </c>
      <c r="C98" s="619" t="s">
        <v>129</v>
      </c>
      <c r="D98" s="618" t="s">
        <v>130</v>
      </c>
      <c r="E98" s="618" t="s">
        <v>150</v>
      </c>
      <c r="F98" s="620" t="s">
        <v>78</v>
      </c>
      <c r="G98" s="621">
        <v>241</v>
      </c>
      <c r="H98" s="1761">
        <f>ROUND(G98*F98,2)</f>
        <v>241</v>
      </c>
    </row>
    <row r="99" spans="1:9" s="25" customFormat="1" ht="14.25">
      <c r="A99" s="1760">
        <v>2</v>
      </c>
      <c r="B99" s="618" t="s">
        <v>131</v>
      </c>
      <c r="C99" s="619" t="s">
        <v>151</v>
      </c>
      <c r="D99" s="618" t="s">
        <v>130</v>
      </c>
      <c r="E99" s="618" t="s">
        <v>150</v>
      </c>
      <c r="F99" s="620">
        <v>6</v>
      </c>
      <c r="G99" s="621">
        <v>3.59</v>
      </c>
      <c r="H99" s="1761">
        <f>ROUND(G99*F99,2)</f>
        <v>21.54</v>
      </c>
    </row>
    <row r="100" spans="1:9" s="25" customFormat="1">
      <c r="A100" s="2290" t="s">
        <v>132</v>
      </c>
      <c r="B100" s="2219"/>
      <c r="C100" s="2219"/>
      <c r="D100" s="2219"/>
      <c r="E100" s="2219"/>
      <c r="F100" s="2219"/>
      <c r="G100" s="2220"/>
      <c r="H100" s="1762">
        <f>SUM(H98:H99)</f>
        <v>262.54000000000002</v>
      </c>
    </row>
    <row r="101" spans="1:9" s="25" customFormat="1" ht="6" customHeight="1">
      <c r="A101" s="1763"/>
      <c r="B101" s="622"/>
      <c r="C101" s="622"/>
      <c r="D101" s="1174"/>
      <c r="E101" s="569"/>
      <c r="F101" s="569"/>
      <c r="G101" s="569"/>
      <c r="H101" s="1764"/>
    </row>
    <row r="102" spans="1:9" s="25" customFormat="1" ht="12.75" customHeight="1">
      <c r="A102" s="2199"/>
      <c r="B102" s="2200"/>
      <c r="C102" s="2201"/>
      <c r="D102" s="2202" t="s">
        <v>31</v>
      </c>
      <c r="E102" s="2203"/>
      <c r="F102" s="2203"/>
      <c r="G102" s="2204"/>
      <c r="H102" s="1765">
        <f>H100</f>
        <v>262.54000000000002</v>
      </c>
      <c r="I102" s="623" t="s">
        <v>105</v>
      </c>
    </row>
    <row r="103" spans="1:9" s="626" customFormat="1" ht="18.75" customHeight="1">
      <c r="A103" s="1766"/>
      <c r="B103" s="624"/>
      <c r="C103" s="624"/>
      <c r="D103" s="625"/>
      <c r="E103" s="625"/>
      <c r="F103" s="625"/>
      <c r="G103" s="625"/>
      <c r="H103" s="1767"/>
    </row>
    <row r="104" spans="1:9" s="505" customFormat="1" ht="31.5" customHeight="1">
      <c r="A104" s="2298" t="s">
        <v>2318</v>
      </c>
      <c r="B104" s="2299"/>
      <c r="C104" s="2299"/>
      <c r="D104" s="2299"/>
      <c r="E104" s="2299"/>
      <c r="F104" s="2299"/>
      <c r="G104" s="2299"/>
      <c r="H104" s="2300"/>
    </row>
    <row r="105" spans="1:9" s="626" customFormat="1" ht="8.25" customHeight="1">
      <c r="A105" s="1766"/>
      <c r="B105" s="624"/>
      <c r="C105" s="624"/>
      <c r="D105" s="625"/>
      <c r="E105" s="625"/>
      <c r="F105" s="625"/>
      <c r="G105" s="625"/>
      <c r="H105" s="1767"/>
    </row>
    <row r="106" spans="1:9" s="11" customFormat="1" ht="12.75">
      <c r="A106" s="1745" t="s">
        <v>5</v>
      </c>
      <c r="B106" s="599" t="s">
        <v>27</v>
      </c>
      <c r="C106" s="627" t="s">
        <v>28</v>
      </c>
      <c r="D106" s="2315" t="s">
        <v>8</v>
      </c>
      <c r="E106" s="2224" t="s">
        <v>120</v>
      </c>
      <c r="F106" s="2318" t="s">
        <v>123</v>
      </c>
      <c r="G106" s="2275" t="s">
        <v>29</v>
      </c>
      <c r="H106" s="1746" t="s">
        <v>124</v>
      </c>
    </row>
    <row r="107" spans="1:9" s="11" customFormat="1" ht="24" customHeight="1">
      <c r="A107" s="2209" t="s">
        <v>2036</v>
      </c>
      <c r="B107" s="2263" t="s">
        <v>210</v>
      </c>
      <c r="C107" s="628" t="s">
        <v>147</v>
      </c>
      <c r="D107" s="2316"/>
      <c r="E107" s="2225"/>
      <c r="F107" s="2319"/>
      <c r="G107" s="2276"/>
      <c r="H107" s="1747" t="s">
        <v>125</v>
      </c>
    </row>
    <row r="108" spans="1:9" s="11" customFormat="1" ht="12.75" customHeight="1">
      <c r="A108" s="2210"/>
      <c r="B108" s="2264"/>
      <c r="C108" s="629" t="s">
        <v>30</v>
      </c>
      <c r="D108" s="2317"/>
      <c r="E108" s="2254"/>
      <c r="F108" s="2320"/>
      <c r="G108" s="2321"/>
      <c r="H108" s="1746" t="s">
        <v>126</v>
      </c>
    </row>
    <row r="109" spans="1:9" s="11" customFormat="1" ht="12.75">
      <c r="A109" s="1721"/>
      <c r="B109" s="551"/>
      <c r="C109" s="552" t="s">
        <v>127</v>
      </c>
      <c r="D109" s="551"/>
      <c r="E109" s="551"/>
      <c r="F109" s="602"/>
      <c r="G109" s="603"/>
      <c r="H109" s="1722"/>
    </row>
    <row r="110" spans="1:9" s="25" customFormat="1" ht="25.5">
      <c r="A110" s="1760">
        <v>1</v>
      </c>
      <c r="B110" s="618" t="s">
        <v>134</v>
      </c>
      <c r="C110" s="630" t="s">
        <v>694</v>
      </c>
      <c r="D110" s="618" t="s">
        <v>130</v>
      </c>
      <c r="E110" s="618" t="s">
        <v>150</v>
      </c>
      <c r="F110" s="620" t="s">
        <v>78</v>
      </c>
      <c r="G110" s="621">
        <v>226.02</v>
      </c>
      <c r="H110" s="1761">
        <f>ROUND(G110*F110,2)</f>
        <v>226.02</v>
      </c>
    </row>
    <row r="111" spans="1:9" s="25" customFormat="1" ht="14.25">
      <c r="A111" s="1760">
        <v>2</v>
      </c>
      <c r="B111" s="618" t="s">
        <v>131</v>
      </c>
      <c r="C111" s="619" t="s">
        <v>151</v>
      </c>
      <c r="D111" s="618" t="s">
        <v>130</v>
      </c>
      <c r="E111" s="618" t="s">
        <v>150</v>
      </c>
      <c r="F111" s="620">
        <v>6</v>
      </c>
      <c r="G111" s="621">
        <v>3.59</v>
      </c>
      <c r="H111" s="1761">
        <f>ROUND(G111*F111,2)</f>
        <v>21.54</v>
      </c>
    </row>
    <row r="112" spans="1:9" s="25" customFormat="1">
      <c r="A112" s="2290" t="s">
        <v>132</v>
      </c>
      <c r="B112" s="2219"/>
      <c r="C112" s="2219"/>
      <c r="D112" s="2219"/>
      <c r="E112" s="2219"/>
      <c r="F112" s="2219"/>
      <c r="G112" s="2220"/>
      <c r="H112" s="1762">
        <f>SUM(H110:H111)</f>
        <v>247.56</v>
      </c>
    </row>
    <row r="113" spans="1:9" s="631" customFormat="1" ht="5.25" customHeight="1">
      <c r="A113" s="2309"/>
      <c r="B113" s="2310"/>
      <c r="C113" s="2310"/>
      <c r="D113" s="2311"/>
      <c r="E113" s="2311"/>
      <c r="F113" s="2311"/>
      <c r="G113" s="2311"/>
      <c r="H113" s="2312"/>
    </row>
    <row r="114" spans="1:9" s="25" customFormat="1" ht="12.75" customHeight="1">
      <c r="A114" s="2199"/>
      <c r="B114" s="2200"/>
      <c r="C114" s="2201"/>
      <c r="D114" s="2202" t="s">
        <v>31</v>
      </c>
      <c r="E114" s="2203"/>
      <c r="F114" s="2203"/>
      <c r="G114" s="2204"/>
      <c r="H114" s="1765">
        <f>H112</f>
        <v>247.56</v>
      </c>
      <c r="I114" s="623" t="s">
        <v>105</v>
      </c>
    </row>
    <row r="115" spans="1:9" s="11" customFormat="1" ht="15" customHeight="1">
      <c r="A115" s="1768"/>
      <c r="B115" s="632"/>
      <c r="C115" s="632"/>
      <c r="D115" s="625"/>
      <c r="E115" s="625"/>
      <c r="F115" s="625"/>
      <c r="G115" s="625"/>
      <c r="H115" s="1769"/>
    </row>
    <row r="116" spans="1:9" s="505" customFormat="1" ht="24.75" customHeight="1">
      <c r="A116" s="2246" t="s">
        <v>2319</v>
      </c>
      <c r="B116" s="2247"/>
      <c r="C116" s="2247"/>
      <c r="D116" s="2247"/>
      <c r="E116" s="2247"/>
      <c r="F116" s="2247"/>
      <c r="G116" s="2247"/>
      <c r="H116" s="2248"/>
    </row>
    <row r="117" spans="1:9" s="626" customFormat="1" ht="6" customHeight="1">
      <c r="A117" s="1766"/>
      <c r="B117" s="624"/>
      <c r="C117" s="624"/>
      <c r="D117" s="625"/>
      <c r="E117" s="625"/>
      <c r="F117" s="625"/>
      <c r="G117" s="625"/>
      <c r="H117" s="1767"/>
    </row>
    <row r="118" spans="1:9" s="11" customFormat="1" ht="12.75">
      <c r="A118" s="1770"/>
      <c r="B118" s="633"/>
      <c r="C118" s="633"/>
      <c r="D118" s="634"/>
      <c r="E118" s="634"/>
      <c r="F118" s="634"/>
      <c r="G118" s="634"/>
      <c r="H118" s="1771"/>
    </row>
    <row r="119" spans="1:9" s="11" customFormat="1" ht="12.75">
      <c r="A119" s="1745" t="s">
        <v>5</v>
      </c>
      <c r="B119" s="599" t="s">
        <v>27</v>
      </c>
      <c r="C119" s="627" t="s">
        <v>28</v>
      </c>
      <c r="D119" s="2315" t="s">
        <v>8</v>
      </c>
      <c r="E119" s="2224" t="s">
        <v>120</v>
      </c>
      <c r="F119" s="2318" t="s">
        <v>123</v>
      </c>
      <c r="G119" s="2275" t="s">
        <v>29</v>
      </c>
      <c r="H119" s="1746" t="s">
        <v>124</v>
      </c>
    </row>
    <row r="120" spans="1:9" s="11" customFormat="1" ht="12.75" customHeight="1">
      <c r="A120" s="2322" t="s">
        <v>2865</v>
      </c>
      <c r="B120" s="2263" t="s">
        <v>152</v>
      </c>
      <c r="C120" s="628" t="s">
        <v>135</v>
      </c>
      <c r="D120" s="2316"/>
      <c r="E120" s="2225"/>
      <c r="F120" s="2319"/>
      <c r="G120" s="2276"/>
      <c r="H120" s="1747" t="s">
        <v>125</v>
      </c>
    </row>
    <row r="121" spans="1:9" s="11" customFormat="1" ht="12.75" customHeight="1">
      <c r="A121" s="2323"/>
      <c r="B121" s="2264"/>
      <c r="C121" s="629" t="s">
        <v>30</v>
      </c>
      <c r="D121" s="2317"/>
      <c r="E121" s="2254"/>
      <c r="F121" s="2320"/>
      <c r="G121" s="2321"/>
      <c r="H121" s="1746" t="s">
        <v>126</v>
      </c>
    </row>
    <row r="122" spans="1:9" s="11" customFormat="1" ht="12.75">
      <c r="A122" s="1721"/>
      <c r="B122" s="551"/>
      <c r="C122" s="552" t="s">
        <v>127</v>
      </c>
      <c r="D122" s="551"/>
      <c r="E122" s="551"/>
      <c r="F122" s="602"/>
      <c r="G122" s="603"/>
      <c r="H122" s="1722"/>
    </row>
    <row r="123" spans="1:9" s="11" customFormat="1" ht="12.75">
      <c r="A123" s="1760">
        <v>1</v>
      </c>
      <c r="B123" s="618">
        <v>37399</v>
      </c>
      <c r="C123" s="619" t="s">
        <v>135</v>
      </c>
      <c r="D123" s="618" t="s">
        <v>130</v>
      </c>
      <c r="E123" s="618" t="s">
        <v>150</v>
      </c>
      <c r="F123" s="620" t="s">
        <v>78</v>
      </c>
      <c r="G123" s="621">
        <v>21.58</v>
      </c>
      <c r="H123" s="1761">
        <f>ROUND(G123*F123,2)</f>
        <v>21.58</v>
      </c>
    </row>
    <row r="124" spans="1:9" s="11" customFormat="1" ht="12.75">
      <c r="A124" s="1760">
        <v>2</v>
      </c>
      <c r="B124" s="618" t="s">
        <v>136</v>
      </c>
      <c r="C124" s="619" t="s">
        <v>151</v>
      </c>
      <c r="D124" s="618" t="s">
        <v>130</v>
      </c>
      <c r="E124" s="618" t="s">
        <v>150</v>
      </c>
      <c r="F124" s="620">
        <v>2</v>
      </c>
      <c r="G124" s="621">
        <v>3.59</v>
      </c>
      <c r="H124" s="1761">
        <f>ROUND(G124*F124,2)</f>
        <v>7.18</v>
      </c>
    </row>
    <row r="125" spans="1:9" s="11" customFormat="1">
      <c r="A125" s="2290" t="s">
        <v>132</v>
      </c>
      <c r="B125" s="2219"/>
      <c r="C125" s="2219"/>
      <c r="D125" s="2219"/>
      <c r="E125" s="2219"/>
      <c r="F125" s="2219"/>
      <c r="G125" s="2220"/>
      <c r="H125" s="1762">
        <f>SUM(H123:H124)</f>
        <v>28.76</v>
      </c>
    </row>
    <row r="126" spans="1:9" s="626" customFormat="1" ht="9" customHeight="1">
      <c r="A126" s="2309"/>
      <c r="B126" s="2310"/>
      <c r="C126" s="2310"/>
      <c r="D126" s="2311"/>
      <c r="E126" s="2311"/>
      <c r="F126" s="2311"/>
      <c r="G126" s="2311"/>
      <c r="H126" s="2312"/>
    </row>
    <row r="127" spans="1:9" s="11" customFormat="1" ht="12.75" customHeight="1">
      <c r="A127" s="2199"/>
      <c r="B127" s="2200"/>
      <c r="C127" s="2201"/>
      <c r="D127" s="2202" t="s">
        <v>31</v>
      </c>
      <c r="E127" s="2203"/>
      <c r="F127" s="2203"/>
      <c r="G127" s="2204"/>
      <c r="H127" s="1765">
        <f>H125</f>
        <v>28.76</v>
      </c>
      <c r="I127" s="598" t="s">
        <v>105</v>
      </c>
    </row>
    <row r="128" spans="1:9" s="11" customFormat="1" ht="6" customHeight="1">
      <c r="A128" s="1772"/>
      <c r="B128" s="635"/>
      <c r="C128" s="635"/>
      <c r="D128" s="635"/>
      <c r="E128" s="635"/>
      <c r="F128" s="635"/>
      <c r="G128" s="635"/>
      <c r="H128" s="1767"/>
    </row>
    <row r="129" spans="1:246" s="505" customFormat="1" ht="24" customHeight="1">
      <c r="A129" s="2313" t="s">
        <v>2320</v>
      </c>
      <c r="B129" s="2266"/>
      <c r="C129" s="2266"/>
      <c r="D129" s="2266"/>
      <c r="E129" s="2266"/>
      <c r="F129" s="2266"/>
      <c r="G129" s="2266"/>
      <c r="H129" s="2267"/>
    </row>
    <row r="130" spans="1:246" s="505" customFormat="1" ht="7.5" customHeight="1">
      <c r="A130" s="1716"/>
      <c r="B130" s="542"/>
      <c r="C130" s="542"/>
      <c r="D130" s="542"/>
      <c r="E130" s="542"/>
      <c r="F130" s="542"/>
      <c r="G130" s="543"/>
      <c r="H130" s="1717"/>
    </row>
    <row r="131" spans="1:246" s="11" customFormat="1" ht="12.75" customHeight="1">
      <c r="A131" s="1720" t="s">
        <v>5</v>
      </c>
      <c r="B131" s="545" t="s">
        <v>27</v>
      </c>
      <c r="C131" s="546" t="s">
        <v>28</v>
      </c>
      <c r="D131" s="547" t="s">
        <v>8</v>
      </c>
      <c r="E131" s="2225" t="s">
        <v>99</v>
      </c>
      <c r="F131" s="2225" t="s">
        <v>100</v>
      </c>
      <c r="G131" s="2258" t="s">
        <v>29</v>
      </c>
      <c r="H131" s="2314" t="s">
        <v>73</v>
      </c>
    </row>
    <row r="132" spans="1:246" s="11" customFormat="1" ht="30" customHeight="1">
      <c r="A132" s="2296" t="s">
        <v>2862</v>
      </c>
      <c r="B132" s="1172" t="s">
        <v>211</v>
      </c>
      <c r="C132" s="636" t="s">
        <v>112</v>
      </c>
      <c r="D132" s="549" t="s">
        <v>20</v>
      </c>
      <c r="E132" s="2225"/>
      <c r="F132" s="2225"/>
      <c r="G132" s="2259"/>
      <c r="H132" s="2314"/>
    </row>
    <row r="133" spans="1:246" s="11" customFormat="1" ht="11.25" customHeight="1">
      <c r="A133" s="2297"/>
      <c r="B133" s="637"/>
      <c r="C133" s="550" t="s">
        <v>30</v>
      </c>
      <c r="D133" s="1178"/>
      <c r="E133" s="2254"/>
      <c r="F133" s="2254"/>
      <c r="G133" s="2259"/>
      <c r="H133" s="2314"/>
    </row>
    <row r="134" spans="1:246" s="11" customFormat="1" ht="12.75">
      <c r="A134" s="1721"/>
      <c r="B134" s="551"/>
      <c r="C134" s="552" t="s">
        <v>32</v>
      </c>
      <c r="D134" s="551"/>
      <c r="E134" s="553"/>
      <c r="F134" s="554"/>
      <c r="G134" s="555"/>
      <c r="H134" s="1722"/>
    </row>
    <row r="135" spans="1:246" s="505" customFormat="1">
      <c r="A135" s="1723">
        <v>1</v>
      </c>
      <c r="B135" s="556">
        <v>151</v>
      </c>
      <c r="C135" s="638" t="s">
        <v>109</v>
      </c>
      <c r="D135" s="558" t="s">
        <v>102</v>
      </c>
      <c r="E135" s="558" t="s">
        <v>103</v>
      </c>
      <c r="F135" s="558">
        <v>0.28999999999999998</v>
      </c>
      <c r="G135" s="560">
        <v>21.18</v>
      </c>
      <c r="H135" s="1724">
        <f>TRUNC(F135*G135,2)</f>
        <v>6.14</v>
      </c>
    </row>
    <row r="136" spans="1:246" s="505" customFormat="1" ht="15.75">
      <c r="A136" s="1723">
        <v>2</v>
      </c>
      <c r="B136" s="556">
        <v>88310</v>
      </c>
      <c r="C136" s="1027" t="s">
        <v>111</v>
      </c>
      <c r="D136" s="558" t="s">
        <v>110</v>
      </c>
      <c r="E136" s="558" t="s">
        <v>103</v>
      </c>
      <c r="F136" s="558">
        <v>0.3</v>
      </c>
      <c r="G136" s="560">
        <v>21.05</v>
      </c>
      <c r="H136" s="1724">
        <f>TRUNC(G136*F136,2)</f>
        <v>6.31</v>
      </c>
    </row>
    <row r="137" spans="1:246" s="505" customFormat="1" ht="17.25" customHeight="1">
      <c r="A137" s="1723">
        <v>3</v>
      </c>
      <c r="B137" s="556" t="s">
        <v>86</v>
      </c>
      <c r="C137" s="557" t="s">
        <v>93</v>
      </c>
      <c r="D137" s="558" t="s">
        <v>85</v>
      </c>
      <c r="E137" s="558" t="s">
        <v>103</v>
      </c>
      <c r="F137" s="559">
        <v>0.3</v>
      </c>
      <c r="G137" s="560">
        <v>16.02</v>
      </c>
      <c r="H137" s="1724">
        <f>TRUNC(G137*F137,2)</f>
        <v>4.8</v>
      </c>
    </row>
    <row r="138" spans="1:246" s="11" customFormat="1" ht="15" customHeight="1">
      <c r="A138" s="2217" t="s">
        <v>106</v>
      </c>
      <c r="B138" s="2218"/>
      <c r="C138" s="2218"/>
      <c r="D138" s="2218"/>
      <c r="E138" s="2218"/>
      <c r="F138" s="2218"/>
      <c r="G138" s="2294"/>
      <c r="H138" s="1725">
        <f>SUM(H135:H137)</f>
        <v>17.25</v>
      </c>
    </row>
    <row r="139" spans="1:246" s="11" customFormat="1" ht="6.75" customHeight="1">
      <c r="A139" s="1726"/>
      <c r="B139" s="569"/>
      <c r="C139" s="569"/>
      <c r="D139" s="569"/>
      <c r="E139" s="569"/>
      <c r="F139" s="569"/>
      <c r="G139" s="570"/>
      <c r="H139" s="1727"/>
    </row>
    <row r="140" spans="1:246" s="11" customFormat="1" ht="14.25" customHeight="1">
      <c r="A140" s="2304"/>
      <c r="B140" s="2305"/>
      <c r="C140" s="2305"/>
      <c r="D140" s="2285" t="s">
        <v>31</v>
      </c>
      <c r="E140" s="2286"/>
      <c r="F140" s="2286"/>
      <c r="G140" s="2286"/>
      <c r="H140" s="1728">
        <f>H138</f>
        <v>17.25</v>
      </c>
      <c r="I140" s="598" t="s">
        <v>105</v>
      </c>
    </row>
    <row r="141" spans="1:246" s="505" customFormat="1">
      <c r="A141" s="1740"/>
      <c r="B141" s="51"/>
      <c r="C141" s="51"/>
      <c r="D141" s="1023"/>
      <c r="E141" s="1023"/>
      <c r="F141" s="1023"/>
      <c r="G141" s="1028"/>
      <c r="H141" s="1758"/>
    </row>
    <row r="142" spans="1:246" s="505" customFormat="1" ht="18.75">
      <c r="A142" s="2306" t="s">
        <v>2321</v>
      </c>
      <c r="B142" s="2307"/>
      <c r="C142" s="2307"/>
      <c r="D142" s="2307"/>
      <c r="E142" s="2307"/>
      <c r="F142" s="2307"/>
      <c r="G142" s="2307"/>
      <c r="H142" s="2308"/>
      <c r="I142" s="2249"/>
      <c r="J142" s="2249"/>
      <c r="K142" s="2249"/>
      <c r="L142" s="2249"/>
      <c r="M142" s="2249"/>
      <c r="N142" s="2250"/>
      <c r="O142" s="2243" t="s">
        <v>114</v>
      </c>
      <c r="P142" s="2244"/>
      <c r="Q142" s="2244"/>
      <c r="R142" s="2244"/>
      <c r="S142" s="2244"/>
      <c r="T142" s="2244"/>
      <c r="U142" s="2244"/>
      <c r="V142" s="2245"/>
      <c r="W142" s="2243" t="s">
        <v>114</v>
      </c>
      <c r="X142" s="2244"/>
      <c r="Y142" s="2244"/>
      <c r="Z142" s="2244"/>
      <c r="AA142" s="2244"/>
      <c r="AB142" s="2244"/>
      <c r="AC142" s="2244"/>
      <c r="AD142" s="2245"/>
      <c r="AE142" s="2243" t="s">
        <v>114</v>
      </c>
      <c r="AF142" s="2244"/>
      <c r="AG142" s="2244"/>
      <c r="AH142" s="2244"/>
      <c r="AI142" s="2244"/>
      <c r="AJ142" s="2244"/>
      <c r="AK142" s="2244"/>
      <c r="AL142" s="2245"/>
      <c r="AM142" s="2243" t="s">
        <v>114</v>
      </c>
      <c r="AN142" s="2244"/>
      <c r="AO142" s="2244"/>
      <c r="AP142" s="2244"/>
      <c r="AQ142" s="2244"/>
      <c r="AR142" s="2244"/>
      <c r="AS142" s="2244"/>
      <c r="AT142" s="2245"/>
      <c r="AU142" s="2243" t="s">
        <v>114</v>
      </c>
      <c r="AV142" s="2244"/>
      <c r="AW142" s="2244"/>
      <c r="AX142" s="2244"/>
      <c r="AY142" s="2244"/>
      <c r="AZ142" s="2244"/>
      <c r="BA142" s="2244"/>
      <c r="BB142" s="2245"/>
      <c r="BC142" s="2243" t="s">
        <v>114</v>
      </c>
      <c r="BD142" s="2244"/>
      <c r="BE142" s="2244"/>
      <c r="BF142" s="2244"/>
      <c r="BG142" s="2244"/>
      <c r="BH142" s="2244"/>
      <c r="BI142" s="2244"/>
      <c r="BJ142" s="2245"/>
      <c r="BK142" s="2243" t="s">
        <v>114</v>
      </c>
      <c r="BL142" s="2244"/>
      <c r="BM142" s="2244"/>
      <c r="BN142" s="2244"/>
      <c r="BO142" s="2244"/>
      <c r="BP142" s="2244"/>
      <c r="BQ142" s="2244"/>
      <c r="BR142" s="2245"/>
      <c r="BS142" s="2243" t="s">
        <v>114</v>
      </c>
      <c r="BT142" s="2244"/>
      <c r="BU142" s="2244"/>
      <c r="BV142" s="2244"/>
      <c r="BW142" s="2244"/>
      <c r="BX142" s="2244"/>
      <c r="BY142" s="2244"/>
      <c r="BZ142" s="2245"/>
      <c r="CA142" s="2243" t="s">
        <v>114</v>
      </c>
      <c r="CB142" s="2244"/>
      <c r="CC142" s="2244"/>
      <c r="CD142" s="2244"/>
      <c r="CE142" s="2244"/>
      <c r="CF142" s="2244"/>
      <c r="CG142" s="2244"/>
      <c r="CH142" s="2245"/>
      <c r="CI142" s="2243" t="s">
        <v>114</v>
      </c>
      <c r="CJ142" s="2244"/>
      <c r="CK142" s="2244"/>
      <c r="CL142" s="2244"/>
      <c r="CM142" s="2244"/>
      <c r="CN142" s="2244"/>
      <c r="CO142" s="2244"/>
      <c r="CP142" s="2245"/>
      <c r="CQ142" s="2243" t="s">
        <v>114</v>
      </c>
      <c r="CR142" s="2244"/>
      <c r="CS142" s="2244"/>
      <c r="CT142" s="2244"/>
      <c r="CU142" s="2244"/>
      <c r="CV142" s="2244"/>
      <c r="CW142" s="2244"/>
      <c r="CX142" s="2245"/>
      <c r="CY142" s="2243" t="s">
        <v>114</v>
      </c>
      <c r="CZ142" s="2244"/>
      <c r="DA142" s="2244"/>
      <c r="DB142" s="2244"/>
      <c r="DC142" s="2244"/>
      <c r="DD142" s="2244"/>
      <c r="DE142" s="2244"/>
      <c r="DF142" s="2245"/>
      <c r="DG142" s="2243" t="s">
        <v>114</v>
      </c>
      <c r="DH142" s="2244"/>
      <c r="DI142" s="2244"/>
      <c r="DJ142" s="2244"/>
      <c r="DK142" s="2244"/>
      <c r="DL142" s="2244"/>
      <c r="DM142" s="2244"/>
      <c r="DN142" s="2245"/>
      <c r="DO142" s="2243" t="s">
        <v>114</v>
      </c>
      <c r="DP142" s="2244"/>
      <c r="DQ142" s="2244"/>
      <c r="DR142" s="2244"/>
      <c r="DS142" s="2244"/>
      <c r="DT142" s="2244"/>
      <c r="DU142" s="2244"/>
      <c r="DV142" s="2245"/>
      <c r="DW142" s="2243" t="s">
        <v>114</v>
      </c>
      <c r="DX142" s="2244"/>
      <c r="DY142" s="2244"/>
      <c r="DZ142" s="2244"/>
      <c r="EA142" s="2244"/>
      <c r="EB142" s="2244"/>
      <c r="EC142" s="2244"/>
      <c r="ED142" s="2245"/>
      <c r="EE142" s="2243" t="s">
        <v>114</v>
      </c>
      <c r="EF142" s="2244"/>
      <c r="EG142" s="2244"/>
      <c r="EH142" s="2244"/>
      <c r="EI142" s="2244"/>
      <c r="EJ142" s="2244"/>
      <c r="EK142" s="2244"/>
      <c r="EL142" s="2245"/>
      <c r="EM142" s="2243" t="s">
        <v>114</v>
      </c>
      <c r="EN142" s="2244"/>
      <c r="EO142" s="2244"/>
      <c r="EP142" s="2244"/>
      <c r="EQ142" s="2244"/>
      <c r="ER142" s="2244"/>
      <c r="ES142" s="2244"/>
      <c r="ET142" s="2245"/>
      <c r="EU142" s="2243" t="s">
        <v>114</v>
      </c>
      <c r="EV142" s="2244"/>
      <c r="EW142" s="2244"/>
      <c r="EX142" s="2244"/>
      <c r="EY142" s="2244"/>
      <c r="EZ142" s="2244"/>
      <c r="FA142" s="2244"/>
      <c r="FB142" s="2245"/>
      <c r="FC142" s="2243" t="s">
        <v>114</v>
      </c>
      <c r="FD142" s="2244"/>
      <c r="FE142" s="2244"/>
      <c r="FF142" s="2244"/>
      <c r="FG142" s="2244"/>
      <c r="FH142" s="2244"/>
      <c r="FI142" s="2244"/>
      <c r="FJ142" s="2245"/>
      <c r="FK142" s="2243" t="s">
        <v>114</v>
      </c>
      <c r="FL142" s="2244"/>
      <c r="FM142" s="2244"/>
      <c r="FN142" s="2244"/>
      <c r="FO142" s="2244"/>
      <c r="FP142" s="2244"/>
      <c r="FQ142" s="2244"/>
      <c r="FR142" s="2245"/>
      <c r="FS142" s="2243" t="s">
        <v>114</v>
      </c>
      <c r="FT142" s="2244"/>
      <c r="FU142" s="2244"/>
      <c r="FV142" s="2244"/>
      <c r="FW142" s="2244"/>
      <c r="FX142" s="2244"/>
      <c r="FY142" s="2244"/>
      <c r="FZ142" s="2245"/>
      <c r="GA142" s="2243" t="s">
        <v>114</v>
      </c>
      <c r="GB142" s="2244"/>
      <c r="GC142" s="2244"/>
      <c r="GD142" s="2244"/>
      <c r="GE142" s="2244"/>
      <c r="GF142" s="2244"/>
      <c r="GG142" s="2244"/>
      <c r="GH142" s="2245"/>
      <c r="GI142" s="2243" t="s">
        <v>114</v>
      </c>
      <c r="GJ142" s="2244"/>
      <c r="GK142" s="2244"/>
      <c r="GL142" s="2244"/>
      <c r="GM142" s="2244"/>
      <c r="GN142" s="2244"/>
      <c r="GO142" s="2244"/>
      <c r="GP142" s="2245"/>
      <c r="GQ142" s="2243" t="s">
        <v>114</v>
      </c>
      <c r="GR142" s="2244"/>
      <c r="GS142" s="2244"/>
      <c r="GT142" s="2244"/>
      <c r="GU142" s="2244"/>
      <c r="GV142" s="2244"/>
      <c r="GW142" s="2244"/>
      <c r="GX142" s="2245"/>
      <c r="GY142" s="2243" t="s">
        <v>114</v>
      </c>
      <c r="GZ142" s="2244"/>
      <c r="HA142" s="2244"/>
      <c r="HB142" s="2244"/>
      <c r="HC142" s="2244"/>
      <c r="HD142" s="2244"/>
      <c r="HE142" s="2244"/>
      <c r="HF142" s="2245"/>
      <c r="HG142" s="2243" t="s">
        <v>114</v>
      </c>
      <c r="HH142" s="2244"/>
      <c r="HI142" s="2244"/>
      <c r="HJ142" s="2244"/>
      <c r="HK142" s="2244"/>
      <c r="HL142" s="2244"/>
      <c r="HM142" s="2244"/>
      <c r="HN142" s="2245"/>
      <c r="HO142" s="2243" t="s">
        <v>114</v>
      </c>
      <c r="HP142" s="2244"/>
      <c r="HQ142" s="2244"/>
      <c r="HR142" s="2244"/>
      <c r="HS142" s="2244"/>
      <c r="HT142" s="2244"/>
      <c r="HU142" s="2244"/>
      <c r="HV142" s="2245"/>
      <c r="HW142" s="2243" t="s">
        <v>114</v>
      </c>
      <c r="HX142" s="2244"/>
      <c r="HY142" s="2244"/>
      <c r="HZ142" s="2244"/>
      <c r="IA142" s="2244"/>
      <c r="IB142" s="2244"/>
      <c r="IC142" s="2244"/>
      <c r="ID142" s="2245"/>
      <c r="IE142" s="2243" t="s">
        <v>114</v>
      </c>
      <c r="IF142" s="2244"/>
      <c r="IG142" s="2244"/>
      <c r="IH142" s="2244"/>
      <c r="II142" s="2244"/>
      <c r="IJ142" s="2244"/>
      <c r="IK142" s="2244"/>
      <c r="IL142" s="2245"/>
    </row>
    <row r="143" spans="1:246" s="505" customFormat="1" ht="6.75" customHeight="1">
      <c r="A143" s="1740"/>
      <c r="B143" s="51"/>
      <c r="C143" s="51"/>
      <c r="D143" s="1023"/>
      <c r="E143" s="1023"/>
      <c r="F143" s="1023"/>
      <c r="G143" s="51"/>
      <c r="H143" s="1758"/>
    </row>
    <row r="144" spans="1:246" s="11" customFormat="1" ht="12.75">
      <c r="A144" s="1745" t="s">
        <v>5</v>
      </c>
      <c r="B144" s="599" t="s">
        <v>27</v>
      </c>
      <c r="C144" s="600" t="s">
        <v>28</v>
      </c>
      <c r="D144" s="2301" t="s">
        <v>8</v>
      </c>
      <c r="E144" s="2224" t="s">
        <v>120</v>
      </c>
      <c r="F144" s="2255" t="s">
        <v>138</v>
      </c>
      <c r="G144" s="2258" t="s">
        <v>29</v>
      </c>
      <c r="H144" s="1773" t="s">
        <v>124</v>
      </c>
    </row>
    <row r="145" spans="1:246" s="11" customFormat="1" ht="31.5" customHeight="1">
      <c r="A145" s="2229" t="s">
        <v>716</v>
      </c>
      <c r="B145" s="639" t="s">
        <v>212</v>
      </c>
      <c r="C145" s="617" t="s">
        <v>522</v>
      </c>
      <c r="D145" s="2302"/>
      <c r="E145" s="2225"/>
      <c r="F145" s="2256"/>
      <c r="G145" s="2259"/>
      <c r="H145" s="1774" t="s">
        <v>125</v>
      </c>
    </row>
    <row r="146" spans="1:246" s="11" customFormat="1" ht="11.25" customHeight="1">
      <c r="A146" s="2230"/>
      <c r="B146" s="1170"/>
      <c r="C146" s="640" t="s">
        <v>30</v>
      </c>
      <c r="D146" s="2303"/>
      <c r="E146" s="2254"/>
      <c r="F146" s="2257"/>
      <c r="G146" s="2260"/>
      <c r="H146" s="1773" t="s">
        <v>126</v>
      </c>
      <c r="K146" s="326"/>
    </row>
    <row r="147" spans="1:246" s="11" customFormat="1" ht="12.75">
      <c r="A147" s="1721"/>
      <c r="B147" s="641"/>
      <c r="C147" s="552" t="s">
        <v>127</v>
      </c>
      <c r="D147" s="551"/>
      <c r="E147" s="551"/>
      <c r="F147" s="602"/>
      <c r="G147" s="603"/>
      <c r="H147" s="1722"/>
    </row>
    <row r="148" spans="1:246" s="604" customFormat="1" ht="12" customHeight="1">
      <c r="A148" s="2251"/>
      <c r="B148" s="2252"/>
      <c r="C148" s="2252"/>
      <c r="D148" s="2252"/>
      <c r="E148" s="2252"/>
      <c r="F148" s="2252"/>
      <c r="G148" s="2252"/>
      <c r="H148" s="2253"/>
    </row>
    <row r="149" spans="1:246" s="609" customFormat="1" ht="12">
      <c r="A149" s="1775"/>
      <c r="B149" s="605"/>
      <c r="C149" s="606" t="s">
        <v>133</v>
      </c>
      <c r="D149" s="605"/>
      <c r="E149" s="605"/>
      <c r="F149" s="607"/>
      <c r="G149" s="608"/>
      <c r="H149" s="1776"/>
    </row>
    <row r="150" spans="1:246" s="609" customFormat="1" ht="25.5" customHeight="1">
      <c r="A150" s="1777">
        <v>1</v>
      </c>
      <c r="B150" s="610">
        <v>38773</v>
      </c>
      <c r="C150" s="611" t="s">
        <v>2199</v>
      </c>
      <c r="D150" s="610" t="s">
        <v>8</v>
      </c>
      <c r="E150" s="610" t="s">
        <v>103</v>
      </c>
      <c r="F150" s="642">
        <v>1</v>
      </c>
      <c r="G150" s="794">
        <v>9.85</v>
      </c>
      <c r="H150" s="1778">
        <f>TRUNC(F150*G150,2)</f>
        <v>9.85</v>
      </c>
    </row>
    <row r="151" spans="1:246" s="609" customFormat="1" ht="12.75">
      <c r="A151" s="1777">
        <v>2</v>
      </c>
      <c r="B151" s="610">
        <v>38781</v>
      </c>
      <c r="C151" s="1164" t="s">
        <v>519</v>
      </c>
      <c r="D151" s="610" t="s">
        <v>8</v>
      </c>
      <c r="E151" s="610" t="s">
        <v>103</v>
      </c>
      <c r="F151" s="642">
        <v>1</v>
      </c>
      <c r="G151" s="794">
        <v>37.6</v>
      </c>
      <c r="H151" s="1778">
        <f>TRUNC(F151*G151,2)</f>
        <v>37.6</v>
      </c>
    </row>
    <row r="152" spans="1:246" s="609" customFormat="1" ht="21" customHeight="1">
      <c r="A152" s="1777">
        <v>3</v>
      </c>
      <c r="B152" s="610">
        <v>88247</v>
      </c>
      <c r="C152" s="644" t="s">
        <v>871</v>
      </c>
      <c r="D152" s="610" t="s">
        <v>85</v>
      </c>
      <c r="E152" s="610" t="s">
        <v>103</v>
      </c>
      <c r="F152" s="642">
        <v>0.22309999999999999</v>
      </c>
      <c r="G152" s="794">
        <v>17.23</v>
      </c>
      <c r="H152" s="1778">
        <f>TRUNC(F152*G152,2)</f>
        <v>3.84</v>
      </c>
    </row>
    <row r="153" spans="1:246" s="609" customFormat="1" ht="21" customHeight="1">
      <c r="A153" s="1777">
        <v>4</v>
      </c>
      <c r="B153" s="610">
        <v>88264</v>
      </c>
      <c r="C153" s="611" t="s">
        <v>491</v>
      </c>
      <c r="D153" s="610" t="s">
        <v>85</v>
      </c>
      <c r="E153" s="610" t="s">
        <v>103</v>
      </c>
      <c r="F153" s="642">
        <v>0.53549999999999998</v>
      </c>
      <c r="G153" s="794">
        <v>20.71</v>
      </c>
      <c r="H153" s="1778">
        <f>TRUNC(F153*G153,2)</f>
        <v>11.09</v>
      </c>
    </row>
    <row r="154" spans="1:246" s="609" customFormat="1" ht="8.25" customHeight="1">
      <c r="A154" s="1779"/>
      <c r="B154" s="645"/>
      <c r="C154" s="646"/>
      <c r="D154" s="645"/>
      <c r="E154" s="645"/>
      <c r="F154" s="647"/>
      <c r="G154" s="648"/>
      <c r="H154" s="1780"/>
    </row>
    <row r="155" spans="1:246" s="11" customFormat="1" ht="12.75" customHeight="1">
      <c r="A155" s="2199"/>
      <c r="B155" s="2200"/>
      <c r="C155" s="2201"/>
      <c r="D155" s="2202" t="s">
        <v>31</v>
      </c>
      <c r="E155" s="2203"/>
      <c r="F155" s="2203"/>
      <c r="G155" s="2204"/>
      <c r="H155" s="1765">
        <f>SUM(H150:H154)</f>
        <v>62.38</v>
      </c>
      <c r="I155" s="598" t="s">
        <v>105</v>
      </c>
    </row>
    <row r="156" spans="1:246" s="505" customFormat="1" ht="14.25" customHeight="1">
      <c r="A156" s="1740"/>
      <c r="B156" s="51"/>
      <c r="C156" s="51"/>
      <c r="D156" s="1023"/>
      <c r="E156" s="1023"/>
      <c r="F156" s="1023"/>
      <c r="G156" s="1028"/>
      <c r="H156" s="1758"/>
    </row>
    <row r="157" spans="1:246" s="505" customFormat="1" ht="25.5" customHeight="1">
      <c r="A157" s="2246" t="s">
        <v>2322</v>
      </c>
      <c r="B157" s="2247"/>
      <c r="C157" s="2247"/>
      <c r="D157" s="2247"/>
      <c r="E157" s="2247"/>
      <c r="F157" s="2247"/>
      <c r="G157" s="2247"/>
      <c r="H157" s="2248"/>
      <c r="I157" s="2249"/>
      <c r="J157" s="2249"/>
      <c r="K157" s="2249"/>
      <c r="L157" s="2249"/>
      <c r="M157" s="2249"/>
      <c r="N157" s="2250"/>
      <c r="O157" s="2243" t="s">
        <v>114</v>
      </c>
      <c r="P157" s="2244"/>
      <c r="Q157" s="2244"/>
      <c r="R157" s="2244"/>
      <c r="S157" s="2244"/>
      <c r="T157" s="2244"/>
      <c r="U157" s="2244"/>
      <c r="V157" s="2245"/>
      <c r="W157" s="2243" t="s">
        <v>114</v>
      </c>
      <c r="X157" s="2244"/>
      <c r="Y157" s="2244"/>
      <c r="Z157" s="2244"/>
      <c r="AA157" s="2244"/>
      <c r="AB157" s="2244"/>
      <c r="AC157" s="2244"/>
      <c r="AD157" s="2245"/>
      <c r="AE157" s="2243" t="s">
        <v>114</v>
      </c>
      <c r="AF157" s="2244"/>
      <c r="AG157" s="2244"/>
      <c r="AH157" s="2244"/>
      <c r="AI157" s="2244"/>
      <c r="AJ157" s="2244"/>
      <c r="AK157" s="2244"/>
      <c r="AL157" s="2245"/>
      <c r="AM157" s="2243" t="s">
        <v>114</v>
      </c>
      <c r="AN157" s="2244"/>
      <c r="AO157" s="2244"/>
      <c r="AP157" s="2244"/>
      <c r="AQ157" s="2244"/>
      <c r="AR157" s="2244"/>
      <c r="AS157" s="2244"/>
      <c r="AT157" s="2245"/>
      <c r="AU157" s="2243" t="s">
        <v>114</v>
      </c>
      <c r="AV157" s="2244"/>
      <c r="AW157" s="2244"/>
      <c r="AX157" s="2244"/>
      <c r="AY157" s="2244"/>
      <c r="AZ157" s="2244"/>
      <c r="BA157" s="2244"/>
      <c r="BB157" s="2245"/>
      <c r="BC157" s="2243" t="s">
        <v>114</v>
      </c>
      <c r="BD157" s="2244"/>
      <c r="BE157" s="2244"/>
      <c r="BF157" s="2244"/>
      <c r="BG157" s="2244"/>
      <c r="BH157" s="2244"/>
      <c r="BI157" s="2244"/>
      <c r="BJ157" s="2245"/>
      <c r="BK157" s="2243" t="s">
        <v>114</v>
      </c>
      <c r="BL157" s="2244"/>
      <c r="BM157" s="2244"/>
      <c r="BN157" s="2244"/>
      <c r="BO157" s="2244"/>
      <c r="BP157" s="2244"/>
      <c r="BQ157" s="2244"/>
      <c r="BR157" s="2245"/>
      <c r="BS157" s="2243" t="s">
        <v>114</v>
      </c>
      <c r="BT157" s="2244"/>
      <c r="BU157" s="2244"/>
      <c r="BV157" s="2244"/>
      <c r="BW157" s="2244"/>
      <c r="BX157" s="2244"/>
      <c r="BY157" s="2244"/>
      <c r="BZ157" s="2245"/>
      <c r="CA157" s="2243" t="s">
        <v>114</v>
      </c>
      <c r="CB157" s="2244"/>
      <c r="CC157" s="2244"/>
      <c r="CD157" s="2244"/>
      <c r="CE157" s="2244"/>
      <c r="CF157" s="2244"/>
      <c r="CG157" s="2244"/>
      <c r="CH157" s="2245"/>
      <c r="CI157" s="2243" t="s">
        <v>114</v>
      </c>
      <c r="CJ157" s="2244"/>
      <c r="CK157" s="2244"/>
      <c r="CL157" s="2244"/>
      <c r="CM157" s="2244"/>
      <c r="CN157" s="2244"/>
      <c r="CO157" s="2244"/>
      <c r="CP157" s="2245"/>
      <c r="CQ157" s="2243" t="s">
        <v>114</v>
      </c>
      <c r="CR157" s="2244"/>
      <c r="CS157" s="2244"/>
      <c r="CT157" s="2244"/>
      <c r="CU157" s="2244"/>
      <c r="CV157" s="2244"/>
      <c r="CW157" s="2244"/>
      <c r="CX157" s="2245"/>
      <c r="CY157" s="2243" t="s">
        <v>114</v>
      </c>
      <c r="CZ157" s="2244"/>
      <c r="DA157" s="2244"/>
      <c r="DB157" s="2244"/>
      <c r="DC157" s="2244"/>
      <c r="DD157" s="2244"/>
      <c r="DE157" s="2244"/>
      <c r="DF157" s="2245"/>
      <c r="DG157" s="2243" t="s">
        <v>114</v>
      </c>
      <c r="DH157" s="2244"/>
      <c r="DI157" s="2244"/>
      <c r="DJ157" s="2244"/>
      <c r="DK157" s="2244"/>
      <c r="DL157" s="2244"/>
      <c r="DM157" s="2244"/>
      <c r="DN157" s="2245"/>
      <c r="DO157" s="2243" t="s">
        <v>114</v>
      </c>
      <c r="DP157" s="2244"/>
      <c r="DQ157" s="2244"/>
      <c r="DR157" s="2244"/>
      <c r="DS157" s="2244"/>
      <c r="DT157" s="2244"/>
      <c r="DU157" s="2244"/>
      <c r="DV157" s="2245"/>
      <c r="DW157" s="2243" t="s">
        <v>114</v>
      </c>
      <c r="DX157" s="2244"/>
      <c r="DY157" s="2244"/>
      <c r="DZ157" s="2244"/>
      <c r="EA157" s="2244"/>
      <c r="EB157" s="2244"/>
      <c r="EC157" s="2244"/>
      <c r="ED157" s="2245"/>
      <c r="EE157" s="2243" t="s">
        <v>114</v>
      </c>
      <c r="EF157" s="2244"/>
      <c r="EG157" s="2244"/>
      <c r="EH157" s="2244"/>
      <c r="EI157" s="2244"/>
      <c r="EJ157" s="2244"/>
      <c r="EK157" s="2244"/>
      <c r="EL157" s="2245"/>
      <c r="EM157" s="2243" t="s">
        <v>114</v>
      </c>
      <c r="EN157" s="2244"/>
      <c r="EO157" s="2244"/>
      <c r="EP157" s="2244"/>
      <c r="EQ157" s="2244"/>
      <c r="ER157" s="2244"/>
      <c r="ES157" s="2244"/>
      <c r="ET157" s="2245"/>
      <c r="EU157" s="2243" t="s">
        <v>114</v>
      </c>
      <c r="EV157" s="2244"/>
      <c r="EW157" s="2244"/>
      <c r="EX157" s="2244"/>
      <c r="EY157" s="2244"/>
      <c r="EZ157" s="2244"/>
      <c r="FA157" s="2244"/>
      <c r="FB157" s="2245"/>
      <c r="FC157" s="2243" t="s">
        <v>114</v>
      </c>
      <c r="FD157" s="2244"/>
      <c r="FE157" s="2244"/>
      <c r="FF157" s="2244"/>
      <c r="FG157" s="2244"/>
      <c r="FH157" s="2244"/>
      <c r="FI157" s="2244"/>
      <c r="FJ157" s="2245"/>
      <c r="FK157" s="2243" t="s">
        <v>114</v>
      </c>
      <c r="FL157" s="2244"/>
      <c r="FM157" s="2244"/>
      <c r="FN157" s="2244"/>
      <c r="FO157" s="2244"/>
      <c r="FP157" s="2244"/>
      <c r="FQ157" s="2244"/>
      <c r="FR157" s="2245"/>
      <c r="FS157" s="2243" t="s">
        <v>114</v>
      </c>
      <c r="FT157" s="2244"/>
      <c r="FU157" s="2244"/>
      <c r="FV157" s="2244"/>
      <c r="FW157" s="2244"/>
      <c r="FX157" s="2244"/>
      <c r="FY157" s="2244"/>
      <c r="FZ157" s="2245"/>
      <c r="GA157" s="2243" t="s">
        <v>114</v>
      </c>
      <c r="GB157" s="2244"/>
      <c r="GC157" s="2244"/>
      <c r="GD157" s="2244"/>
      <c r="GE157" s="2244"/>
      <c r="GF157" s="2244"/>
      <c r="GG157" s="2244"/>
      <c r="GH157" s="2245"/>
      <c r="GI157" s="2243" t="s">
        <v>114</v>
      </c>
      <c r="GJ157" s="2244"/>
      <c r="GK157" s="2244"/>
      <c r="GL157" s="2244"/>
      <c r="GM157" s="2244"/>
      <c r="GN157" s="2244"/>
      <c r="GO157" s="2244"/>
      <c r="GP157" s="2245"/>
      <c r="GQ157" s="2243" t="s">
        <v>114</v>
      </c>
      <c r="GR157" s="2244"/>
      <c r="GS157" s="2244"/>
      <c r="GT157" s="2244"/>
      <c r="GU157" s="2244"/>
      <c r="GV157" s="2244"/>
      <c r="GW157" s="2244"/>
      <c r="GX157" s="2245"/>
      <c r="GY157" s="2243" t="s">
        <v>114</v>
      </c>
      <c r="GZ157" s="2244"/>
      <c r="HA157" s="2244"/>
      <c r="HB157" s="2244"/>
      <c r="HC157" s="2244"/>
      <c r="HD157" s="2244"/>
      <c r="HE157" s="2244"/>
      <c r="HF157" s="2245"/>
      <c r="HG157" s="2243" t="s">
        <v>114</v>
      </c>
      <c r="HH157" s="2244"/>
      <c r="HI157" s="2244"/>
      <c r="HJ157" s="2244"/>
      <c r="HK157" s="2244"/>
      <c r="HL157" s="2244"/>
      <c r="HM157" s="2244"/>
      <c r="HN157" s="2245"/>
      <c r="HO157" s="2243" t="s">
        <v>114</v>
      </c>
      <c r="HP157" s="2244"/>
      <c r="HQ157" s="2244"/>
      <c r="HR157" s="2244"/>
      <c r="HS157" s="2244"/>
      <c r="HT157" s="2244"/>
      <c r="HU157" s="2244"/>
      <c r="HV157" s="2245"/>
      <c r="HW157" s="2243" t="s">
        <v>114</v>
      </c>
      <c r="HX157" s="2244"/>
      <c r="HY157" s="2244"/>
      <c r="HZ157" s="2244"/>
      <c r="IA157" s="2244"/>
      <c r="IB157" s="2244"/>
      <c r="IC157" s="2244"/>
      <c r="ID157" s="2245"/>
      <c r="IE157" s="2243" t="s">
        <v>114</v>
      </c>
      <c r="IF157" s="2244"/>
      <c r="IG157" s="2244"/>
      <c r="IH157" s="2244"/>
      <c r="II157" s="2244"/>
      <c r="IJ157" s="2244"/>
      <c r="IK157" s="2244"/>
      <c r="IL157" s="2245"/>
    </row>
    <row r="158" spans="1:246" s="505" customFormat="1" ht="9.75" customHeight="1">
      <c r="A158" s="1740"/>
      <c r="B158" s="51"/>
      <c r="C158" s="51"/>
      <c r="D158" s="1023"/>
      <c r="E158" s="1023"/>
      <c r="F158" s="1023"/>
      <c r="G158" s="51"/>
      <c r="H158" s="1758"/>
    </row>
    <row r="159" spans="1:246" s="11" customFormat="1" ht="12.75">
      <c r="A159" s="1745" t="s">
        <v>5</v>
      </c>
      <c r="B159" s="599" t="s">
        <v>27</v>
      </c>
      <c r="C159" s="600" t="s">
        <v>28</v>
      </c>
      <c r="D159" s="1175"/>
      <c r="E159" s="2224" t="s">
        <v>120</v>
      </c>
      <c r="F159" s="2255" t="s">
        <v>138</v>
      </c>
      <c r="G159" s="2258" t="s">
        <v>29</v>
      </c>
      <c r="H159" s="1773" t="s">
        <v>124</v>
      </c>
    </row>
    <row r="160" spans="1:246" s="11" customFormat="1" ht="38.25">
      <c r="A160" s="2209" t="s">
        <v>706</v>
      </c>
      <c r="B160" s="1172" t="s">
        <v>461</v>
      </c>
      <c r="C160" s="649" t="s">
        <v>2218</v>
      </c>
      <c r="D160" s="1176" t="s">
        <v>8</v>
      </c>
      <c r="E160" s="2225"/>
      <c r="F160" s="2256"/>
      <c r="G160" s="2259"/>
      <c r="H160" s="1774" t="s">
        <v>125</v>
      </c>
    </row>
    <row r="161" spans="1:250" s="11" customFormat="1" ht="10.5" customHeight="1">
      <c r="A161" s="2210"/>
      <c r="B161" s="637"/>
      <c r="C161" s="550" t="s">
        <v>30</v>
      </c>
      <c r="D161" s="1177"/>
      <c r="E161" s="2254"/>
      <c r="F161" s="2257"/>
      <c r="G161" s="2260"/>
      <c r="H161" s="1773" t="s">
        <v>126</v>
      </c>
    </row>
    <row r="162" spans="1:250" s="11" customFormat="1" ht="12.75">
      <c r="A162" s="1721"/>
      <c r="B162" s="551"/>
      <c r="C162" s="552" t="s">
        <v>197</v>
      </c>
      <c r="D162" s="551"/>
      <c r="E162" s="551"/>
      <c r="F162" s="602"/>
      <c r="G162" s="603"/>
      <c r="H162" s="1722"/>
    </row>
    <row r="163" spans="1:250" s="604" customFormat="1" ht="12" customHeight="1">
      <c r="A163" s="2251"/>
      <c r="B163" s="2252"/>
      <c r="C163" s="2252"/>
      <c r="D163" s="2252"/>
      <c r="E163" s="2252"/>
      <c r="F163" s="2252"/>
      <c r="G163" s="2252"/>
      <c r="H163" s="2253"/>
    </row>
    <row r="164" spans="1:250" s="609" customFormat="1" ht="25.5">
      <c r="A164" s="1777">
        <v>1</v>
      </c>
      <c r="B164" s="610" t="s">
        <v>198</v>
      </c>
      <c r="C164" s="650" t="s">
        <v>203</v>
      </c>
      <c r="D164" s="610" t="s">
        <v>8</v>
      </c>
      <c r="E164" s="610" t="s">
        <v>150</v>
      </c>
      <c r="F164" s="642">
        <v>1</v>
      </c>
      <c r="G164" s="794">
        <v>13.7</v>
      </c>
      <c r="H164" s="1778">
        <f>TRUNC(F164*G164,2)</f>
        <v>13.7</v>
      </c>
    </row>
    <row r="165" spans="1:250" s="609" customFormat="1" ht="25.5">
      <c r="A165" s="1777">
        <v>2</v>
      </c>
      <c r="B165" s="610" t="s">
        <v>695</v>
      </c>
      <c r="C165" s="1024" t="s">
        <v>696</v>
      </c>
      <c r="D165" s="610" t="s">
        <v>8</v>
      </c>
      <c r="E165" s="610" t="s">
        <v>150</v>
      </c>
      <c r="F165" s="642">
        <v>1</v>
      </c>
      <c r="G165" s="794">
        <v>73.66</v>
      </c>
      <c r="H165" s="1778">
        <f>TRUNC(1*F165*G165,2)</f>
        <v>73.66</v>
      </c>
    </row>
    <row r="166" spans="1:250" s="609" customFormat="1" ht="12.75">
      <c r="A166" s="1777">
        <v>3</v>
      </c>
      <c r="B166" s="610" t="s">
        <v>200</v>
      </c>
      <c r="C166" s="1029" t="s">
        <v>201</v>
      </c>
      <c r="D166" s="610" t="s">
        <v>85</v>
      </c>
      <c r="E166" s="610" t="s">
        <v>150</v>
      </c>
      <c r="F166" s="642">
        <v>0.13519999999999999</v>
      </c>
      <c r="G166" s="794">
        <v>17.23</v>
      </c>
      <c r="H166" s="1778">
        <f>TRUNC(0.4*0.6*F166*G166,2)</f>
        <v>0.55000000000000004</v>
      </c>
    </row>
    <row r="167" spans="1:250" s="609" customFormat="1" ht="12.75">
      <c r="A167" s="1777">
        <v>4</v>
      </c>
      <c r="B167" s="610" t="s">
        <v>199</v>
      </c>
      <c r="C167" s="611" t="s">
        <v>202</v>
      </c>
      <c r="D167" s="610" t="s">
        <v>85</v>
      </c>
      <c r="E167" s="610" t="s">
        <v>150</v>
      </c>
      <c r="F167" s="610">
        <v>0.13519999999999999</v>
      </c>
      <c r="G167" s="794">
        <v>20.71</v>
      </c>
      <c r="H167" s="1778">
        <f>TRUNC(0.4*0.6*F167*G167,2)</f>
        <v>0.67</v>
      </c>
    </row>
    <row r="168" spans="1:250" s="609" customFormat="1" ht="8.25" customHeight="1">
      <c r="A168" s="1779"/>
      <c r="B168" s="645"/>
      <c r="C168" s="646"/>
      <c r="D168" s="645"/>
      <c r="E168" s="645"/>
      <c r="F168" s="647"/>
      <c r="G168" s="648"/>
      <c r="H168" s="1780"/>
    </row>
    <row r="169" spans="1:250" s="11" customFormat="1" ht="12.75" customHeight="1">
      <c r="A169" s="2199"/>
      <c r="B169" s="2200"/>
      <c r="C169" s="2201"/>
      <c r="D169" s="2202" t="s">
        <v>31</v>
      </c>
      <c r="E169" s="2203"/>
      <c r="F169" s="2203"/>
      <c r="G169" s="2204"/>
      <c r="H169" s="1765">
        <f>SUM(H164:H168)</f>
        <v>88.58</v>
      </c>
      <c r="I169" s="598" t="s">
        <v>105</v>
      </c>
    </row>
    <row r="170" spans="1:250" s="505" customFormat="1" ht="14.25" customHeight="1">
      <c r="A170" s="1740"/>
      <c r="B170" s="51"/>
      <c r="C170" s="51"/>
      <c r="D170" s="1023"/>
      <c r="E170" s="1023"/>
      <c r="F170" s="1023"/>
      <c r="G170" s="1028"/>
      <c r="H170" s="1758"/>
    </row>
    <row r="171" spans="1:250" s="505" customFormat="1" ht="22.5" customHeight="1">
      <c r="A171" s="2298" t="s">
        <v>2323</v>
      </c>
      <c r="B171" s="2299"/>
      <c r="C171" s="2299"/>
      <c r="D171" s="2299"/>
      <c r="E171" s="2299"/>
      <c r="F171" s="2299"/>
      <c r="G171" s="2299"/>
      <c r="H171" s="2300"/>
    </row>
    <row r="172" spans="1:250" s="505" customFormat="1" ht="9" customHeight="1">
      <c r="A172" s="1716"/>
      <c r="B172" s="542"/>
      <c r="C172" s="542"/>
      <c r="D172" s="542"/>
      <c r="E172" s="542"/>
      <c r="F172" s="542"/>
      <c r="G172" s="543"/>
      <c r="H172" s="1717"/>
    </row>
    <row r="173" spans="1:250" s="505" customFormat="1" ht="12.75" customHeight="1">
      <c r="A173" s="1720" t="s">
        <v>5</v>
      </c>
      <c r="B173" s="545" t="s">
        <v>27</v>
      </c>
      <c r="C173" s="546" t="s">
        <v>28</v>
      </c>
      <c r="D173" s="547" t="s">
        <v>8</v>
      </c>
      <c r="E173" s="2238" t="s">
        <v>99</v>
      </c>
      <c r="F173" s="2238" t="s">
        <v>100</v>
      </c>
      <c r="G173" s="2226" t="s">
        <v>29</v>
      </c>
      <c r="H173" s="2228" t="s">
        <v>73</v>
      </c>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c r="DF173" s="11"/>
      <c r="DG173" s="11"/>
      <c r="DH173" s="11"/>
      <c r="DI173" s="11"/>
      <c r="DJ173" s="11"/>
      <c r="DK173" s="11"/>
      <c r="DL173" s="11"/>
      <c r="DM173" s="11"/>
      <c r="DN173" s="11"/>
      <c r="DO173" s="11"/>
      <c r="DP173" s="11"/>
      <c r="DQ173" s="11"/>
      <c r="DR173" s="11"/>
      <c r="DS173" s="11"/>
      <c r="DT173" s="11"/>
      <c r="DU173" s="11"/>
      <c r="DV173" s="11"/>
      <c r="DW173" s="11"/>
      <c r="DX173" s="11"/>
      <c r="DY173" s="11"/>
      <c r="DZ173" s="11"/>
      <c r="EA173" s="11"/>
      <c r="EB173" s="11"/>
      <c r="EC173" s="11"/>
      <c r="ED173" s="11"/>
      <c r="EE173" s="11"/>
      <c r="EF173" s="11"/>
      <c r="EG173" s="11"/>
      <c r="EH173" s="11"/>
      <c r="EI173" s="11"/>
      <c r="EJ173" s="11"/>
      <c r="EK173" s="11"/>
      <c r="EL173" s="11"/>
      <c r="EM173" s="11"/>
      <c r="EN173" s="11"/>
      <c r="EO173" s="11"/>
      <c r="EP173" s="11"/>
      <c r="EQ173" s="11"/>
      <c r="ER173" s="11"/>
      <c r="ES173" s="11"/>
      <c r="ET173" s="11"/>
      <c r="EU173" s="11"/>
      <c r="EV173" s="11"/>
      <c r="EW173" s="11"/>
      <c r="EX173" s="11"/>
      <c r="EY173" s="11"/>
      <c r="EZ173" s="11"/>
      <c r="FA173" s="11"/>
      <c r="FB173" s="11"/>
      <c r="FC173" s="11"/>
      <c r="FD173" s="11"/>
      <c r="FE173" s="11"/>
      <c r="FF173" s="11"/>
      <c r="FG173" s="11"/>
      <c r="FH173" s="11"/>
      <c r="FI173" s="11"/>
      <c r="FJ173" s="11"/>
      <c r="FK173" s="11"/>
      <c r="FL173" s="11"/>
      <c r="FM173" s="11"/>
      <c r="FN173" s="11"/>
      <c r="FO173" s="11"/>
      <c r="FP173" s="11"/>
      <c r="FQ173" s="11"/>
      <c r="FR173" s="11"/>
      <c r="FS173" s="11"/>
      <c r="FT173" s="11"/>
      <c r="FU173" s="11"/>
      <c r="FV173" s="11"/>
      <c r="FW173" s="11"/>
      <c r="FX173" s="11"/>
      <c r="FY173" s="11"/>
      <c r="FZ173" s="11"/>
      <c r="GA173" s="11"/>
      <c r="GB173" s="11"/>
      <c r="GC173" s="11"/>
      <c r="GD173" s="11"/>
      <c r="GE173" s="11"/>
      <c r="GF173" s="11"/>
      <c r="GG173" s="11"/>
      <c r="GH173" s="11"/>
      <c r="GI173" s="11"/>
      <c r="GJ173" s="11"/>
      <c r="GK173" s="11"/>
      <c r="GL173" s="11"/>
      <c r="GM173" s="11"/>
      <c r="GN173" s="11"/>
      <c r="GO173" s="11"/>
      <c r="GP173" s="11"/>
      <c r="GQ173" s="11"/>
      <c r="GR173" s="11"/>
      <c r="GS173" s="11"/>
      <c r="GT173" s="11"/>
      <c r="GU173" s="11"/>
      <c r="GV173" s="11"/>
      <c r="GW173" s="11"/>
      <c r="GX173" s="11"/>
      <c r="GY173" s="11"/>
      <c r="GZ173" s="11"/>
      <c r="HA173" s="11"/>
      <c r="HB173" s="11"/>
      <c r="HC173" s="11"/>
      <c r="HD173" s="11"/>
      <c r="HE173" s="11"/>
      <c r="HF173" s="11"/>
      <c r="HG173" s="11"/>
      <c r="HH173" s="11"/>
      <c r="HI173" s="11"/>
      <c r="HJ173" s="11"/>
      <c r="HK173" s="11"/>
      <c r="HL173" s="11"/>
      <c r="HM173" s="11"/>
      <c r="HN173" s="11"/>
      <c r="HO173" s="11"/>
      <c r="HP173" s="11"/>
      <c r="HQ173" s="11"/>
      <c r="HR173" s="11"/>
      <c r="HS173" s="11"/>
      <c r="HT173" s="11"/>
      <c r="HU173" s="11"/>
      <c r="HV173" s="11"/>
      <c r="HW173" s="11"/>
      <c r="HX173" s="11"/>
      <c r="HY173" s="11"/>
      <c r="HZ173" s="11"/>
      <c r="IA173" s="11"/>
      <c r="IB173" s="11"/>
      <c r="IC173" s="11"/>
      <c r="ID173" s="11"/>
      <c r="IE173" s="11"/>
      <c r="IF173" s="11"/>
      <c r="IG173" s="11"/>
      <c r="IH173" s="11"/>
      <c r="II173" s="11"/>
      <c r="IJ173" s="11"/>
      <c r="IK173" s="11"/>
      <c r="IL173" s="11"/>
      <c r="IM173" s="11"/>
      <c r="IN173" s="11"/>
      <c r="IO173" s="11"/>
      <c r="IP173" s="11"/>
    </row>
    <row r="174" spans="1:250" s="505" customFormat="1" ht="25.5">
      <c r="A174" s="2261" t="s">
        <v>560</v>
      </c>
      <c r="B174" s="2263" t="s">
        <v>462</v>
      </c>
      <c r="C174" s="636" t="s">
        <v>271</v>
      </c>
      <c r="D174" s="549" t="s">
        <v>8</v>
      </c>
      <c r="E174" s="2239"/>
      <c r="F174" s="2239"/>
      <c r="G174" s="2227"/>
      <c r="H174" s="2208"/>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c r="DF174" s="11"/>
      <c r="DG174" s="11"/>
      <c r="DH174" s="11"/>
      <c r="DI174" s="11"/>
      <c r="DJ174" s="11"/>
      <c r="DK174" s="11"/>
      <c r="DL174" s="11"/>
      <c r="DM174" s="11"/>
      <c r="DN174" s="11"/>
      <c r="DO174" s="11"/>
      <c r="DP174" s="11"/>
      <c r="DQ174" s="11"/>
      <c r="DR174" s="11"/>
      <c r="DS174" s="11"/>
      <c r="DT174" s="11"/>
      <c r="DU174" s="11"/>
      <c r="DV174" s="11"/>
      <c r="DW174" s="11"/>
      <c r="DX174" s="11"/>
      <c r="DY174" s="11"/>
      <c r="DZ174" s="11"/>
      <c r="EA174" s="11"/>
      <c r="EB174" s="11"/>
      <c r="EC174" s="11"/>
      <c r="ED174" s="11"/>
      <c r="EE174" s="11"/>
      <c r="EF174" s="11"/>
      <c r="EG174" s="11"/>
      <c r="EH174" s="11"/>
      <c r="EI174" s="11"/>
      <c r="EJ174" s="11"/>
      <c r="EK174" s="11"/>
      <c r="EL174" s="11"/>
      <c r="EM174" s="11"/>
      <c r="EN174" s="11"/>
      <c r="EO174" s="11"/>
      <c r="EP174" s="11"/>
      <c r="EQ174" s="11"/>
      <c r="ER174" s="11"/>
      <c r="ES174" s="11"/>
      <c r="ET174" s="11"/>
      <c r="EU174" s="11"/>
      <c r="EV174" s="11"/>
      <c r="EW174" s="11"/>
      <c r="EX174" s="11"/>
      <c r="EY174" s="11"/>
      <c r="EZ174" s="11"/>
      <c r="FA174" s="11"/>
      <c r="FB174" s="11"/>
      <c r="FC174" s="11"/>
      <c r="FD174" s="11"/>
      <c r="FE174" s="11"/>
      <c r="FF174" s="11"/>
      <c r="FG174" s="11"/>
      <c r="FH174" s="11"/>
      <c r="FI174" s="11"/>
      <c r="FJ174" s="11"/>
      <c r="FK174" s="11"/>
      <c r="FL174" s="11"/>
      <c r="FM174" s="11"/>
      <c r="FN174" s="11"/>
      <c r="FO174" s="11"/>
      <c r="FP174" s="11"/>
      <c r="FQ174" s="11"/>
      <c r="FR174" s="11"/>
      <c r="FS174" s="11"/>
      <c r="FT174" s="11"/>
      <c r="FU174" s="11"/>
      <c r="FV174" s="11"/>
      <c r="FW174" s="11"/>
      <c r="FX174" s="11"/>
      <c r="FY174" s="11"/>
      <c r="FZ174" s="11"/>
      <c r="GA174" s="11"/>
      <c r="GB174" s="11"/>
      <c r="GC174" s="11"/>
      <c r="GD174" s="11"/>
      <c r="GE174" s="11"/>
      <c r="GF174" s="11"/>
      <c r="GG174" s="11"/>
      <c r="GH174" s="11"/>
      <c r="GI174" s="11"/>
      <c r="GJ174" s="11"/>
      <c r="GK174" s="11"/>
      <c r="GL174" s="11"/>
      <c r="GM174" s="11"/>
      <c r="GN174" s="11"/>
      <c r="GO174" s="11"/>
      <c r="GP174" s="11"/>
      <c r="GQ174" s="11"/>
      <c r="GR174" s="11"/>
      <c r="GS174" s="11"/>
      <c r="GT174" s="11"/>
      <c r="GU174" s="11"/>
      <c r="GV174" s="11"/>
      <c r="GW174" s="11"/>
      <c r="GX174" s="11"/>
      <c r="GY174" s="11"/>
      <c r="GZ174" s="11"/>
      <c r="HA174" s="11"/>
      <c r="HB174" s="11"/>
      <c r="HC174" s="11"/>
      <c r="HD174" s="11"/>
      <c r="HE174" s="11"/>
      <c r="HF174" s="11"/>
      <c r="HG174" s="11"/>
      <c r="HH174" s="11"/>
      <c r="HI174" s="11"/>
      <c r="HJ174" s="11"/>
      <c r="HK174" s="11"/>
      <c r="HL174" s="11"/>
      <c r="HM174" s="11"/>
      <c r="HN174" s="11"/>
      <c r="HO174" s="11"/>
      <c r="HP174" s="11"/>
      <c r="HQ174" s="11"/>
      <c r="HR174" s="11"/>
      <c r="HS174" s="11"/>
      <c r="HT174" s="11"/>
      <c r="HU174" s="11"/>
      <c r="HV174" s="11"/>
      <c r="HW174" s="11"/>
      <c r="HX174" s="11"/>
      <c r="HY174" s="11"/>
      <c r="HZ174" s="11"/>
      <c r="IA174" s="11"/>
      <c r="IB174" s="11"/>
      <c r="IC174" s="11"/>
      <c r="ID174" s="11"/>
      <c r="IE174" s="11"/>
      <c r="IF174" s="11"/>
      <c r="IG174" s="11"/>
      <c r="IH174" s="11"/>
      <c r="II174" s="11"/>
      <c r="IJ174" s="11"/>
      <c r="IK174" s="11"/>
      <c r="IL174" s="11"/>
      <c r="IM174" s="11"/>
      <c r="IN174" s="11"/>
      <c r="IO174" s="11"/>
      <c r="IP174" s="11"/>
    </row>
    <row r="175" spans="1:250" s="505" customFormat="1" ht="16.5" customHeight="1">
      <c r="A175" s="2262"/>
      <c r="B175" s="2264"/>
      <c r="C175" s="550" t="s">
        <v>30</v>
      </c>
      <c r="D175" s="1178"/>
      <c r="E175" s="2240"/>
      <c r="F175" s="2240"/>
      <c r="G175" s="2241"/>
      <c r="H175" s="2242"/>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c r="CN175" s="11"/>
      <c r="CO175" s="11"/>
      <c r="CP175" s="11"/>
      <c r="CQ175" s="11"/>
      <c r="CR175" s="11"/>
      <c r="CS175" s="11"/>
      <c r="CT175" s="11"/>
      <c r="CU175" s="11"/>
      <c r="CV175" s="11"/>
      <c r="CW175" s="11"/>
      <c r="CX175" s="11"/>
      <c r="CY175" s="11"/>
      <c r="CZ175" s="11"/>
      <c r="DA175" s="11"/>
      <c r="DB175" s="11"/>
      <c r="DC175" s="11"/>
      <c r="DD175" s="11"/>
      <c r="DE175" s="11"/>
      <c r="DF175" s="11"/>
      <c r="DG175" s="11"/>
      <c r="DH175" s="11"/>
      <c r="DI175" s="11"/>
      <c r="DJ175" s="11"/>
      <c r="DK175" s="11"/>
      <c r="DL175" s="11"/>
      <c r="DM175" s="11"/>
      <c r="DN175" s="11"/>
      <c r="DO175" s="11"/>
      <c r="DP175" s="11"/>
      <c r="DQ175" s="11"/>
      <c r="DR175" s="11"/>
      <c r="DS175" s="11"/>
      <c r="DT175" s="11"/>
      <c r="DU175" s="11"/>
      <c r="DV175" s="11"/>
      <c r="DW175" s="11"/>
      <c r="DX175" s="11"/>
      <c r="DY175" s="11"/>
      <c r="DZ175" s="11"/>
      <c r="EA175" s="11"/>
      <c r="EB175" s="11"/>
      <c r="EC175" s="11"/>
      <c r="ED175" s="11"/>
      <c r="EE175" s="11"/>
      <c r="EF175" s="11"/>
      <c r="EG175" s="11"/>
      <c r="EH175" s="11"/>
      <c r="EI175" s="11"/>
      <c r="EJ175" s="11"/>
      <c r="EK175" s="11"/>
      <c r="EL175" s="11"/>
      <c r="EM175" s="11"/>
      <c r="EN175" s="11"/>
      <c r="EO175" s="11"/>
      <c r="EP175" s="11"/>
      <c r="EQ175" s="11"/>
      <c r="ER175" s="11"/>
      <c r="ES175" s="11"/>
      <c r="ET175" s="11"/>
      <c r="EU175" s="11"/>
      <c r="EV175" s="11"/>
      <c r="EW175" s="11"/>
      <c r="EX175" s="11"/>
      <c r="EY175" s="11"/>
      <c r="EZ175" s="11"/>
      <c r="FA175" s="11"/>
      <c r="FB175" s="11"/>
      <c r="FC175" s="11"/>
      <c r="FD175" s="11"/>
      <c r="FE175" s="11"/>
      <c r="FF175" s="11"/>
      <c r="FG175" s="11"/>
      <c r="FH175" s="11"/>
      <c r="FI175" s="11"/>
      <c r="FJ175" s="11"/>
      <c r="FK175" s="11"/>
      <c r="FL175" s="11"/>
      <c r="FM175" s="11"/>
      <c r="FN175" s="11"/>
      <c r="FO175" s="11"/>
      <c r="FP175" s="11"/>
      <c r="FQ175" s="11"/>
      <c r="FR175" s="11"/>
      <c r="FS175" s="11"/>
      <c r="FT175" s="11"/>
      <c r="FU175" s="11"/>
      <c r="FV175" s="11"/>
      <c r="FW175" s="11"/>
      <c r="FX175" s="11"/>
      <c r="FY175" s="11"/>
      <c r="FZ175" s="11"/>
      <c r="GA175" s="11"/>
      <c r="GB175" s="11"/>
      <c r="GC175" s="11"/>
      <c r="GD175" s="11"/>
      <c r="GE175" s="11"/>
      <c r="GF175" s="11"/>
      <c r="GG175" s="11"/>
      <c r="GH175" s="11"/>
      <c r="GI175" s="11"/>
      <c r="GJ175" s="11"/>
      <c r="GK175" s="11"/>
      <c r="GL175" s="11"/>
      <c r="GM175" s="11"/>
      <c r="GN175" s="11"/>
      <c r="GO175" s="11"/>
      <c r="GP175" s="11"/>
      <c r="GQ175" s="11"/>
      <c r="GR175" s="11"/>
      <c r="GS175" s="11"/>
      <c r="GT175" s="11"/>
      <c r="GU175" s="11"/>
      <c r="GV175" s="11"/>
      <c r="GW175" s="11"/>
      <c r="GX175" s="11"/>
      <c r="GY175" s="11"/>
      <c r="GZ175" s="11"/>
      <c r="HA175" s="11"/>
      <c r="HB175" s="11"/>
      <c r="HC175" s="11"/>
      <c r="HD175" s="11"/>
      <c r="HE175" s="11"/>
      <c r="HF175" s="11"/>
      <c r="HG175" s="11"/>
      <c r="HH175" s="11"/>
      <c r="HI175" s="11"/>
      <c r="HJ175" s="11"/>
      <c r="HK175" s="11"/>
      <c r="HL175" s="11"/>
      <c r="HM175" s="11"/>
      <c r="HN175" s="11"/>
      <c r="HO175" s="11"/>
      <c r="HP175" s="11"/>
      <c r="HQ175" s="11"/>
      <c r="HR175" s="11"/>
      <c r="HS175" s="11"/>
      <c r="HT175" s="11"/>
      <c r="HU175" s="11"/>
      <c r="HV175" s="11"/>
      <c r="HW175" s="11"/>
      <c r="HX175" s="11"/>
      <c r="HY175" s="11"/>
      <c r="HZ175" s="11"/>
      <c r="IA175" s="11"/>
      <c r="IB175" s="11"/>
      <c r="IC175" s="11"/>
      <c r="ID175" s="11"/>
      <c r="IE175" s="11"/>
      <c r="IF175" s="11"/>
      <c r="IG175" s="11"/>
      <c r="IH175" s="11"/>
      <c r="II175" s="11"/>
      <c r="IJ175" s="11"/>
      <c r="IK175" s="11"/>
      <c r="IL175" s="11"/>
      <c r="IM175" s="11"/>
      <c r="IN175" s="11"/>
      <c r="IO175" s="11"/>
      <c r="IP175" s="11"/>
    </row>
    <row r="176" spans="1:250" s="505" customFormat="1" ht="22.5" customHeight="1">
      <c r="A176" s="1721"/>
      <c r="B176" s="551"/>
      <c r="C176" s="552" t="s">
        <v>32</v>
      </c>
      <c r="D176" s="551"/>
      <c r="E176" s="553"/>
      <c r="F176" s="554"/>
      <c r="G176" s="555"/>
      <c r="H176" s="1722"/>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c r="CJ176" s="11"/>
      <c r="CK176" s="11"/>
      <c r="CL176" s="11"/>
      <c r="CM176" s="11"/>
      <c r="CN176" s="11"/>
      <c r="CO176" s="11"/>
      <c r="CP176" s="11"/>
      <c r="CQ176" s="11"/>
      <c r="CR176" s="11"/>
      <c r="CS176" s="11"/>
      <c r="CT176" s="11"/>
      <c r="CU176" s="11"/>
      <c r="CV176" s="11"/>
      <c r="CW176" s="11"/>
      <c r="CX176" s="11"/>
      <c r="CY176" s="11"/>
      <c r="CZ176" s="11"/>
      <c r="DA176" s="11"/>
      <c r="DB176" s="11"/>
      <c r="DC176" s="11"/>
      <c r="DD176" s="11"/>
      <c r="DE176" s="11"/>
      <c r="DF176" s="11"/>
      <c r="DG176" s="11"/>
      <c r="DH176" s="11"/>
      <c r="DI176" s="11"/>
      <c r="DJ176" s="11"/>
      <c r="DK176" s="11"/>
      <c r="DL176" s="11"/>
      <c r="DM176" s="11"/>
      <c r="DN176" s="11"/>
      <c r="DO176" s="11"/>
      <c r="DP176" s="11"/>
      <c r="DQ176" s="11"/>
      <c r="DR176" s="11"/>
      <c r="DS176" s="11"/>
      <c r="DT176" s="11"/>
      <c r="DU176" s="11"/>
      <c r="DV176" s="11"/>
      <c r="DW176" s="11"/>
      <c r="DX176" s="11"/>
      <c r="DY176" s="11"/>
      <c r="DZ176" s="11"/>
      <c r="EA176" s="11"/>
      <c r="EB176" s="11"/>
      <c r="EC176" s="11"/>
      <c r="ED176" s="11"/>
      <c r="EE176" s="11"/>
      <c r="EF176" s="11"/>
      <c r="EG176" s="11"/>
      <c r="EH176" s="11"/>
      <c r="EI176" s="11"/>
      <c r="EJ176" s="11"/>
      <c r="EK176" s="11"/>
      <c r="EL176" s="11"/>
      <c r="EM176" s="11"/>
      <c r="EN176" s="11"/>
      <c r="EO176" s="11"/>
      <c r="EP176" s="11"/>
      <c r="EQ176" s="11"/>
      <c r="ER176" s="11"/>
      <c r="ES176" s="11"/>
      <c r="ET176" s="11"/>
      <c r="EU176" s="11"/>
      <c r="EV176" s="11"/>
      <c r="EW176" s="11"/>
      <c r="EX176" s="11"/>
      <c r="EY176" s="11"/>
      <c r="EZ176" s="11"/>
      <c r="FA176" s="11"/>
      <c r="FB176" s="11"/>
      <c r="FC176" s="11"/>
      <c r="FD176" s="11"/>
      <c r="FE176" s="11"/>
      <c r="FF176" s="11"/>
      <c r="FG176" s="11"/>
      <c r="FH176" s="11"/>
      <c r="FI176" s="11"/>
      <c r="FJ176" s="11"/>
      <c r="FK176" s="11"/>
      <c r="FL176" s="11"/>
      <c r="FM176" s="11"/>
      <c r="FN176" s="11"/>
      <c r="FO176" s="11"/>
      <c r="FP176" s="11"/>
      <c r="FQ176" s="11"/>
      <c r="FR176" s="11"/>
      <c r="FS176" s="11"/>
      <c r="FT176" s="11"/>
      <c r="FU176" s="11"/>
      <c r="FV176" s="11"/>
      <c r="FW176" s="11"/>
      <c r="FX176" s="11"/>
      <c r="FY176" s="11"/>
      <c r="FZ176" s="11"/>
      <c r="GA176" s="11"/>
      <c r="GB176" s="11"/>
      <c r="GC176" s="11"/>
      <c r="GD176" s="11"/>
      <c r="GE176" s="11"/>
      <c r="GF176" s="11"/>
      <c r="GG176" s="11"/>
      <c r="GH176" s="11"/>
      <c r="GI176" s="11"/>
      <c r="GJ176" s="11"/>
      <c r="GK176" s="11"/>
      <c r="GL176" s="11"/>
      <c r="GM176" s="11"/>
      <c r="GN176" s="11"/>
      <c r="GO176" s="11"/>
      <c r="GP176" s="11"/>
      <c r="GQ176" s="11"/>
      <c r="GR176" s="11"/>
      <c r="GS176" s="11"/>
      <c r="GT176" s="11"/>
      <c r="GU176" s="11"/>
      <c r="GV176" s="11"/>
      <c r="GW176" s="11"/>
      <c r="GX176" s="11"/>
      <c r="GY176" s="11"/>
      <c r="GZ176" s="11"/>
      <c r="HA176" s="11"/>
      <c r="HB176" s="11"/>
      <c r="HC176" s="11"/>
      <c r="HD176" s="11"/>
      <c r="HE176" s="11"/>
      <c r="HF176" s="11"/>
      <c r="HG176" s="11"/>
      <c r="HH176" s="11"/>
      <c r="HI176" s="11"/>
      <c r="HJ176" s="11"/>
      <c r="HK176" s="11"/>
      <c r="HL176" s="11"/>
      <c r="HM176" s="11"/>
      <c r="HN176" s="11"/>
      <c r="HO176" s="11"/>
      <c r="HP176" s="11"/>
      <c r="HQ176" s="11"/>
      <c r="HR176" s="11"/>
      <c r="HS176" s="11"/>
      <c r="HT176" s="11"/>
      <c r="HU176" s="11"/>
      <c r="HV176" s="11"/>
      <c r="HW176" s="11"/>
      <c r="HX176" s="11"/>
      <c r="HY176" s="11"/>
      <c r="HZ176" s="11"/>
      <c r="IA176" s="11"/>
      <c r="IB176" s="11"/>
      <c r="IC176" s="11"/>
      <c r="ID176" s="11"/>
      <c r="IE176" s="11"/>
      <c r="IF176" s="11"/>
      <c r="IG176" s="11"/>
      <c r="IH176" s="11"/>
      <c r="II176" s="11"/>
      <c r="IJ176" s="11"/>
      <c r="IK176" s="11"/>
      <c r="IL176" s="11"/>
      <c r="IM176" s="11"/>
      <c r="IN176" s="11"/>
      <c r="IO176" s="11"/>
      <c r="IP176" s="11"/>
    </row>
    <row r="177" spans="1:250" s="505" customFormat="1">
      <c r="A177" s="1730">
        <v>1</v>
      </c>
      <c r="B177" s="652">
        <v>296</v>
      </c>
      <c r="C177" s="1164" t="s">
        <v>576</v>
      </c>
      <c r="D177" s="584" t="s">
        <v>77</v>
      </c>
      <c r="E177" s="584" t="s">
        <v>103</v>
      </c>
      <c r="F177" s="653">
        <v>1</v>
      </c>
      <c r="G177" s="586">
        <v>2.73</v>
      </c>
      <c r="H177" s="1739">
        <f t="shared" ref="H177:H182" si="3">TRUNC(G177*F177,2)</f>
        <v>2.73</v>
      </c>
    </row>
    <row r="178" spans="1:250" s="505" customFormat="1">
      <c r="A178" s="1730">
        <v>2</v>
      </c>
      <c r="B178" s="652">
        <v>301</v>
      </c>
      <c r="C178" s="654" t="s">
        <v>717</v>
      </c>
      <c r="D178" s="584" t="s">
        <v>77</v>
      </c>
      <c r="E178" s="584" t="s">
        <v>103</v>
      </c>
      <c r="F178" s="655">
        <v>1</v>
      </c>
      <c r="G178" s="586">
        <v>4.84</v>
      </c>
      <c r="H178" s="1739">
        <f t="shared" si="3"/>
        <v>4.84</v>
      </c>
    </row>
    <row r="179" spans="1:250" s="505" customFormat="1">
      <c r="A179" s="1730">
        <v>3</v>
      </c>
      <c r="B179" s="652">
        <v>3659</v>
      </c>
      <c r="C179" s="587" t="s">
        <v>577</v>
      </c>
      <c r="D179" s="584" t="s">
        <v>81</v>
      </c>
      <c r="E179" s="584" t="s">
        <v>103</v>
      </c>
      <c r="F179" s="653">
        <v>1</v>
      </c>
      <c r="G179" s="586">
        <v>20.2</v>
      </c>
      <c r="H179" s="1739">
        <f t="shared" si="3"/>
        <v>20.2</v>
      </c>
    </row>
    <row r="180" spans="1:250" s="505" customFormat="1" ht="26.25">
      <c r="A180" s="1730">
        <v>4</v>
      </c>
      <c r="B180" s="652">
        <v>20078</v>
      </c>
      <c r="C180" s="1164" t="s">
        <v>881</v>
      </c>
      <c r="D180" s="584" t="s">
        <v>83</v>
      </c>
      <c r="E180" s="584" t="s">
        <v>103</v>
      </c>
      <c r="F180" s="656">
        <v>0.04</v>
      </c>
      <c r="G180" s="574">
        <v>31.75</v>
      </c>
      <c r="H180" s="1739">
        <f t="shared" si="3"/>
        <v>1.27</v>
      </c>
    </row>
    <row r="181" spans="1:250" s="505" customFormat="1" ht="17.25" customHeight="1">
      <c r="A181" s="1730">
        <v>5</v>
      </c>
      <c r="B181" s="652">
        <v>88248</v>
      </c>
      <c r="C181" s="1164" t="s">
        <v>578</v>
      </c>
      <c r="D181" s="584" t="s">
        <v>85</v>
      </c>
      <c r="E181" s="584" t="s">
        <v>103</v>
      </c>
      <c r="F181" s="657">
        <v>0.17</v>
      </c>
      <c r="G181" s="574">
        <v>16.45</v>
      </c>
      <c r="H181" s="1739">
        <f t="shared" si="3"/>
        <v>2.79</v>
      </c>
    </row>
    <row r="182" spans="1:250" s="505" customFormat="1">
      <c r="A182" s="1730">
        <v>6</v>
      </c>
      <c r="B182" s="652">
        <v>88267</v>
      </c>
      <c r="C182" s="1164" t="s">
        <v>312</v>
      </c>
      <c r="D182" s="584" t="s">
        <v>85</v>
      </c>
      <c r="E182" s="584" t="s">
        <v>103</v>
      </c>
      <c r="F182" s="584">
        <v>0.17</v>
      </c>
      <c r="G182" s="574">
        <v>19.88</v>
      </c>
      <c r="H182" s="1739">
        <f t="shared" si="3"/>
        <v>3.37</v>
      </c>
    </row>
    <row r="183" spans="1:250" s="505" customFormat="1">
      <c r="A183" s="2290" t="s">
        <v>106</v>
      </c>
      <c r="B183" s="2219"/>
      <c r="C183" s="2219"/>
      <c r="D183" s="2219"/>
      <c r="E183" s="2219"/>
      <c r="F183" s="2219"/>
      <c r="G183" s="2220"/>
      <c r="H183" s="1725">
        <f>SUM(H177:H182)</f>
        <v>35.200000000000003</v>
      </c>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c r="FO183" s="11"/>
      <c r="FP183" s="11"/>
      <c r="FQ183" s="11"/>
      <c r="FR183" s="11"/>
      <c r="FS183" s="11"/>
      <c r="FT183" s="11"/>
      <c r="FU183" s="11"/>
      <c r="FV183" s="11"/>
      <c r="FW183" s="11"/>
      <c r="FX183" s="11"/>
      <c r="FY183" s="11"/>
      <c r="FZ183" s="11"/>
      <c r="GA183" s="11"/>
      <c r="GB183" s="11"/>
      <c r="GC183" s="11"/>
      <c r="GD183" s="11"/>
      <c r="GE183" s="11"/>
      <c r="GF183" s="11"/>
      <c r="GG183" s="11"/>
      <c r="GH183" s="11"/>
      <c r="GI183" s="11"/>
      <c r="GJ183" s="11"/>
      <c r="GK183" s="11"/>
      <c r="GL183" s="11"/>
      <c r="GM183" s="11"/>
      <c r="GN183" s="11"/>
      <c r="GO183" s="11"/>
      <c r="GP183" s="11"/>
      <c r="GQ183" s="11"/>
      <c r="GR183" s="11"/>
      <c r="GS183" s="11"/>
      <c r="GT183" s="11"/>
      <c r="GU183" s="11"/>
      <c r="GV183" s="11"/>
      <c r="GW183" s="11"/>
      <c r="GX183" s="11"/>
      <c r="GY183" s="11"/>
      <c r="GZ183" s="11"/>
      <c r="HA183" s="11"/>
      <c r="HB183" s="11"/>
      <c r="HC183" s="11"/>
      <c r="HD183" s="11"/>
      <c r="HE183" s="11"/>
      <c r="HF183" s="11"/>
      <c r="HG183" s="11"/>
      <c r="HH183" s="11"/>
      <c r="HI183" s="11"/>
      <c r="HJ183" s="11"/>
      <c r="HK183" s="11"/>
      <c r="HL183" s="11"/>
      <c r="HM183" s="11"/>
      <c r="HN183" s="11"/>
      <c r="HO183" s="11"/>
      <c r="HP183" s="11"/>
      <c r="HQ183" s="11"/>
      <c r="HR183" s="11"/>
      <c r="HS183" s="11"/>
      <c r="HT183" s="11"/>
      <c r="HU183" s="11"/>
      <c r="HV183" s="11"/>
      <c r="HW183" s="11"/>
      <c r="HX183" s="11"/>
      <c r="HY183" s="11"/>
      <c r="HZ183" s="11"/>
      <c r="IA183" s="11"/>
      <c r="IB183" s="11"/>
      <c r="IC183" s="11"/>
      <c r="ID183" s="11"/>
      <c r="IE183" s="11"/>
      <c r="IF183" s="11"/>
      <c r="IG183" s="11"/>
      <c r="IH183" s="11"/>
      <c r="II183" s="11"/>
      <c r="IJ183" s="11"/>
      <c r="IK183" s="11"/>
      <c r="IL183" s="11"/>
      <c r="IM183" s="11"/>
      <c r="IN183" s="11"/>
      <c r="IO183" s="11"/>
      <c r="IP183" s="11"/>
    </row>
    <row r="184" spans="1:250" s="505" customFormat="1" ht="6.75" customHeight="1">
      <c r="A184" s="1726"/>
      <c r="B184" s="569"/>
      <c r="C184" s="569"/>
      <c r="D184" s="569"/>
      <c r="E184" s="569"/>
      <c r="F184" s="569"/>
      <c r="G184" s="570"/>
      <c r="H184" s="1727"/>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c r="DY184" s="11"/>
      <c r="DZ184" s="11"/>
      <c r="EA184" s="11"/>
      <c r="EB184" s="11"/>
      <c r="EC184" s="11"/>
      <c r="ED184" s="11"/>
      <c r="EE184" s="11"/>
      <c r="EF184" s="11"/>
      <c r="EG184" s="11"/>
      <c r="EH184" s="11"/>
      <c r="EI184" s="11"/>
      <c r="EJ184" s="11"/>
      <c r="EK184" s="11"/>
      <c r="EL184" s="11"/>
      <c r="EM184" s="11"/>
      <c r="EN184" s="11"/>
      <c r="EO184" s="11"/>
      <c r="EP184" s="11"/>
      <c r="EQ184" s="11"/>
      <c r="ER184" s="11"/>
      <c r="ES184" s="11"/>
      <c r="ET184" s="11"/>
      <c r="EU184" s="11"/>
      <c r="EV184" s="11"/>
      <c r="EW184" s="11"/>
      <c r="EX184" s="11"/>
      <c r="EY184" s="11"/>
      <c r="EZ184" s="11"/>
      <c r="FA184" s="11"/>
      <c r="FB184" s="11"/>
      <c r="FC184" s="11"/>
      <c r="FD184" s="11"/>
      <c r="FE184" s="11"/>
      <c r="FF184" s="11"/>
      <c r="FG184" s="11"/>
      <c r="FH184" s="11"/>
      <c r="FI184" s="11"/>
      <c r="FJ184" s="11"/>
      <c r="FK184" s="11"/>
      <c r="FL184" s="11"/>
      <c r="FM184" s="11"/>
      <c r="FN184" s="11"/>
      <c r="FO184" s="11"/>
      <c r="FP184" s="11"/>
      <c r="FQ184" s="11"/>
      <c r="FR184" s="11"/>
      <c r="FS184" s="11"/>
      <c r="FT184" s="11"/>
      <c r="FU184" s="11"/>
      <c r="FV184" s="11"/>
      <c r="FW184" s="11"/>
      <c r="FX184" s="11"/>
      <c r="FY184" s="11"/>
      <c r="FZ184" s="11"/>
      <c r="GA184" s="11"/>
      <c r="GB184" s="11"/>
      <c r="GC184" s="11"/>
      <c r="GD184" s="11"/>
      <c r="GE184" s="11"/>
      <c r="GF184" s="11"/>
      <c r="GG184" s="11"/>
      <c r="GH184" s="11"/>
      <c r="GI184" s="11"/>
      <c r="GJ184" s="11"/>
      <c r="GK184" s="11"/>
      <c r="GL184" s="11"/>
      <c r="GM184" s="11"/>
      <c r="GN184" s="11"/>
      <c r="GO184" s="11"/>
      <c r="GP184" s="11"/>
      <c r="GQ184" s="11"/>
      <c r="GR184" s="11"/>
      <c r="GS184" s="11"/>
      <c r="GT184" s="11"/>
      <c r="GU184" s="11"/>
      <c r="GV184" s="11"/>
      <c r="GW184" s="11"/>
      <c r="GX184" s="11"/>
      <c r="GY184" s="11"/>
      <c r="GZ184" s="11"/>
      <c r="HA184" s="11"/>
      <c r="HB184" s="11"/>
      <c r="HC184" s="11"/>
      <c r="HD184" s="11"/>
      <c r="HE184" s="11"/>
      <c r="HF184" s="11"/>
      <c r="HG184" s="11"/>
      <c r="HH184" s="11"/>
      <c r="HI184" s="11"/>
      <c r="HJ184" s="11"/>
      <c r="HK184" s="11"/>
      <c r="HL184" s="11"/>
      <c r="HM184" s="11"/>
      <c r="HN184" s="11"/>
      <c r="HO184" s="11"/>
      <c r="HP184" s="11"/>
      <c r="HQ184" s="11"/>
      <c r="HR184" s="11"/>
      <c r="HS184" s="11"/>
      <c r="HT184" s="11"/>
      <c r="HU184" s="11"/>
      <c r="HV184" s="11"/>
      <c r="HW184" s="11"/>
      <c r="HX184" s="11"/>
      <c r="HY184" s="11"/>
      <c r="HZ184" s="11"/>
      <c r="IA184" s="11"/>
      <c r="IB184" s="11"/>
      <c r="IC184" s="11"/>
      <c r="ID184" s="11"/>
      <c r="IE184" s="11"/>
      <c r="IF184" s="11"/>
      <c r="IG184" s="11"/>
      <c r="IH184" s="11"/>
      <c r="II184" s="11"/>
      <c r="IJ184" s="11"/>
      <c r="IK184" s="11"/>
      <c r="IL184" s="11"/>
      <c r="IM184" s="11"/>
      <c r="IN184" s="11"/>
      <c r="IO184" s="11"/>
      <c r="IP184" s="11"/>
    </row>
    <row r="185" spans="1:250" s="505" customFormat="1">
      <c r="A185" s="2199"/>
      <c r="B185" s="2200"/>
      <c r="C185" s="2201"/>
      <c r="D185" s="2202" t="s">
        <v>31</v>
      </c>
      <c r="E185" s="2203"/>
      <c r="F185" s="2203"/>
      <c r="G185" s="2204"/>
      <c r="H185" s="1728">
        <f>H183</f>
        <v>35.200000000000003</v>
      </c>
      <c r="I185" s="598" t="s">
        <v>105</v>
      </c>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c r="DF185" s="11"/>
      <c r="DG185" s="11"/>
      <c r="DH185" s="11"/>
      <c r="DI185" s="11"/>
      <c r="DJ185" s="11"/>
      <c r="DK185" s="11"/>
      <c r="DL185" s="11"/>
      <c r="DM185" s="11"/>
      <c r="DN185" s="11"/>
      <c r="DO185" s="11"/>
      <c r="DP185" s="11"/>
      <c r="DQ185" s="11"/>
      <c r="DR185" s="11"/>
      <c r="DS185" s="11"/>
      <c r="DT185" s="11"/>
      <c r="DU185" s="11"/>
      <c r="DV185" s="11"/>
      <c r="DW185" s="11"/>
      <c r="DX185" s="11"/>
      <c r="DY185" s="11"/>
      <c r="DZ185" s="11"/>
      <c r="EA185" s="11"/>
      <c r="EB185" s="11"/>
      <c r="EC185" s="11"/>
      <c r="ED185" s="11"/>
      <c r="EE185" s="11"/>
      <c r="EF185" s="11"/>
      <c r="EG185" s="11"/>
      <c r="EH185" s="11"/>
      <c r="EI185" s="11"/>
      <c r="EJ185" s="11"/>
      <c r="EK185" s="11"/>
      <c r="EL185" s="11"/>
      <c r="EM185" s="11"/>
      <c r="EN185" s="11"/>
      <c r="EO185" s="11"/>
      <c r="EP185" s="11"/>
      <c r="EQ185" s="11"/>
      <c r="ER185" s="11"/>
      <c r="ES185" s="11"/>
      <c r="ET185" s="11"/>
      <c r="EU185" s="11"/>
      <c r="EV185" s="11"/>
      <c r="EW185" s="11"/>
      <c r="EX185" s="11"/>
      <c r="EY185" s="11"/>
      <c r="EZ185" s="11"/>
      <c r="FA185" s="11"/>
      <c r="FB185" s="11"/>
      <c r="FC185" s="11"/>
      <c r="FD185" s="11"/>
      <c r="FE185" s="11"/>
      <c r="FF185" s="11"/>
      <c r="FG185" s="11"/>
      <c r="FH185" s="11"/>
      <c r="FI185" s="11"/>
      <c r="FJ185" s="11"/>
      <c r="FK185" s="11"/>
      <c r="FL185" s="11"/>
      <c r="FM185" s="11"/>
      <c r="FN185" s="11"/>
      <c r="FO185" s="11"/>
      <c r="FP185" s="11"/>
      <c r="FQ185" s="11"/>
      <c r="FR185" s="11"/>
      <c r="FS185" s="11"/>
      <c r="FT185" s="11"/>
      <c r="FU185" s="11"/>
      <c r="FV185" s="11"/>
      <c r="FW185" s="11"/>
      <c r="FX185" s="11"/>
      <c r="FY185" s="11"/>
      <c r="FZ185" s="11"/>
      <c r="GA185" s="11"/>
      <c r="GB185" s="11"/>
      <c r="GC185" s="11"/>
      <c r="GD185" s="11"/>
      <c r="GE185" s="11"/>
      <c r="GF185" s="11"/>
      <c r="GG185" s="11"/>
      <c r="GH185" s="11"/>
      <c r="GI185" s="11"/>
      <c r="GJ185" s="11"/>
      <c r="GK185" s="11"/>
      <c r="GL185" s="11"/>
      <c r="GM185" s="11"/>
      <c r="GN185" s="11"/>
      <c r="GO185" s="11"/>
      <c r="GP185" s="11"/>
      <c r="GQ185" s="11"/>
      <c r="GR185" s="11"/>
      <c r="GS185" s="11"/>
      <c r="GT185" s="11"/>
      <c r="GU185" s="11"/>
      <c r="GV185" s="11"/>
      <c r="GW185" s="11"/>
      <c r="GX185" s="11"/>
      <c r="GY185" s="11"/>
      <c r="GZ185" s="11"/>
      <c r="HA185" s="11"/>
      <c r="HB185" s="11"/>
      <c r="HC185" s="11"/>
      <c r="HD185" s="11"/>
      <c r="HE185" s="11"/>
      <c r="HF185" s="11"/>
      <c r="HG185" s="11"/>
      <c r="HH185" s="11"/>
      <c r="HI185" s="11"/>
      <c r="HJ185" s="11"/>
      <c r="HK185" s="11"/>
      <c r="HL185" s="11"/>
      <c r="HM185" s="11"/>
      <c r="HN185" s="11"/>
      <c r="HO185" s="11"/>
      <c r="HP185" s="11"/>
      <c r="HQ185" s="11"/>
      <c r="HR185" s="11"/>
      <c r="HS185" s="11"/>
      <c r="HT185" s="11"/>
      <c r="HU185" s="11"/>
      <c r="HV185" s="11"/>
      <c r="HW185" s="11"/>
      <c r="HX185" s="11"/>
      <c r="HY185" s="11"/>
      <c r="HZ185" s="11"/>
      <c r="IA185" s="11"/>
      <c r="IB185" s="11"/>
      <c r="IC185" s="11"/>
      <c r="ID185" s="11"/>
      <c r="IE185" s="11"/>
      <c r="IF185" s="11"/>
      <c r="IG185" s="11"/>
      <c r="IH185" s="11"/>
      <c r="II185" s="11"/>
      <c r="IJ185" s="11"/>
      <c r="IK185" s="11"/>
      <c r="IL185" s="11"/>
      <c r="IM185" s="11"/>
      <c r="IN185" s="11"/>
      <c r="IO185" s="11"/>
      <c r="IP185" s="11"/>
    </row>
    <row r="186" spans="1:250" s="505" customFormat="1" ht="13.5" customHeight="1">
      <c r="A186" s="1714"/>
      <c r="B186" s="540"/>
      <c r="C186" s="540"/>
      <c r="D186" s="540"/>
      <c r="E186" s="540"/>
      <c r="F186" s="540"/>
      <c r="G186" s="541"/>
      <c r="H186" s="1715"/>
    </row>
    <row r="187" spans="1:250" s="505" customFormat="1" ht="22.5" customHeight="1">
      <c r="A187" s="2298" t="s">
        <v>2324</v>
      </c>
      <c r="B187" s="2299"/>
      <c r="C187" s="2299"/>
      <c r="D187" s="2299"/>
      <c r="E187" s="2299"/>
      <c r="F187" s="2299"/>
      <c r="G187" s="2299"/>
      <c r="H187" s="2300"/>
    </row>
    <row r="188" spans="1:250" s="505" customFormat="1" ht="9" customHeight="1">
      <c r="A188" s="1716"/>
      <c r="B188" s="542"/>
      <c r="C188" s="542"/>
      <c r="D188" s="542"/>
      <c r="E188" s="542"/>
      <c r="F188" s="542"/>
      <c r="G188" s="543"/>
      <c r="H188" s="1717"/>
    </row>
    <row r="189" spans="1:250" s="505" customFormat="1" ht="12.75" customHeight="1">
      <c r="A189" s="1720" t="s">
        <v>5</v>
      </c>
      <c r="B189" s="545" t="s">
        <v>27</v>
      </c>
      <c r="C189" s="546" t="s">
        <v>28</v>
      </c>
      <c r="D189" s="547" t="s">
        <v>8</v>
      </c>
      <c r="E189" s="2238" t="s">
        <v>99</v>
      </c>
      <c r="F189" s="2238" t="s">
        <v>100</v>
      </c>
      <c r="G189" s="2226" t="s">
        <v>29</v>
      </c>
      <c r="H189" s="2228" t="s">
        <v>73</v>
      </c>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c r="DF189" s="11"/>
      <c r="DG189" s="11"/>
      <c r="DH189" s="11"/>
      <c r="DI189" s="11"/>
      <c r="DJ189" s="11"/>
      <c r="DK189" s="11"/>
      <c r="DL189" s="11"/>
      <c r="DM189" s="11"/>
      <c r="DN189" s="11"/>
      <c r="DO189" s="11"/>
      <c r="DP189" s="11"/>
      <c r="DQ189" s="11"/>
      <c r="DR189" s="11"/>
      <c r="DS189" s="11"/>
      <c r="DT189" s="11"/>
      <c r="DU189" s="11"/>
      <c r="DV189" s="11"/>
      <c r="DW189" s="11"/>
      <c r="DX189" s="11"/>
      <c r="DY189" s="11"/>
      <c r="DZ189" s="11"/>
      <c r="EA189" s="11"/>
      <c r="EB189" s="11"/>
      <c r="EC189" s="11"/>
      <c r="ED189" s="11"/>
      <c r="EE189" s="11"/>
      <c r="EF189" s="11"/>
      <c r="EG189" s="11"/>
      <c r="EH189" s="11"/>
      <c r="EI189" s="11"/>
      <c r="EJ189" s="11"/>
      <c r="EK189" s="11"/>
      <c r="EL189" s="11"/>
      <c r="EM189" s="11"/>
      <c r="EN189" s="11"/>
      <c r="EO189" s="11"/>
      <c r="EP189" s="11"/>
      <c r="EQ189" s="11"/>
      <c r="ER189" s="11"/>
      <c r="ES189" s="11"/>
      <c r="ET189" s="11"/>
      <c r="EU189" s="11"/>
      <c r="EV189" s="11"/>
      <c r="EW189" s="11"/>
      <c r="EX189" s="11"/>
      <c r="EY189" s="11"/>
      <c r="EZ189" s="11"/>
      <c r="FA189" s="11"/>
      <c r="FB189" s="11"/>
      <c r="FC189" s="11"/>
      <c r="FD189" s="11"/>
      <c r="FE189" s="11"/>
      <c r="FF189" s="11"/>
      <c r="FG189" s="11"/>
      <c r="FH189" s="11"/>
      <c r="FI189" s="11"/>
      <c r="FJ189" s="11"/>
      <c r="FK189" s="11"/>
      <c r="FL189" s="11"/>
      <c r="FM189" s="11"/>
      <c r="FN189" s="11"/>
      <c r="FO189" s="11"/>
      <c r="FP189" s="11"/>
      <c r="FQ189" s="11"/>
      <c r="FR189" s="11"/>
      <c r="FS189" s="11"/>
      <c r="FT189" s="11"/>
      <c r="FU189" s="11"/>
      <c r="FV189" s="11"/>
      <c r="FW189" s="11"/>
      <c r="FX189" s="11"/>
      <c r="FY189" s="11"/>
      <c r="FZ189" s="11"/>
      <c r="GA189" s="11"/>
      <c r="GB189" s="11"/>
      <c r="GC189" s="11"/>
      <c r="GD189" s="11"/>
      <c r="GE189" s="11"/>
      <c r="GF189" s="11"/>
      <c r="GG189" s="11"/>
      <c r="GH189" s="11"/>
      <c r="GI189" s="11"/>
      <c r="GJ189" s="11"/>
      <c r="GK189" s="11"/>
      <c r="GL189" s="11"/>
      <c r="GM189" s="11"/>
      <c r="GN189" s="11"/>
      <c r="GO189" s="11"/>
      <c r="GP189" s="11"/>
      <c r="GQ189" s="11"/>
      <c r="GR189" s="11"/>
      <c r="GS189" s="11"/>
      <c r="GT189" s="11"/>
      <c r="GU189" s="11"/>
      <c r="GV189" s="11"/>
      <c r="GW189" s="11"/>
      <c r="GX189" s="11"/>
      <c r="GY189" s="11"/>
      <c r="GZ189" s="11"/>
      <c r="HA189" s="11"/>
      <c r="HB189" s="11"/>
      <c r="HC189" s="11"/>
      <c r="HD189" s="11"/>
      <c r="HE189" s="11"/>
      <c r="HF189" s="11"/>
      <c r="HG189" s="11"/>
      <c r="HH189" s="11"/>
      <c r="HI189" s="11"/>
      <c r="HJ189" s="11"/>
      <c r="HK189" s="11"/>
      <c r="HL189" s="11"/>
      <c r="HM189" s="11"/>
      <c r="HN189" s="11"/>
      <c r="HO189" s="11"/>
      <c r="HP189" s="11"/>
      <c r="HQ189" s="11"/>
      <c r="HR189" s="11"/>
      <c r="HS189" s="11"/>
      <c r="HT189" s="11"/>
      <c r="HU189" s="11"/>
      <c r="HV189" s="11"/>
      <c r="HW189" s="11"/>
      <c r="HX189" s="11"/>
      <c r="HY189" s="11"/>
      <c r="HZ189" s="11"/>
      <c r="IA189" s="11"/>
      <c r="IB189" s="11"/>
      <c r="IC189" s="11"/>
      <c r="ID189" s="11"/>
      <c r="IE189" s="11"/>
      <c r="IF189" s="11"/>
      <c r="IG189" s="11"/>
      <c r="IH189" s="11"/>
      <c r="II189" s="11"/>
      <c r="IJ189" s="11"/>
      <c r="IK189" s="11"/>
      <c r="IL189" s="11"/>
      <c r="IM189" s="11"/>
      <c r="IN189" s="11"/>
      <c r="IO189" s="11"/>
      <c r="IP189" s="11"/>
    </row>
    <row r="190" spans="1:250" s="505" customFormat="1" ht="25.5">
      <c r="A190" s="2209" t="s">
        <v>2238</v>
      </c>
      <c r="B190" s="2263" t="s">
        <v>718</v>
      </c>
      <c r="C190" s="636" t="s">
        <v>2172</v>
      </c>
      <c r="D190" s="549" t="s">
        <v>8</v>
      </c>
      <c r="E190" s="2239"/>
      <c r="F190" s="2239"/>
      <c r="G190" s="2227"/>
      <c r="H190" s="2208"/>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row>
    <row r="191" spans="1:250" s="505" customFormat="1" ht="16.5" customHeight="1">
      <c r="A191" s="2210"/>
      <c r="B191" s="2264"/>
      <c r="C191" s="550" t="s">
        <v>30</v>
      </c>
      <c r="D191" s="1178"/>
      <c r="E191" s="2240"/>
      <c r="F191" s="2240"/>
      <c r="G191" s="2241"/>
      <c r="H191" s="2242"/>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c r="DE191" s="11"/>
      <c r="DF191" s="11"/>
      <c r="DG191" s="11"/>
      <c r="DH191" s="11"/>
      <c r="DI191" s="11"/>
      <c r="DJ191" s="11"/>
      <c r="DK191" s="11"/>
      <c r="DL191" s="11"/>
      <c r="DM191" s="11"/>
      <c r="DN191" s="11"/>
      <c r="DO191" s="11"/>
      <c r="DP191" s="11"/>
      <c r="DQ191" s="11"/>
      <c r="DR191" s="11"/>
      <c r="DS191" s="11"/>
      <c r="DT191" s="11"/>
      <c r="DU191" s="11"/>
      <c r="DV191" s="11"/>
      <c r="DW191" s="11"/>
      <c r="DX191" s="11"/>
      <c r="DY191" s="11"/>
      <c r="DZ191" s="11"/>
      <c r="EA191" s="11"/>
      <c r="EB191" s="11"/>
      <c r="EC191" s="11"/>
      <c r="ED191" s="11"/>
      <c r="EE191" s="11"/>
      <c r="EF191" s="11"/>
      <c r="EG191" s="11"/>
      <c r="EH191" s="11"/>
      <c r="EI191" s="11"/>
      <c r="EJ191" s="11"/>
      <c r="EK191" s="11"/>
      <c r="EL191" s="11"/>
      <c r="EM191" s="11"/>
      <c r="EN191" s="11"/>
      <c r="EO191" s="11"/>
      <c r="EP191" s="11"/>
      <c r="EQ191" s="11"/>
      <c r="ER191" s="11"/>
      <c r="ES191" s="11"/>
      <c r="ET191" s="11"/>
      <c r="EU191" s="11"/>
      <c r="EV191" s="11"/>
      <c r="EW191" s="11"/>
      <c r="EX191" s="11"/>
      <c r="EY191" s="11"/>
      <c r="EZ191" s="11"/>
      <c r="FA191" s="11"/>
      <c r="FB191" s="11"/>
      <c r="FC191" s="11"/>
      <c r="FD191" s="11"/>
      <c r="FE191" s="11"/>
      <c r="FF191" s="11"/>
      <c r="FG191" s="11"/>
      <c r="FH191" s="11"/>
      <c r="FI191" s="11"/>
      <c r="FJ191" s="11"/>
      <c r="FK191" s="11"/>
      <c r="FL191" s="11"/>
      <c r="FM191" s="11"/>
      <c r="FN191" s="11"/>
      <c r="FO191" s="11"/>
      <c r="FP191" s="11"/>
      <c r="FQ191" s="11"/>
      <c r="FR191" s="11"/>
      <c r="FS191" s="11"/>
      <c r="FT191" s="11"/>
      <c r="FU191" s="11"/>
      <c r="FV191" s="11"/>
      <c r="FW191" s="11"/>
      <c r="FX191" s="11"/>
      <c r="FY191" s="11"/>
      <c r="FZ191" s="11"/>
      <c r="GA191" s="11"/>
      <c r="GB191" s="11"/>
      <c r="GC191" s="11"/>
      <c r="GD191" s="11"/>
      <c r="GE191" s="11"/>
      <c r="GF191" s="11"/>
      <c r="GG191" s="11"/>
      <c r="GH191" s="11"/>
      <c r="GI191" s="11"/>
      <c r="GJ191" s="11"/>
      <c r="GK191" s="11"/>
      <c r="GL191" s="11"/>
      <c r="GM191" s="11"/>
      <c r="GN191" s="11"/>
      <c r="GO191" s="11"/>
      <c r="GP191" s="11"/>
      <c r="GQ191" s="11"/>
      <c r="GR191" s="11"/>
      <c r="GS191" s="11"/>
      <c r="GT191" s="11"/>
      <c r="GU191" s="11"/>
      <c r="GV191" s="11"/>
      <c r="GW191" s="11"/>
      <c r="GX191" s="11"/>
      <c r="GY191" s="11"/>
      <c r="GZ191" s="11"/>
      <c r="HA191" s="11"/>
      <c r="HB191" s="11"/>
      <c r="HC191" s="11"/>
      <c r="HD191" s="11"/>
      <c r="HE191" s="11"/>
      <c r="HF191" s="11"/>
      <c r="HG191" s="11"/>
      <c r="HH191" s="11"/>
      <c r="HI191" s="11"/>
      <c r="HJ191" s="11"/>
      <c r="HK191" s="11"/>
      <c r="HL191" s="11"/>
      <c r="HM191" s="11"/>
      <c r="HN191" s="11"/>
      <c r="HO191" s="11"/>
      <c r="HP191" s="11"/>
      <c r="HQ191" s="11"/>
      <c r="HR191" s="11"/>
      <c r="HS191" s="11"/>
      <c r="HT191" s="11"/>
      <c r="HU191" s="11"/>
      <c r="HV191" s="11"/>
      <c r="HW191" s="11"/>
      <c r="HX191" s="11"/>
      <c r="HY191" s="11"/>
      <c r="HZ191" s="11"/>
      <c r="IA191" s="11"/>
      <c r="IB191" s="11"/>
      <c r="IC191" s="11"/>
      <c r="ID191" s="11"/>
      <c r="IE191" s="11"/>
      <c r="IF191" s="11"/>
      <c r="IG191" s="11"/>
      <c r="IH191" s="11"/>
      <c r="II191" s="11"/>
      <c r="IJ191" s="11"/>
      <c r="IK191" s="11"/>
      <c r="IL191" s="11"/>
      <c r="IM191" s="11"/>
      <c r="IN191" s="11"/>
      <c r="IO191" s="11"/>
      <c r="IP191" s="11"/>
    </row>
    <row r="192" spans="1:250" s="505" customFormat="1" ht="14.25" customHeight="1">
      <c r="A192" s="1721"/>
      <c r="B192" s="551"/>
      <c r="C192" s="552" t="s">
        <v>32</v>
      </c>
      <c r="D192" s="551"/>
      <c r="E192" s="553"/>
      <c r="F192" s="554"/>
      <c r="G192" s="555"/>
      <c r="H192" s="1722"/>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11"/>
      <c r="DL192" s="11"/>
      <c r="DM192" s="11"/>
      <c r="DN192" s="11"/>
      <c r="DO192" s="11"/>
      <c r="DP192" s="11"/>
      <c r="DQ192" s="11"/>
      <c r="DR192" s="11"/>
      <c r="DS192" s="11"/>
      <c r="DT192" s="11"/>
      <c r="DU192" s="11"/>
      <c r="DV192" s="11"/>
      <c r="DW192" s="11"/>
      <c r="DX192" s="11"/>
      <c r="DY192" s="11"/>
      <c r="DZ192" s="11"/>
      <c r="EA192" s="11"/>
      <c r="EB192" s="11"/>
      <c r="EC192" s="11"/>
      <c r="ED192" s="11"/>
      <c r="EE192" s="11"/>
      <c r="EF192" s="11"/>
      <c r="EG192" s="11"/>
      <c r="EH192" s="11"/>
      <c r="EI192" s="11"/>
      <c r="EJ192" s="11"/>
      <c r="EK192" s="11"/>
      <c r="EL192" s="11"/>
      <c r="EM192" s="11"/>
      <c r="EN192" s="11"/>
      <c r="EO192" s="11"/>
      <c r="EP192" s="11"/>
      <c r="EQ192" s="11"/>
      <c r="ER192" s="11"/>
      <c r="ES192" s="11"/>
      <c r="ET192" s="11"/>
      <c r="EU192" s="11"/>
      <c r="EV192" s="11"/>
      <c r="EW192" s="11"/>
      <c r="EX192" s="11"/>
      <c r="EY192" s="11"/>
      <c r="EZ192" s="11"/>
      <c r="FA192" s="11"/>
      <c r="FB192" s="11"/>
      <c r="FC192" s="11"/>
      <c r="FD192" s="11"/>
      <c r="FE192" s="11"/>
      <c r="FF192" s="11"/>
      <c r="FG192" s="11"/>
      <c r="FH192" s="11"/>
      <c r="FI192" s="11"/>
      <c r="FJ192" s="11"/>
      <c r="FK192" s="11"/>
      <c r="FL192" s="11"/>
      <c r="FM192" s="11"/>
      <c r="FN192" s="11"/>
      <c r="FO192" s="11"/>
      <c r="FP192" s="11"/>
      <c r="FQ192" s="11"/>
      <c r="FR192" s="11"/>
      <c r="FS192" s="11"/>
      <c r="FT192" s="11"/>
      <c r="FU192" s="11"/>
      <c r="FV192" s="11"/>
      <c r="FW192" s="11"/>
      <c r="FX192" s="11"/>
      <c r="FY192" s="11"/>
      <c r="FZ192" s="11"/>
      <c r="GA192" s="11"/>
      <c r="GB192" s="11"/>
      <c r="GC192" s="11"/>
      <c r="GD192" s="11"/>
      <c r="GE192" s="11"/>
      <c r="GF192" s="11"/>
      <c r="GG192" s="11"/>
      <c r="GH192" s="11"/>
      <c r="GI192" s="11"/>
      <c r="GJ192" s="11"/>
      <c r="GK192" s="11"/>
      <c r="GL192" s="11"/>
      <c r="GM192" s="11"/>
      <c r="GN192" s="11"/>
      <c r="GO192" s="11"/>
      <c r="GP192" s="11"/>
      <c r="GQ192" s="11"/>
      <c r="GR192" s="11"/>
      <c r="GS192" s="11"/>
      <c r="GT192" s="11"/>
      <c r="GU192" s="11"/>
      <c r="GV192" s="11"/>
      <c r="GW192" s="11"/>
      <c r="GX192" s="11"/>
      <c r="GY192" s="11"/>
      <c r="GZ192" s="11"/>
      <c r="HA192" s="11"/>
      <c r="HB192" s="11"/>
      <c r="HC192" s="11"/>
      <c r="HD192" s="11"/>
      <c r="HE192" s="11"/>
      <c r="HF192" s="11"/>
      <c r="HG192" s="11"/>
      <c r="HH192" s="11"/>
      <c r="HI192" s="11"/>
      <c r="HJ192" s="11"/>
      <c r="HK192" s="11"/>
      <c r="HL192" s="11"/>
      <c r="HM192" s="11"/>
      <c r="HN192" s="11"/>
      <c r="HO192" s="11"/>
      <c r="HP192" s="11"/>
      <c r="HQ192" s="11"/>
      <c r="HR192" s="11"/>
      <c r="HS192" s="11"/>
      <c r="HT192" s="11"/>
      <c r="HU192" s="11"/>
      <c r="HV192" s="11"/>
      <c r="HW192" s="11"/>
      <c r="HX192" s="11"/>
      <c r="HY192" s="11"/>
      <c r="HZ192" s="11"/>
      <c r="IA192" s="11"/>
      <c r="IB192" s="11"/>
      <c r="IC192" s="11"/>
      <c r="ID192" s="11"/>
      <c r="IE192" s="11"/>
      <c r="IF192" s="11"/>
      <c r="IG192" s="11"/>
      <c r="IH192" s="11"/>
      <c r="II192" s="11"/>
      <c r="IJ192" s="11"/>
      <c r="IK192" s="11"/>
      <c r="IL192" s="11"/>
      <c r="IM192" s="11"/>
      <c r="IN192" s="11"/>
      <c r="IO192" s="11"/>
      <c r="IP192" s="11"/>
    </row>
    <row r="193" spans="1:250" s="505" customFormat="1" ht="25.5">
      <c r="A193" s="1730">
        <v>1</v>
      </c>
      <c r="B193" s="652">
        <v>10835</v>
      </c>
      <c r="C193" s="590" t="s">
        <v>2173</v>
      </c>
      <c r="D193" s="584"/>
      <c r="E193" s="584" t="s">
        <v>103</v>
      </c>
      <c r="F193" s="655">
        <v>1</v>
      </c>
      <c r="G193" s="586">
        <v>4.9800000000000004</v>
      </c>
      <c r="H193" s="1739">
        <f>TRUNC(G193*F193,2)</f>
        <v>4.9800000000000004</v>
      </c>
    </row>
    <row r="194" spans="1:250" s="505" customFormat="1" ht="24.75" customHeight="1">
      <c r="A194" s="1730">
        <v>2</v>
      </c>
      <c r="B194" s="652">
        <v>20078</v>
      </c>
      <c r="C194" s="590" t="s">
        <v>310</v>
      </c>
      <c r="D194" s="584" t="s">
        <v>83</v>
      </c>
      <c r="E194" s="584" t="s">
        <v>103</v>
      </c>
      <c r="F194" s="658">
        <v>0.02</v>
      </c>
      <c r="G194" s="574">
        <v>31.75</v>
      </c>
      <c r="H194" s="1739">
        <f>TRUNC(G194*F194,2)</f>
        <v>0.63</v>
      </c>
    </row>
    <row r="195" spans="1:250" s="505" customFormat="1">
      <c r="A195" s="1730">
        <v>3</v>
      </c>
      <c r="B195" s="652">
        <v>88248</v>
      </c>
      <c r="C195" s="1164" t="s">
        <v>311</v>
      </c>
      <c r="D195" s="584" t="s">
        <v>85</v>
      </c>
      <c r="E195" s="584" t="s">
        <v>103</v>
      </c>
      <c r="F195" s="657">
        <v>0.13</v>
      </c>
      <c r="G195" s="574">
        <v>16.45</v>
      </c>
      <c r="H195" s="1739">
        <f>TRUNC(G195*F195,2)</f>
        <v>2.13</v>
      </c>
    </row>
    <row r="196" spans="1:250" s="505" customFormat="1">
      <c r="A196" s="1781">
        <v>4</v>
      </c>
      <c r="B196" s="659">
        <v>88267</v>
      </c>
      <c r="C196" s="660" t="s">
        <v>312</v>
      </c>
      <c r="D196" s="661" t="s">
        <v>85</v>
      </c>
      <c r="E196" s="661" t="s">
        <v>103</v>
      </c>
      <c r="F196" s="661">
        <v>0.13</v>
      </c>
      <c r="G196" s="662">
        <v>19.88</v>
      </c>
      <c r="H196" s="1739">
        <f>TRUNC(G196*F196,2)</f>
        <v>2.58</v>
      </c>
    </row>
    <row r="197" spans="1:250" s="505" customFormat="1">
      <c r="A197" s="2217" t="s">
        <v>106</v>
      </c>
      <c r="B197" s="2218"/>
      <c r="C197" s="2218"/>
      <c r="D197" s="2218"/>
      <c r="E197" s="2218"/>
      <c r="F197" s="2218"/>
      <c r="G197" s="2294"/>
      <c r="H197" s="1725">
        <f>SUM(H193:H196)</f>
        <v>10.32</v>
      </c>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c r="DF197" s="11"/>
      <c r="DG197" s="11"/>
      <c r="DH197" s="11"/>
      <c r="DI197" s="11"/>
      <c r="DJ197" s="11"/>
      <c r="DK197" s="11"/>
      <c r="DL197" s="11"/>
      <c r="DM197" s="11"/>
      <c r="DN197" s="11"/>
      <c r="DO197" s="11"/>
      <c r="DP197" s="11"/>
      <c r="DQ197" s="11"/>
      <c r="DR197" s="11"/>
      <c r="DS197" s="11"/>
      <c r="DT197" s="11"/>
      <c r="DU197" s="11"/>
      <c r="DV197" s="11"/>
      <c r="DW197" s="11"/>
      <c r="DX197" s="11"/>
      <c r="DY197" s="11"/>
      <c r="DZ197" s="11"/>
      <c r="EA197" s="11"/>
      <c r="EB197" s="11"/>
      <c r="EC197" s="11"/>
      <c r="ED197" s="11"/>
      <c r="EE197" s="11"/>
      <c r="EF197" s="11"/>
      <c r="EG197" s="11"/>
      <c r="EH197" s="11"/>
      <c r="EI197" s="11"/>
      <c r="EJ197" s="11"/>
      <c r="EK197" s="11"/>
      <c r="EL197" s="11"/>
      <c r="EM197" s="11"/>
      <c r="EN197" s="11"/>
      <c r="EO197" s="11"/>
      <c r="EP197" s="11"/>
      <c r="EQ197" s="11"/>
      <c r="ER197" s="11"/>
      <c r="ES197" s="11"/>
      <c r="ET197" s="11"/>
      <c r="EU197" s="11"/>
      <c r="EV197" s="11"/>
      <c r="EW197" s="11"/>
      <c r="EX197" s="11"/>
      <c r="EY197" s="11"/>
      <c r="EZ197" s="11"/>
      <c r="FA197" s="11"/>
      <c r="FB197" s="11"/>
      <c r="FC197" s="11"/>
      <c r="FD197" s="11"/>
      <c r="FE197" s="11"/>
      <c r="FF197" s="11"/>
      <c r="FG197" s="11"/>
      <c r="FH197" s="11"/>
      <c r="FI197" s="11"/>
      <c r="FJ197" s="11"/>
      <c r="FK197" s="11"/>
      <c r="FL197" s="11"/>
      <c r="FM197" s="11"/>
      <c r="FN197" s="11"/>
      <c r="FO197" s="11"/>
      <c r="FP197" s="11"/>
      <c r="FQ197" s="11"/>
      <c r="FR197" s="11"/>
      <c r="FS197" s="11"/>
      <c r="FT197" s="11"/>
      <c r="FU197" s="11"/>
      <c r="FV197" s="11"/>
      <c r="FW197" s="11"/>
      <c r="FX197" s="11"/>
      <c r="FY197" s="11"/>
      <c r="FZ197" s="11"/>
      <c r="GA197" s="11"/>
      <c r="GB197" s="11"/>
      <c r="GC197" s="11"/>
      <c r="GD197" s="11"/>
      <c r="GE197" s="11"/>
      <c r="GF197" s="11"/>
      <c r="GG197" s="11"/>
      <c r="GH197" s="11"/>
      <c r="GI197" s="11"/>
      <c r="GJ197" s="11"/>
      <c r="GK197" s="11"/>
      <c r="GL197" s="11"/>
      <c r="GM197" s="11"/>
      <c r="GN197" s="11"/>
      <c r="GO197" s="11"/>
      <c r="GP197" s="11"/>
      <c r="GQ197" s="11"/>
      <c r="GR197" s="11"/>
      <c r="GS197" s="11"/>
      <c r="GT197" s="11"/>
      <c r="GU197" s="11"/>
      <c r="GV197" s="11"/>
      <c r="GW197" s="11"/>
      <c r="GX197" s="11"/>
      <c r="GY197" s="11"/>
      <c r="GZ197" s="11"/>
      <c r="HA197" s="11"/>
      <c r="HB197" s="11"/>
      <c r="HC197" s="11"/>
      <c r="HD197" s="11"/>
      <c r="HE197" s="11"/>
      <c r="HF197" s="11"/>
      <c r="HG197" s="11"/>
      <c r="HH197" s="11"/>
      <c r="HI197" s="11"/>
      <c r="HJ197" s="11"/>
      <c r="HK197" s="11"/>
      <c r="HL197" s="11"/>
      <c r="HM197" s="11"/>
      <c r="HN197" s="11"/>
      <c r="HO197" s="11"/>
      <c r="HP197" s="11"/>
      <c r="HQ197" s="11"/>
      <c r="HR197" s="11"/>
      <c r="HS197" s="11"/>
      <c r="HT197" s="11"/>
      <c r="HU197" s="11"/>
      <c r="HV197" s="11"/>
      <c r="HW197" s="11"/>
      <c r="HX197" s="11"/>
      <c r="HY197" s="11"/>
      <c r="HZ197" s="11"/>
      <c r="IA197" s="11"/>
      <c r="IB197" s="11"/>
      <c r="IC197" s="11"/>
      <c r="ID197" s="11"/>
      <c r="IE197" s="11"/>
      <c r="IF197" s="11"/>
      <c r="IG197" s="11"/>
      <c r="IH197" s="11"/>
      <c r="II197" s="11"/>
      <c r="IJ197" s="11"/>
      <c r="IK197" s="11"/>
      <c r="IL197" s="11"/>
      <c r="IM197" s="11"/>
      <c r="IN197" s="11"/>
      <c r="IO197" s="11"/>
      <c r="IP197" s="11"/>
    </row>
    <row r="198" spans="1:250" s="505" customFormat="1" ht="6.75" customHeight="1">
      <c r="A198" s="1726"/>
      <c r="B198" s="569"/>
      <c r="C198" s="569"/>
      <c r="D198" s="569"/>
      <c r="E198" s="569"/>
      <c r="F198" s="569"/>
      <c r="G198" s="570"/>
      <c r="H198" s="1727"/>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c r="DE198" s="11"/>
      <c r="DF198" s="11"/>
      <c r="DG198" s="11"/>
      <c r="DH198" s="11"/>
      <c r="DI198" s="11"/>
      <c r="DJ198" s="11"/>
      <c r="DK198" s="11"/>
      <c r="DL198" s="11"/>
      <c r="DM198" s="11"/>
      <c r="DN198" s="11"/>
      <c r="DO198" s="11"/>
      <c r="DP198" s="11"/>
      <c r="DQ198" s="11"/>
      <c r="DR198" s="11"/>
      <c r="DS198" s="11"/>
      <c r="DT198" s="11"/>
      <c r="DU198" s="11"/>
      <c r="DV198" s="11"/>
      <c r="DW198" s="11"/>
      <c r="DX198" s="11"/>
      <c r="DY198" s="11"/>
      <c r="DZ198" s="11"/>
      <c r="EA198" s="11"/>
      <c r="EB198" s="11"/>
      <c r="EC198" s="11"/>
      <c r="ED198" s="11"/>
      <c r="EE198" s="11"/>
      <c r="EF198" s="11"/>
      <c r="EG198" s="11"/>
      <c r="EH198" s="11"/>
      <c r="EI198" s="11"/>
      <c r="EJ198" s="11"/>
      <c r="EK198" s="11"/>
      <c r="EL198" s="11"/>
      <c r="EM198" s="11"/>
      <c r="EN198" s="11"/>
      <c r="EO198" s="11"/>
      <c r="EP198" s="11"/>
      <c r="EQ198" s="11"/>
      <c r="ER198" s="11"/>
      <c r="ES198" s="11"/>
      <c r="ET198" s="11"/>
      <c r="EU198" s="11"/>
      <c r="EV198" s="11"/>
      <c r="EW198" s="11"/>
      <c r="EX198" s="11"/>
      <c r="EY198" s="11"/>
      <c r="EZ198" s="11"/>
      <c r="FA198" s="11"/>
      <c r="FB198" s="11"/>
      <c r="FC198" s="11"/>
      <c r="FD198" s="11"/>
      <c r="FE198" s="11"/>
      <c r="FF198" s="11"/>
      <c r="FG198" s="11"/>
      <c r="FH198" s="11"/>
      <c r="FI198" s="11"/>
      <c r="FJ198" s="11"/>
      <c r="FK198" s="11"/>
      <c r="FL198" s="11"/>
      <c r="FM198" s="11"/>
      <c r="FN198" s="11"/>
      <c r="FO198" s="11"/>
      <c r="FP198" s="11"/>
      <c r="FQ198" s="11"/>
      <c r="FR198" s="11"/>
      <c r="FS198" s="11"/>
      <c r="FT198" s="11"/>
      <c r="FU198" s="11"/>
      <c r="FV198" s="11"/>
      <c r="FW198" s="11"/>
      <c r="FX198" s="11"/>
      <c r="FY198" s="11"/>
      <c r="FZ198" s="11"/>
      <c r="GA198" s="11"/>
      <c r="GB198" s="11"/>
      <c r="GC198" s="11"/>
      <c r="GD198" s="11"/>
      <c r="GE198" s="11"/>
      <c r="GF198" s="11"/>
      <c r="GG198" s="11"/>
      <c r="GH198" s="11"/>
      <c r="GI198" s="11"/>
      <c r="GJ198" s="11"/>
      <c r="GK198" s="11"/>
      <c r="GL198" s="11"/>
      <c r="GM198" s="11"/>
      <c r="GN198" s="11"/>
      <c r="GO198" s="11"/>
      <c r="GP198" s="11"/>
      <c r="GQ198" s="11"/>
      <c r="GR198" s="11"/>
      <c r="GS198" s="11"/>
      <c r="GT198" s="11"/>
      <c r="GU198" s="11"/>
      <c r="GV198" s="11"/>
      <c r="GW198" s="11"/>
      <c r="GX198" s="11"/>
      <c r="GY198" s="11"/>
      <c r="GZ198" s="11"/>
      <c r="HA198" s="11"/>
      <c r="HB198" s="11"/>
      <c r="HC198" s="11"/>
      <c r="HD198" s="11"/>
      <c r="HE198" s="11"/>
      <c r="HF198" s="11"/>
      <c r="HG198" s="11"/>
      <c r="HH198" s="11"/>
      <c r="HI198" s="11"/>
      <c r="HJ198" s="11"/>
      <c r="HK198" s="11"/>
      <c r="HL198" s="11"/>
      <c r="HM198" s="11"/>
      <c r="HN198" s="11"/>
      <c r="HO198" s="11"/>
      <c r="HP198" s="11"/>
      <c r="HQ198" s="11"/>
      <c r="HR198" s="11"/>
      <c r="HS198" s="11"/>
      <c r="HT198" s="11"/>
      <c r="HU198" s="11"/>
      <c r="HV198" s="11"/>
      <c r="HW198" s="11"/>
      <c r="HX198" s="11"/>
      <c r="HY198" s="11"/>
      <c r="HZ198" s="11"/>
      <c r="IA198" s="11"/>
      <c r="IB198" s="11"/>
      <c r="IC198" s="11"/>
      <c r="ID198" s="11"/>
      <c r="IE198" s="11"/>
      <c r="IF198" s="11"/>
      <c r="IG198" s="11"/>
      <c r="IH198" s="11"/>
      <c r="II198" s="11"/>
      <c r="IJ198" s="11"/>
      <c r="IK198" s="11"/>
      <c r="IL198" s="11"/>
      <c r="IM198" s="11"/>
      <c r="IN198" s="11"/>
      <c r="IO198" s="11"/>
      <c r="IP198" s="11"/>
    </row>
    <row r="199" spans="1:250" s="505" customFormat="1">
      <c r="A199" s="2199"/>
      <c r="B199" s="2200"/>
      <c r="C199" s="2201"/>
      <c r="D199" s="2202" t="s">
        <v>31</v>
      </c>
      <c r="E199" s="2203"/>
      <c r="F199" s="2203"/>
      <c r="G199" s="2204"/>
      <c r="H199" s="1728">
        <f>H197</f>
        <v>10.32</v>
      </c>
      <c r="I199" s="598" t="s">
        <v>105</v>
      </c>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c r="CN199" s="11"/>
      <c r="CO199" s="11"/>
      <c r="CP199" s="11"/>
      <c r="CQ199" s="11"/>
      <c r="CR199" s="11"/>
      <c r="CS199" s="11"/>
      <c r="CT199" s="11"/>
      <c r="CU199" s="11"/>
      <c r="CV199" s="11"/>
      <c r="CW199" s="11"/>
      <c r="CX199" s="11"/>
      <c r="CY199" s="11"/>
      <c r="CZ199" s="11"/>
      <c r="DA199" s="11"/>
      <c r="DB199" s="11"/>
      <c r="DC199" s="11"/>
      <c r="DD199" s="11"/>
      <c r="DE199" s="11"/>
      <c r="DF199" s="11"/>
      <c r="DG199" s="11"/>
      <c r="DH199" s="11"/>
      <c r="DI199" s="11"/>
      <c r="DJ199" s="11"/>
      <c r="DK199" s="11"/>
      <c r="DL199" s="11"/>
      <c r="DM199" s="11"/>
      <c r="DN199" s="11"/>
      <c r="DO199" s="11"/>
      <c r="DP199" s="11"/>
      <c r="DQ199" s="11"/>
      <c r="DR199" s="11"/>
      <c r="DS199" s="11"/>
      <c r="DT199" s="11"/>
      <c r="DU199" s="11"/>
      <c r="DV199" s="11"/>
      <c r="DW199" s="11"/>
      <c r="DX199" s="11"/>
      <c r="DY199" s="11"/>
      <c r="DZ199" s="11"/>
      <c r="EA199" s="11"/>
      <c r="EB199" s="11"/>
      <c r="EC199" s="11"/>
      <c r="ED199" s="11"/>
      <c r="EE199" s="11"/>
      <c r="EF199" s="11"/>
      <c r="EG199" s="11"/>
      <c r="EH199" s="11"/>
      <c r="EI199" s="11"/>
      <c r="EJ199" s="11"/>
      <c r="EK199" s="11"/>
      <c r="EL199" s="11"/>
      <c r="EM199" s="11"/>
      <c r="EN199" s="11"/>
      <c r="EO199" s="11"/>
      <c r="EP199" s="11"/>
      <c r="EQ199" s="11"/>
      <c r="ER199" s="11"/>
      <c r="ES199" s="11"/>
      <c r="ET199" s="11"/>
      <c r="EU199" s="11"/>
      <c r="EV199" s="11"/>
      <c r="EW199" s="11"/>
      <c r="EX199" s="11"/>
      <c r="EY199" s="11"/>
      <c r="EZ199" s="11"/>
      <c r="FA199" s="11"/>
      <c r="FB199" s="11"/>
      <c r="FC199" s="11"/>
      <c r="FD199" s="11"/>
      <c r="FE199" s="11"/>
      <c r="FF199" s="11"/>
      <c r="FG199" s="11"/>
      <c r="FH199" s="11"/>
      <c r="FI199" s="11"/>
      <c r="FJ199" s="11"/>
      <c r="FK199" s="11"/>
      <c r="FL199" s="11"/>
      <c r="FM199" s="11"/>
      <c r="FN199" s="11"/>
      <c r="FO199" s="11"/>
      <c r="FP199" s="11"/>
      <c r="FQ199" s="11"/>
      <c r="FR199" s="11"/>
      <c r="FS199" s="11"/>
      <c r="FT199" s="11"/>
      <c r="FU199" s="11"/>
      <c r="FV199" s="11"/>
      <c r="FW199" s="11"/>
      <c r="FX199" s="11"/>
      <c r="FY199" s="11"/>
      <c r="FZ199" s="11"/>
      <c r="GA199" s="11"/>
      <c r="GB199" s="11"/>
      <c r="GC199" s="11"/>
      <c r="GD199" s="11"/>
      <c r="GE199" s="11"/>
      <c r="GF199" s="11"/>
      <c r="GG199" s="11"/>
      <c r="GH199" s="11"/>
      <c r="GI199" s="11"/>
      <c r="GJ199" s="11"/>
      <c r="GK199" s="11"/>
      <c r="GL199" s="11"/>
      <c r="GM199" s="11"/>
      <c r="GN199" s="11"/>
      <c r="GO199" s="11"/>
      <c r="GP199" s="11"/>
      <c r="GQ199" s="11"/>
      <c r="GR199" s="11"/>
      <c r="GS199" s="11"/>
      <c r="GT199" s="11"/>
      <c r="GU199" s="11"/>
      <c r="GV199" s="11"/>
      <c r="GW199" s="11"/>
      <c r="GX199" s="11"/>
      <c r="GY199" s="11"/>
      <c r="GZ199" s="11"/>
      <c r="HA199" s="11"/>
      <c r="HB199" s="11"/>
      <c r="HC199" s="11"/>
      <c r="HD199" s="11"/>
      <c r="HE199" s="11"/>
      <c r="HF199" s="11"/>
      <c r="HG199" s="11"/>
      <c r="HH199" s="11"/>
      <c r="HI199" s="11"/>
      <c r="HJ199" s="11"/>
      <c r="HK199" s="11"/>
      <c r="HL199" s="11"/>
      <c r="HM199" s="11"/>
      <c r="HN199" s="11"/>
      <c r="HO199" s="11"/>
      <c r="HP199" s="11"/>
      <c r="HQ199" s="11"/>
      <c r="HR199" s="11"/>
      <c r="HS199" s="11"/>
      <c r="HT199" s="11"/>
      <c r="HU199" s="11"/>
      <c r="HV199" s="11"/>
      <c r="HW199" s="11"/>
      <c r="HX199" s="11"/>
      <c r="HY199" s="11"/>
      <c r="HZ199" s="11"/>
      <c r="IA199" s="11"/>
      <c r="IB199" s="11"/>
      <c r="IC199" s="11"/>
      <c r="ID199" s="11"/>
      <c r="IE199" s="11"/>
      <c r="IF199" s="11"/>
      <c r="IG199" s="11"/>
      <c r="IH199" s="11"/>
      <c r="II199" s="11"/>
      <c r="IJ199" s="11"/>
      <c r="IK199" s="11"/>
      <c r="IL199" s="11"/>
      <c r="IM199" s="11"/>
      <c r="IN199" s="11"/>
      <c r="IO199" s="11"/>
      <c r="IP199" s="11"/>
    </row>
    <row r="200" spans="1:250" s="505" customFormat="1" ht="9" customHeight="1">
      <c r="A200" s="1782"/>
      <c r="B200" s="61"/>
      <c r="C200" s="61"/>
      <c r="D200" s="61"/>
      <c r="E200" s="61"/>
      <c r="F200" s="61"/>
      <c r="G200" s="62"/>
      <c r="H200" s="1783"/>
    </row>
    <row r="201" spans="1:250" s="505" customFormat="1">
      <c r="A201" s="1740"/>
      <c r="B201" s="51"/>
      <c r="C201" s="51"/>
      <c r="D201" s="1023"/>
      <c r="E201" s="1023"/>
      <c r="F201" s="1023"/>
      <c r="G201" s="1028"/>
      <c r="H201" s="1758"/>
    </row>
    <row r="202" spans="1:250" s="505" customFormat="1" ht="17.25" customHeight="1">
      <c r="A202" s="2265" t="s">
        <v>2325</v>
      </c>
      <c r="B202" s="2266"/>
      <c r="C202" s="2266"/>
      <c r="D202" s="2266"/>
      <c r="E202" s="2266"/>
      <c r="F202" s="2266"/>
      <c r="G202" s="2266"/>
      <c r="H202" s="2267"/>
    </row>
    <row r="203" spans="1:250" s="505" customFormat="1" ht="7.5" customHeight="1">
      <c r="A203" s="1716"/>
      <c r="B203" s="542"/>
      <c r="C203" s="542"/>
      <c r="D203" s="542"/>
      <c r="E203" s="542"/>
      <c r="F203" s="542"/>
      <c r="G203" s="543"/>
      <c r="H203" s="1717"/>
    </row>
    <row r="204" spans="1:250" s="11" customFormat="1" ht="12.75" customHeight="1">
      <c r="A204" s="1720" t="s">
        <v>5</v>
      </c>
      <c r="B204" s="545" t="s">
        <v>27</v>
      </c>
      <c r="C204" s="546" t="s">
        <v>28</v>
      </c>
      <c r="D204" s="547" t="s">
        <v>8</v>
      </c>
      <c r="E204" s="2239" t="s">
        <v>295</v>
      </c>
      <c r="F204" s="2239" t="s">
        <v>101</v>
      </c>
      <c r="G204" s="2226" t="s">
        <v>29</v>
      </c>
      <c r="H204" s="2208" t="s">
        <v>73</v>
      </c>
    </row>
    <row r="205" spans="1:250" s="11" customFormat="1" ht="34.5" customHeight="1">
      <c r="A205" s="2261" t="s">
        <v>552</v>
      </c>
      <c r="B205" s="2263" t="s">
        <v>729</v>
      </c>
      <c r="C205" s="663" t="s">
        <v>291</v>
      </c>
      <c r="D205" s="549" t="s">
        <v>8</v>
      </c>
      <c r="E205" s="2239"/>
      <c r="F205" s="2239"/>
      <c r="G205" s="2227"/>
      <c r="H205" s="2208"/>
    </row>
    <row r="206" spans="1:250" s="11" customFormat="1" ht="12.75" customHeight="1">
      <c r="A206" s="2262"/>
      <c r="B206" s="2264"/>
      <c r="C206" s="550" t="s">
        <v>30</v>
      </c>
      <c r="D206" s="1178"/>
      <c r="E206" s="2240"/>
      <c r="F206" s="2240"/>
      <c r="G206" s="2227"/>
      <c r="H206" s="2208"/>
    </row>
    <row r="207" spans="1:250" s="11" customFormat="1" ht="12.75">
      <c r="A207" s="1721"/>
      <c r="B207" s="551"/>
      <c r="C207" s="552" t="s">
        <v>32</v>
      </c>
      <c r="D207" s="551"/>
      <c r="E207" s="551"/>
      <c r="F207" s="554"/>
      <c r="G207" s="555"/>
      <c r="H207" s="1722"/>
    </row>
    <row r="208" spans="1:250" s="505" customFormat="1">
      <c r="A208" s="1730">
        <v>1</v>
      </c>
      <c r="B208" s="572">
        <v>122</v>
      </c>
      <c r="C208" s="1024" t="s">
        <v>292</v>
      </c>
      <c r="D208" s="572" t="s">
        <v>8</v>
      </c>
      <c r="E208" s="572">
        <v>1.4800000000000001E-2</v>
      </c>
      <c r="F208" s="572">
        <v>1</v>
      </c>
      <c r="G208" s="574">
        <v>76.94</v>
      </c>
      <c r="H208" s="1731">
        <f t="shared" ref="H208:H215" si="4">TRUNC(E208*G208*F208,2)</f>
        <v>1.1299999999999999</v>
      </c>
    </row>
    <row r="209" spans="1:9" s="505" customFormat="1">
      <c r="A209" s="1730">
        <v>2</v>
      </c>
      <c r="B209" s="572">
        <v>296</v>
      </c>
      <c r="C209" s="1024" t="s">
        <v>576</v>
      </c>
      <c r="D209" s="572" t="s">
        <v>8</v>
      </c>
      <c r="E209" s="572">
        <v>1</v>
      </c>
      <c r="F209" s="572">
        <v>1</v>
      </c>
      <c r="G209" s="574">
        <v>2.73</v>
      </c>
      <c r="H209" s="1731">
        <f t="shared" si="4"/>
        <v>2.73</v>
      </c>
    </row>
    <row r="210" spans="1:9" s="505" customFormat="1">
      <c r="A210" s="1730">
        <v>3</v>
      </c>
      <c r="B210" s="572">
        <v>11712</v>
      </c>
      <c r="C210" s="1024" t="s">
        <v>575</v>
      </c>
      <c r="D210" s="572" t="s">
        <v>8</v>
      </c>
      <c r="E210" s="572">
        <v>1</v>
      </c>
      <c r="F210" s="572">
        <v>1</v>
      </c>
      <c r="G210" s="574">
        <v>38.9</v>
      </c>
      <c r="H210" s="1731">
        <f t="shared" si="4"/>
        <v>38.9</v>
      </c>
    </row>
    <row r="211" spans="1:9" s="505" customFormat="1" ht="26.25" customHeight="1">
      <c r="A211" s="1730">
        <v>4</v>
      </c>
      <c r="B211" s="572">
        <v>20078</v>
      </c>
      <c r="C211" s="1024" t="s">
        <v>293</v>
      </c>
      <c r="D211" s="572" t="s">
        <v>77</v>
      </c>
      <c r="E211" s="572">
        <v>0.02</v>
      </c>
      <c r="F211" s="572">
        <v>1</v>
      </c>
      <c r="G211" s="574">
        <v>31.75</v>
      </c>
      <c r="H211" s="1731">
        <f t="shared" si="4"/>
        <v>0.63</v>
      </c>
    </row>
    <row r="212" spans="1:9" s="505" customFormat="1">
      <c r="A212" s="1730">
        <v>5</v>
      </c>
      <c r="B212" s="572">
        <v>20083</v>
      </c>
      <c r="C212" s="1029" t="s">
        <v>294</v>
      </c>
      <c r="D212" s="572" t="s">
        <v>77</v>
      </c>
      <c r="E212" s="572">
        <v>2.2499999999999999E-2</v>
      </c>
      <c r="F212" s="572">
        <v>1</v>
      </c>
      <c r="G212" s="574">
        <v>87.17</v>
      </c>
      <c r="H212" s="1731">
        <f t="shared" si="4"/>
        <v>1.96</v>
      </c>
    </row>
    <row r="213" spans="1:9" s="505" customFormat="1">
      <c r="A213" s="1730">
        <v>6</v>
      </c>
      <c r="B213" s="572">
        <v>38383</v>
      </c>
      <c r="C213" s="1029" t="s">
        <v>289</v>
      </c>
      <c r="D213" s="572" t="s">
        <v>8</v>
      </c>
      <c r="E213" s="572">
        <v>6.4000000000000001E-2</v>
      </c>
      <c r="F213" s="572">
        <v>1</v>
      </c>
      <c r="G213" s="574">
        <v>2.2000000000000002</v>
      </c>
      <c r="H213" s="1731">
        <f t="shared" si="4"/>
        <v>0.14000000000000001</v>
      </c>
    </row>
    <row r="214" spans="1:9" s="505" customFormat="1" ht="26.25">
      <c r="A214" s="1730">
        <v>7</v>
      </c>
      <c r="B214" s="572">
        <v>88248</v>
      </c>
      <c r="C214" s="1024" t="s">
        <v>2180</v>
      </c>
      <c r="D214" s="572" t="s">
        <v>8</v>
      </c>
      <c r="E214" s="572">
        <v>0.25</v>
      </c>
      <c r="F214" s="572">
        <v>1</v>
      </c>
      <c r="G214" s="574">
        <v>16.45</v>
      </c>
      <c r="H214" s="1731">
        <f t="shared" si="4"/>
        <v>4.1100000000000003</v>
      </c>
    </row>
    <row r="215" spans="1:9" s="505" customFormat="1" ht="26.25">
      <c r="A215" s="1730">
        <v>8</v>
      </c>
      <c r="B215" s="572">
        <v>88267</v>
      </c>
      <c r="C215" s="1024" t="s">
        <v>290</v>
      </c>
      <c r="D215" s="576" t="s">
        <v>8</v>
      </c>
      <c r="E215" s="576">
        <v>0.25</v>
      </c>
      <c r="F215" s="576">
        <v>2</v>
      </c>
      <c r="G215" s="662">
        <v>19.88</v>
      </c>
      <c r="H215" s="1731">
        <f t="shared" si="4"/>
        <v>9.94</v>
      </c>
    </row>
    <row r="216" spans="1:9" s="11" customFormat="1" ht="12.75" customHeight="1">
      <c r="A216" s="2217" t="s">
        <v>106</v>
      </c>
      <c r="B216" s="2218"/>
      <c r="C216" s="2218"/>
      <c r="D216" s="2218"/>
      <c r="E216" s="2218"/>
      <c r="F216" s="2218"/>
      <c r="G216" s="2294"/>
      <c r="H216" s="1725">
        <f>SUM(H208:H215)</f>
        <v>59.54</v>
      </c>
    </row>
    <row r="217" spans="1:9" s="11" customFormat="1" ht="6" customHeight="1">
      <c r="A217" s="1736"/>
      <c r="B217" s="577"/>
      <c r="C217" s="577"/>
      <c r="D217" s="577"/>
      <c r="E217" s="577"/>
      <c r="F217" s="577"/>
      <c r="G217" s="578"/>
      <c r="H217" s="1737"/>
    </row>
    <row r="218" spans="1:9" s="11" customFormat="1" ht="17.25" customHeight="1">
      <c r="A218" s="2233"/>
      <c r="B218" s="2234"/>
      <c r="C218" s="2235"/>
      <c r="D218" s="2236" t="s">
        <v>94</v>
      </c>
      <c r="E218" s="2237"/>
      <c r="F218" s="2237"/>
      <c r="G218" s="2237"/>
      <c r="H218" s="1728">
        <f>H216</f>
        <v>59.54</v>
      </c>
      <c r="I218" s="598" t="s">
        <v>105</v>
      </c>
    </row>
    <row r="219" spans="1:9" s="995" customFormat="1" ht="7.5" customHeight="1">
      <c r="A219" s="1716"/>
      <c r="B219" s="1018"/>
      <c r="C219" s="1018"/>
      <c r="D219" s="1018"/>
      <c r="E219" s="1018"/>
      <c r="F219" s="1018"/>
      <c r="G219" s="1019"/>
      <c r="H219" s="1729"/>
    </row>
    <row r="220" spans="1:9" s="995" customFormat="1" ht="17.25" customHeight="1">
      <c r="A220" s="2265" t="s">
        <v>2686</v>
      </c>
      <c r="B220" s="2266"/>
      <c r="C220" s="2266"/>
      <c r="D220" s="2266"/>
      <c r="E220" s="2266"/>
      <c r="F220" s="2266"/>
      <c r="G220" s="2266"/>
      <c r="H220" s="2267"/>
    </row>
    <row r="221" spans="1:9" s="995" customFormat="1" ht="7.5" customHeight="1">
      <c r="A221" s="1716"/>
      <c r="B221" s="542"/>
      <c r="C221" s="542"/>
      <c r="D221" s="542"/>
      <c r="E221" s="542"/>
      <c r="F221" s="542"/>
      <c r="G221" s="543"/>
      <c r="H221" s="1717"/>
    </row>
    <row r="222" spans="1:9" s="11" customFormat="1" ht="12.75" customHeight="1">
      <c r="A222" s="1720" t="s">
        <v>5</v>
      </c>
      <c r="B222" s="545" t="s">
        <v>27</v>
      </c>
      <c r="C222" s="546" t="s">
        <v>28</v>
      </c>
      <c r="D222" s="547" t="s">
        <v>8</v>
      </c>
      <c r="E222" s="2239" t="s">
        <v>99</v>
      </c>
      <c r="F222" s="2239" t="s">
        <v>101</v>
      </c>
      <c r="G222" s="2226" t="s">
        <v>29</v>
      </c>
      <c r="H222" s="2208" t="s">
        <v>73</v>
      </c>
    </row>
    <row r="223" spans="1:9" s="11" customFormat="1" ht="43.5" customHeight="1">
      <c r="A223" s="2229" t="s">
        <v>2741</v>
      </c>
      <c r="B223" s="2263" t="s">
        <v>2681</v>
      </c>
      <c r="C223" s="663" t="s">
        <v>2689</v>
      </c>
      <c r="D223" s="549" t="s">
        <v>8</v>
      </c>
      <c r="E223" s="2239"/>
      <c r="F223" s="2239"/>
      <c r="G223" s="2227"/>
      <c r="H223" s="2208"/>
    </row>
    <row r="224" spans="1:9" s="11" customFormat="1" ht="12.75" customHeight="1">
      <c r="A224" s="2230"/>
      <c r="B224" s="2264"/>
      <c r="C224" s="550" t="s">
        <v>30</v>
      </c>
      <c r="D224" s="1178"/>
      <c r="E224" s="2240"/>
      <c r="F224" s="2240"/>
      <c r="G224" s="2227"/>
      <c r="H224" s="2208"/>
    </row>
    <row r="225" spans="1:8" s="11" customFormat="1" ht="12.75">
      <c r="A225" s="1721"/>
      <c r="B225" s="551"/>
      <c r="C225" s="552" t="s">
        <v>32</v>
      </c>
      <c r="D225" s="551"/>
      <c r="E225" s="551"/>
      <c r="F225" s="554"/>
      <c r="G225" s="555"/>
      <c r="H225" s="1722"/>
    </row>
    <row r="226" spans="1:8" s="995" customFormat="1">
      <c r="A226" s="1730">
        <v>1</v>
      </c>
      <c r="B226" s="705">
        <v>88247</v>
      </c>
      <c r="C226" s="1029" t="s">
        <v>871</v>
      </c>
      <c r="D226" s="705" t="s">
        <v>85</v>
      </c>
      <c r="E226" s="572" t="s">
        <v>103</v>
      </c>
      <c r="F226" s="572">
        <v>0.5</v>
      </c>
      <c r="G226" s="575">
        <v>17.23</v>
      </c>
      <c r="H226" s="1731">
        <f t="shared" ref="H226:H228" si="5">TRUNC(F226*G226,2)</f>
        <v>8.61</v>
      </c>
    </row>
    <row r="227" spans="1:8" s="995" customFormat="1">
      <c r="A227" s="1730">
        <v>2</v>
      </c>
      <c r="B227" s="705">
        <v>88264</v>
      </c>
      <c r="C227" s="51" t="s">
        <v>2288</v>
      </c>
      <c r="D227" s="705" t="s">
        <v>85</v>
      </c>
      <c r="E227" s="572" t="s">
        <v>103</v>
      </c>
      <c r="F227" s="572">
        <v>0.5</v>
      </c>
      <c r="G227" s="575">
        <v>20.71</v>
      </c>
      <c r="H227" s="1731">
        <f t="shared" si="5"/>
        <v>10.35</v>
      </c>
    </row>
    <row r="228" spans="1:8" s="995" customFormat="1" ht="42.75" customHeight="1" thickBot="1">
      <c r="A228" s="1730">
        <v>3</v>
      </c>
      <c r="B228" s="687" t="s">
        <v>2673</v>
      </c>
      <c r="C228" s="573" t="s">
        <v>2685</v>
      </c>
      <c r="D228" s="572" t="s">
        <v>8</v>
      </c>
      <c r="E228" s="687">
        <f>TRUNC(1/3*(1491.41+1318.04+1480.18),2)</f>
        <v>1429.87</v>
      </c>
      <c r="F228" s="572">
        <v>1</v>
      </c>
      <c r="G228" s="993">
        <f>TRUNC(1/3*(1491.41+1318.04+1480.18),2)</f>
        <v>1429.87</v>
      </c>
      <c r="H228" s="1731">
        <f t="shared" si="5"/>
        <v>1429.87</v>
      </c>
    </row>
    <row r="229" spans="1:8" s="995" customFormat="1" ht="26.25" customHeight="1" thickBot="1">
      <c r="A229" s="2211" t="s">
        <v>2674</v>
      </c>
      <c r="B229" s="2212"/>
      <c r="C229" s="745" t="s">
        <v>2700</v>
      </c>
      <c r="D229" s="997"/>
      <c r="E229" s="998"/>
      <c r="F229" s="998"/>
      <c r="G229" s="998"/>
      <c r="H229" s="1784"/>
    </row>
    <row r="230" spans="1:8" s="995" customFormat="1" ht="15.75" thickBot="1">
      <c r="A230" s="2213"/>
      <c r="B230" s="2214"/>
      <c r="C230" s="994" t="s">
        <v>2684</v>
      </c>
      <c r="D230" s="999"/>
      <c r="E230" s="1000"/>
      <c r="F230" s="1000"/>
      <c r="G230" s="1000"/>
      <c r="H230" s="1785"/>
    </row>
    <row r="231" spans="1:8" s="995" customFormat="1" ht="26.25" customHeight="1" thickBot="1">
      <c r="A231" s="2213"/>
      <c r="B231" s="2214"/>
      <c r="C231" s="994" t="s">
        <v>2682</v>
      </c>
      <c r="D231" s="999"/>
      <c r="E231" s="1000"/>
      <c r="F231" s="1000"/>
      <c r="G231" s="1000"/>
      <c r="H231" s="1785"/>
    </row>
    <row r="232" spans="1:8" s="995" customFormat="1" ht="15.75" thickBot="1">
      <c r="A232" s="2215"/>
      <c r="B232" s="2216"/>
      <c r="C232" s="994" t="s">
        <v>2683</v>
      </c>
      <c r="D232" s="1001"/>
      <c r="E232" s="1002"/>
      <c r="F232" s="1002"/>
      <c r="G232" s="1002"/>
      <c r="H232" s="1786"/>
    </row>
    <row r="233" spans="1:8" s="11" customFormat="1" ht="12.75" customHeight="1">
      <c r="A233" s="2217" t="s">
        <v>106</v>
      </c>
      <c r="B233" s="2218"/>
      <c r="C233" s="2218"/>
      <c r="D233" s="2219"/>
      <c r="E233" s="2219"/>
      <c r="F233" s="2219"/>
      <c r="G233" s="2220"/>
      <c r="H233" s="1725">
        <f>SUM(H226:H232)</f>
        <v>1448.83</v>
      </c>
    </row>
    <row r="234" spans="1:8" s="11" customFormat="1" ht="6" customHeight="1">
      <c r="A234" s="1736"/>
      <c r="B234" s="577"/>
      <c r="C234" s="577"/>
      <c r="D234" s="577"/>
      <c r="E234" s="577"/>
      <c r="F234" s="577"/>
      <c r="G234" s="578"/>
      <c r="H234" s="1737"/>
    </row>
    <row r="235" spans="1:8" s="11" customFormat="1" ht="21.75" customHeight="1">
      <c r="A235" s="2233"/>
      <c r="B235" s="2234"/>
      <c r="C235" s="2235"/>
      <c r="D235" s="2236" t="s">
        <v>94</v>
      </c>
      <c r="E235" s="2237"/>
      <c r="F235" s="2237"/>
      <c r="G235" s="2237"/>
      <c r="H235" s="1728">
        <f>H233</f>
        <v>1448.83</v>
      </c>
    </row>
    <row r="236" spans="1:8" s="995" customFormat="1" ht="8.25" customHeight="1">
      <c r="A236" s="1714"/>
      <c r="B236" s="540"/>
      <c r="C236" s="540"/>
      <c r="D236" s="540"/>
      <c r="E236" s="540"/>
      <c r="F236" s="540"/>
      <c r="G236" s="541"/>
      <c r="H236" s="1715"/>
    </row>
    <row r="237" spans="1:8" s="505" customFormat="1" ht="22.5" customHeight="1">
      <c r="A237" s="2270" t="s">
        <v>2326</v>
      </c>
      <c r="B237" s="2271"/>
      <c r="C237" s="2271"/>
      <c r="D237" s="2271"/>
      <c r="E237" s="2271"/>
      <c r="F237" s="2271"/>
      <c r="G237" s="2271"/>
      <c r="H237" s="2272"/>
    </row>
    <row r="238" spans="1:8" s="505" customFormat="1" ht="7.5" customHeight="1">
      <c r="A238" s="1716"/>
      <c r="B238" s="542"/>
      <c r="C238" s="542"/>
      <c r="D238" s="542"/>
      <c r="E238" s="542"/>
      <c r="F238" s="542"/>
      <c r="G238" s="543"/>
      <c r="H238" s="1717"/>
    </row>
    <row r="239" spans="1:8" s="11" customFormat="1" ht="12.75" customHeight="1">
      <c r="A239" s="1720" t="s">
        <v>5</v>
      </c>
      <c r="B239" s="545" t="s">
        <v>27</v>
      </c>
      <c r="C239" s="546" t="s">
        <v>28</v>
      </c>
      <c r="D239" s="547" t="s">
        <v>8</v>
      </c>
      <c r="E239" s="2224" t="s">
        <v>145</v>
      </c>
      <c r="F239" s="2224" t="s">
        <v>121</v>
      </c>
      <c r="G239" s="2226" t="s">
        <v>29</v>
      </c>
      <c r="H239" s="2228" t="s">
        <v>73</v>
      </c>
    </row>
    <row r="240" spans="1:8" s="11" customFormat="1" ht="25.5">
      <c r="A240" s="2296" t="s">
        <v>2863</v>
      </c>
      <c r="B240" s="664" t="s">
        <v>733</v>
      </c>
      <c r="C240" s="636" t="s">
        <v>153</v>
      </c>
      <c r="D240" s="1172" t="s">
        <v>88</v>
      </c>
      <c r="E240" s="2225"/>
      <c r="F240" s="2225"/>
      <c r="G240" s="2227"/>
      <c r="H240" s="2208"/>
    </row>
    <row r="241" spans="1:250" s="11" customFormat="1" ht="18.75" customHeight="1">
      <c r="A241" s="2297"/>
      <c r="B241" s="1169"/>
      <c r="C241" s="665" t="s">
        <v>30</v>
      </c>
      <c r="D241" s="1171"/>
      <c r="E241" s="2295"/>
      <c r="F241" s="2225"/>
      <c r="G241" s="2227"/>
      <c r="H241" s="2208"/>
    </row>
    <row r="242" spans="1:250" s="11" customFormat="1" ht="12.75">
      <c r="A242" s="1787"/>
      <c r="B242" s="667"/>
      <c r="C242" s="668" t="s">
        <v>140</v>
      </c>
      <c r="D242" s="669"/>
      <c r="E242" s="670"/>
      <c r="F242" s="671"/>
      <c r="G242" s="672"/>
      <c r="H242" s="1788"/>
    </row>
    <row r="243" spans="1:250" s="505" customFormat="1" ht="25.5">
      <c r="A243" s="1730">
        <v>1</v>
      </c>
      <c r="B243" s="673" t="s">
        <v>141</v>
      </c>
      <c r="C243" s="674" t="s">
        <v>139</v>
      </c>
      <c r="D243" s="673" t="s">
        <v>88</v>
      </c>
      <c r="E243" s="675">
        <v>1</v>
      </c>
      <c r="F243" s="584">
        <v>1</v>
      </c>
      <c r="G243" s="586">
        <v>47.22</v>
      </c>
      <c r="H243" s="1731">
        <f>TRUNC(E243*F243*G243,2)</f>
        <v>47.22</v>
      </c>
    </row>
    <row r="244" spans="1:250" s="505" customFormat="1" ht="25.5">
      <c r="A244" s="1730">
        <v>2</v>
      </c>
      <c r="B244" s="676">
        <v>97916</v>
      </c>
      <c r="C244" s="674" t="s">
        <v>144</v>
      </c>
      <c r="D244" s="673" t="s">
        <v>142</v>
      </c>
      <c r="E244" s="675" t="s">
        <v>143</v>
      </c>
      <c r="F244" s="584">
        <v>1</v>
      </c>
      <c r="G244" s="586">
        <v>2.06</v>
      </c>
      <c r="H244" s="1731">
        <f>TRUNC(1.6*25*F244*G244,2)</f>
        <v>82.4</v>
      </c>
    </row>
    <row r="245" spans="1:250" s="505" customFormat="1" ht="27.75" customHeight="1">
      <c r="A245" s="1730">
        <v>3</v>
      </c>
      <c r="B245" s="652">
        <v>88316</v>
      </c>
      <c r="C245" s="587" t="s">
        <v>900</v>
      </c>
      <c r="D245" s="584" t="s">
        <v>85</v>
      </c>
      <c r="E245" s="677" t="s">
        <v>146</v>
      </c>
      <c r="F245" s="677">
        <v>1</v>
      </c>
      <c r="G245" s="678">
        <v>16.02</v>
      </c>
      <c r="H245" s="1731">
        <f>TRUNC(1*2.3986*F245*G245,2)</f>
        <v>38.42</v>
      </c>
    </row>
    <row r="246" spans="1:250" s="11" customFormat="1" ht="6.75" customHeight="1">
      <c r="A246" s="1742"/>
      <c r="B246" s="596"/>
      <c r="C246" s="596"/>
      <c r="D246" s="596"/>
      <c r="E246" s="596"/>
      <c r="F246" s="596"/>
      <c r="G246" s="597"/>
      <c r="H246" s="1743"/>
    </row>
    <row r="247" spans="1:250" s="11" customFormat="1" ht="14.25" customHeight="1">
      <c r="A247" s="2199"/>
      <c r="B247" s="2200"/>
      <c r="C247" s="2201"/>
      <c r="D247" s="2202" t="s">
        <v>31</v>
      </c>
      <c r="E247" s="2203"/>
      <c r="F247" s="2203"/>
      <c r="G247" s="2204"/>
      <c r="H247" s="1728">
        <f>SUM(H243:H246)</f>
        <v>168.04</v>
      </c>
      <c r="I247" s="598" t="s">
        <v>105</v>
      </c>
    </row>
    <row r="248" spans="1:250" s="505" customFormat="1" ht="9" customHeight="1">
      <c r="A248" s="1740"/>
      <c r="B248" s="51"/>
      <c r="C248" s="51"/>
      <c r="D248" s="1023"/>
      <c r="E248" s="1023"/>
      <c r="F248" s="1023"/>
      <c r="G248" s="1028"/>
      <c r="H248" s="1758"/>
    </row>
    <row r="249" spans="1:250" s="505" customFormat="1" ht="30.75" customHeight="1">
      <c r="A249" s="2246" t="s">
        <v>2327</v>
      </c>
      <c r="B249" s="2247"/>
      <c r="C249" s="2247"/>
      <c r="D249" s="2247"/>
      <c r="E249" s="2247"/>
      <c r="F249" s="2247"/>
      <c r="G249" s="2247"/>
      <c r="H249" s="2248"/>
    </row>
    <row r="250" spans="1:250" s="505" customFormat="1" ht="7.5" customHeight="1">
      <c r="A250" s="1716"/>
      <c r="B250" s="542"/>
      <c r="C250" s="542"/>
      <c r="D250" s="542"/>
      <c r="E250" s="542"/>
      <c r="F250" s="542"/>
      <c r="G250" s="543"/>
      <c r="H250" s="1717"/>
    </row>
    <row r="251" spans="1:250" s="505" customFormat="1" ht="12.75" customHeight="1">
      <c r="A251" s="1720" t="s">
        <v>5</v>
      </c>
      <c r="B251" s="545" t="s">
        <v>27</v>
      </c>
      <c r="C251" s="546" t="s">
        <v>28</v>
      </c>
      <c r="D251" s="547" t="s">
        <v>8</v>
      </c>
      <c r="E251" s="2238" t="s">
        <v>99</v>
      </c>
      <c r="F251" s="2238" t="s">
        <v>100</v>
      </c>
      <c r="G251" s="2226" t="s">
        <v>29</v>
      </c>
      <c r="H251" s="2228" t="s">
        <v>73</v>
      </c>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c r="DF251" s="11"/>
      <c r="DG251" s="11"/>
      <c r="DH251" s="11"/>
      <c r="DI251" s="11"/>
      <c r="DJ251" s="11"/>
      <c r="DK251" s="11"/>
      <c r="DL251" s="11"/>
      <c r="DM251" s="11"/>
      <c r="DN251" s="11"/>
      <c r="DO251" s="11"/>
      <c r="DP251" s="11"/>
      <c r="DQ251" s="11"/>
      <c r="DR251" s="11"/>
      <c r="DS251" s="11"/>
      <c r="DT251" s="11"/>
      <c r="DU251" s="11"/>
      <c r="DV251" s="11"/>
      <c r="DW251" s="11"/>
      <c r="DX251" s="11"/>
      <c r="DY251" s="11"/>
      <c r="DZ251" s="11"/>
      <c r="EA251" s="11"/>
      <c r="EB251" s="11"/>
      <c r="EC251" s="11"/>
      <c r="ED251" s="11"/>
      <c r="EE251" s="11"/>
      <c r="EF251" s="11"/>
      <c r="EG251" s="11"/>
      <c r="EH251" s="11"/>
      <c r="EI251" s="11"/>
      <c r="EJ251" s="11"/>
      <c r="EK251" s="11"/>
      <c r="EL251" s="11"/>
      <c r="EM251" s="11"/>
      <c r="EN251" s="11"/>
      <c r="EO251" s="11"/>
      <c r="EP251" s="11"/>
      <c r="EQ251" s="11"/>
      <c r="ER251" s="11"/>
      <c r="ES251" s="11"/>
      <c r="ET251" s="11"/>
      <c r="EU251" s="11"/>
      <c r="EV251" s="11"/>
      <c r="EW251" s="11"/>
      <c r="EX251" s="11"/>
      <c r="EY251" s="11"/>
      <c r="EZ251" s="11"/>
      <c r="FA251" s="11"/>
      <c r="FB251" s="11"/>
      <c r="FC251" s="11"/>
      <c r="FD251" s="11"/>
      <c r="FE251" s="11"/>
      <c r="FF251" s="11"/>
      <c r="FG251" s="11"/>
      <c r="FH251" s="11"/>
      <c r="FI251" s="11"/>
      <c r="FJ251" s="11"/>
      <c r="FK251" s="11"/>
      <c r="FL251" s="11"/>
      <c r="FM251" s="11"/>
      <c r="FN251" s="11"/>
      <c r="FO251" s="11"/>
      <c r="FP251" s="11"/>
      <c r="FQ251" s="11"/>
      <c r="FR251" s="11"/>
      <c r="FS251" s="11"/>
      <c r="FT251" s="11"/>
      <c r="FU251" s="11"/>
      <c r="FV251" s="11"/>
      <c r="FW251" s="11"/>
      <c r="FX251" s="11"/>
      <c r="FY251" s="11"/>
      <c r="FZ251" s="11"/>
      <c r="GA251" s="11"/>
      <c r="GB251" s="11"/>
      <c r="GC251" s="11"/>
      <c r="GD251" s="11"/>
      <c r="GE251" s="11"/>
      <c r="GF251" s="11"/>
      <c r="GG251" s="11"/>
      <c r="GH251" s="11"/>
      <c r="GI251" s="11"/>
      <c r="GJ251" s="11"/>
      <c r="GK251" s="11"/>
      <c r="GL251" s="11"/>
      <c r="GM251" s="11"/>
      <c r="GN251" s="11"/>
      <c r="GO251" s="11"/>
      <c r="GP251" s="11"/>
      <c r="GQ251" s="11"/>
      <c r="GR251" s="11"/>
      <c r="GS251" s="11"/>
      <c r="GT251" s="11"/>
      <c r="GU251" s="11"/>
      <c r="GV251" s="11"/>
      <c r="GW251" s="11"/>
      <c r="GX251" s="11"/>
      <c r="GY251" s="11"/>
      <c r="GZ251" s="11"/>
      <c r="HA251" s="11"/>
      <c r="HB251" s="11"/>
      <c r="HC251" s="11"/>
      <c r="HD251" s="11"/>
      <c r="HE251" s="11"/>
      <c r="HF251" s="11"/>
      <c r="HG251" s="11"/>
      <c r="HH251" s="11"/>
      <c r="HI251" s="11"/>
      <c r="HJ251" s="11"/>
      <c r="HK251" s="11"/>
      <c r="HL251" s="11"/>
      <c r="HM251" s="11"/>
      <c r="HN251" s="11"/>
      <c r="HO251" s="11"/>
      <c r="HP251" s="11"/>
      <c r="HQ251" s="11"/>
      <c r="HR251" s="11"/>
      <c r="HS251" s="11"/>
      <c r="HT251" s="11"/>
      <c r="HU251" s="11"/>
      <c r="HV251" s="11"/>
      <c r="HW251" s="11"/>
      <c r="HX251" s="11"/>
      <c r="HY251" s="11"/>
      <c r="HZ251" s="11"/>
      <c r="IA251" s="11"/>
      <c r="IB251" s="11"/>
      <c r="IC251" s="11"/>
      <c r="ID251" s="11"/>
      <c r="IE251" s="11"/>
      <c r="IF251" s="11"/>
      <c r="IG251" s="11"/>
      <c r="IH251" s="11"/>
      <c r="II251" s="11"/>
      <c r="IJ251" s="11"/>
      <c r="IK251" s="11"/>
      <c r="IL251" s="11"/>
      <c r="IM251" s="11"/>
      <c r="IN251" s="11"/>
      <c r="IO251" s="11"/>
      <c r="IP251" s="11"/>
    </row>
    <row r="252" spans="1:250" s="505" customFormat="1" ht="38.25">
      <c r="A252" s="2261" t="s">
        <v>75</v>
      </c>
      <c r="B252" s="664" t="s">
        <v>208</v>
      </c>
      <c r="C252" s="636" t="s">
        <v>2759</v>
      </c>
      <c r="D252" s="549" t="s">
        <v>8</v>
      </c>
      <c r="E252" s="2239"/>
      <c r="F252" s="2239"/>
      <c r="G252" s="2227"/>
      <c r="H252" s="2208"/>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c r="DY252" s="11"/>
      <c r="DZ252" s="11"/>
      <c r="EA252" s="11"/>
      <c r="EB252" s="11"/>
      <c r="EC252" s="11"/>
      <c r="ED252" s="11"/>
      <c r="EE252" s="11"/>
      <c r="EF252" s="11"/>
      <c r="EG252" s="11"/>
      <c r="EH252" s="11"/>
      <c r="EI252" s="11"/>
      <c r="EJ252" s="11"/>
      <c r="EK252" s="11"/>
      <c r="EL252" s="11"/>
      <c r="EM252" s="11"/>
      <c r="EN252" s="11"/>
      <c r="EO252" s="11"/>
      <c r="EP252" s="11"/>
      <c r="EQ252" s="11"/>
      <c r="ER252" s="11"/>
      <c r="ES252" s="11"/>
      <c r="ET252" s="11"/>
      <c r="EU252" s="11"/>
      <c r="EV252" s="11"/>
      <c r="EW252" s="11"/>
      <c r="EX252" s="11"/>
      <c r="EY252" s="11"/>
      <c r="EZ252" s="11"/>
      <c r="FA252" s="11"/>
      <c r="FB252" s="11"/>
      <c r="FC252" s="11"/>
      <c r="FD252" s="11"/>
      <c r="FE252" s="11"/>
      <c r="FF252" s="11"/>
      <c r="FG252" s="11"/>
      <c r="FH252" s="11"/>
      <c r="FI252" s="11"/>
      <c r="FJ252" s="11"/>
      <c r="FK252" s="11"/>
      <c r="FL252" s="11"/>
      <c r="FM252" s="11"/>
      <c r="FN252" s="11"/>
      <c r="FO252" s="11"/>
      <c r="FP252" s="11"/>
      <c r="FQ252" s="11"/>
      <c r="FR252" s="11"/>
      <c r="FS252" s="11"/>
      <c r="FT252" s="11"/>
      <c r="FU252" s="11"/>
      <c r="FV252" s="11"/>
      <c r="FW252" s="11"/>
      <c r="FX252" s="11"/>
      <c r="FY252" s="11"/>
      <c r="FZ252" s="11"/>
      <c r="GA252" s="11"/>
      <c r="GB252" s="11"/>
      <c r="GC252" s="11"/>
      <c r="GD252" s="11"/>
      <c r="GE252" s="11"/>
      <c r="GF252" s="11"/>
      <c r="GG252" s="11"/>
      <c r="GH252" s="11"/>
      <c r="GI252" s="11"/>
      <c r="GJ252" s="11"/>
      <c r="GK252" s="11"/>
      <c r="GL252" s="11"/>
      <c r="GM252" s="11"/>
      <c r="GN252" s="11"/>
      <c r="GO252" s="11"/>
      <c r="GP252" s="11"/>
      <c r="GQ252" s="11"/>
      <c r="GR252" s="11"/>
      <c r="GS252" s="11"/>
      <c r="GT252" s="11"/>
      <c r="GU252" s="11"/>
      <c r="GV252" s="11"/>
      <c r="GW252" s="11"/>
      <c r="GX252" s="11"/>
      <c r="GY252" s="11"/>
      <c r="GZ252" s="11"/>
      <c r="HA252" s="11"/>
      <c r="HB252" s="11"/>
      <c r="HC252" s="11"/>
      <c r="HD252" s="11"/>
      <c r="HE252" s="11"/>
      <c r="HF252" s="11"/>
      <c r="HG252" s="11"/>
      <c r="HH252" s="11"/>
      <c r="HI252" s="11"/>
      <c r="HJ252" s="11"/>
      <c r="HK252" s="11"/>
      <c r="HL252" s="11"/>
      <c r="HM252" s="11"/>
      <c r="HN252" s="11"/>
      <c r="HO252" s="11"/>
      <c r="HP252" s="11"/>
      <c r="HQ252" s="11"/>
      <c r="HR252" s="11"/>
      <c r="HS252" s="11"/>
      <c r="HT252" s="11"/>
      <c r="HU252" s="11"/>
      <c r="HV252" s="11"/>
      <c r="HW252" s="11"/>
      <c r="HX252" s="11"/>
      <c r="HY252" s="11"/>
      <c r="HZ252" s="11"/>
      <c r="IA252" s="11"/>
      <c r="IB252" s="11"/>
      <c r="IC252" s="11"/>
      <c r="ID252" s="11"/>
      <c r="IE252" s="11"/>
      <c r="IF252" s="11"/>
      <c r="IG252" s="11"/>
      <c r="IH252" s="11"/>
      <c r="II252" s="11"/>
      <c r="IJ252" s="11"/>
      <c r="IK252" s="11"/>
      <c r="IL252" s="11"/>
      <c r="IM252" s="11"/>
      <c r="IN252" s="11"/>
      <c r="IO252" s="11"/>
      <c r="IP252" s="11"/>
    </row>
    <row r="253" spans="1:250" s="505" customFormat="1" ht="16.5" customHeight="1">
      <c r="A253" s="2262"/>
      <c r="B253" s="1178"/>
      <c r="C253" s="550" t="s">
        <v>30</v>
      </c>
      <c r="D253" s="1178"/>
      <c r="E253" s="2240"/>
      <c r="F253" s="2240"/>
      <c r="G253" s="2241"/>
      <c r="H253" s="2242"/>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c r="DF253" s="11"/>
      <c r="DG253" s="11"/>
      <c r="DH253" s="11"/>
      <c r="DI253" s="11"/>
      <c r="DJ253" s="11"/>
      <c r="DK253" s="11"/>
      <c r="DL253" s="11"/>
      <c r="DM253" s="11"/>
      <c r="DN253" s="11"/>
      <c r="DO253" s="11"/>
      <c r="DP253" s="11"/>
      <c r="DQ253" s="11"/>
      <c r="DR253" s="11"/>
      <c r="DS253" s="11"/>
      <c r="DT253" s="11"/>
      <c r="DU253" s="11"/>
      <c r="DV253" s="11"/>
      <c r="DW253" s="11"/>
      <c r="DX253" s="11"/>
      <c r="DY253" s="11"/>
      <c r="DZ253" s="11"/>
      <c r="EA253" s="11"/>
      <c r="EB253" s="11"/>
      <c r="EC253" s="11"/>
      <c r="ED253" s="11"/>
      <c r="EE253" s="11"/>
      <c r="EF253" s="11"/>
      <c r="EG253" s="11"/>
      <c r="EH253" s="11"/>
      <c r="EI253" s="11"/>
      <c r="EJ253" s="11"/>
      <c r="EK253" s="11"/>
      <c r="EL253" s="11"/>
      <c r="EM253" s="11"/>
      <c r="EN253" s="11"/>
      <c r="EO253" s="11"/>
      <c r="EP253" s="11"/>
      <c r="EQ253" s="11"/>
      <c r="ER253" s="11"/>
      <c r="ES253" s="11"/>
      <c r="ET253" s="11"/>
      <c r="EU253" s="11"/>
      <c r="EV253" s="11"/>
      <c r="EW253" s="11"/>
      <c r="EX253" s="11"/>
      <c r="EY253" s="11"/>
      <c r="EZ253" s="11"/>
      <c r="FA253" s="11"/>
      <c r="FB253" s="11"/>
      <c r="FC253" s="11"/>
      <c r="FD253" s="11"/>
      <c r="FE253" s="11"/>
      <c r="FF253" s="11"/>
      <c r="FG253" s="11"/>
      <c r="FH253" s="11"/>
      <c r="FI253" s="11"/>
      <c r="FJ253" s="11"/>
      <c r="FK253" s="11"/>
      <c r="FL253" s="11"/>
      <c r="FM253" s="11"/>
      <c r="FN253" s="11"/>
      <c r="FO253" s="11"/>
      <c r="FP253" s="11"/>
      <c r="FQ253" s="11"/>
      <c r="FR253" s="11"/>
      <c r="FS253" s="11"/>
      <c r="FT253" s="11"/>
      <c r="FU253" s="11"/>
      <c r="FV253" s="11"/>
      <c r="FW253" s="11"/>
      <c r="FX253" s="11"/>
      <c r="FY253" s="11"/>
      <c r="FZ253" s="11"/>
      <c r="GA253" s="11"/>
      <c r="GB253" s="11"/>
      <c r="GC253" s="11"/>
      <c r="GD253" s="11"/>
      <c r="GE253" s="11"/>
      <c r="GF253" s="11"/>
      <c r="GG253" s="11"/>
      <c r="GH253" s="11"/>
      <c r="GI253" s="11"/>
      <c r="GJ253" s="11"/>
      <c r="GK253" s="11"/>
      <c r="GL253" s="11"/>
      <c r="GM253" s="11"/>
      <c r="GN253" s="11"/>
      <c r="GO253" s="11"/>
      <c r="GP253" s="11"/>
      <c r="GQ253" s="11"/>
      <c r="GR253" s="11"/>
      <c r="GS253" s="11"/>
      <c r="GT253" s="11"/>
      <c r="GU253" s="11"/>
      <c r="GV253" s="11"/>
      <c r="GW253" s="11"/>
      <c r="GX253" s="11"/>
      <c r="GY253" s="11"/>
      <c r="GZ253" s="11"/>
      <c r="HA253" s="11"/>
      <c r="HB253" s="11"/>
      <c r="HC253" s="11"/>
      <c r="HD253" s="11"/>
      <c r="HE253" s="11"/>
      <c r="HF253" s="11"/>
      <c r="HG253" s="11"/>
      <c r="HH253" s="11"/>
      <c r="HI253" s="11"/>
      <c r="HJ253" s="11"/>
      <c r="HK253" s="11"/>
      <c r="HL253" s="11"/>
      <c r="HM253" s="11"/>
      <c r="HN253" s="11"/>
      <c r="HO253" s="11"/>
      <c r="HP253" s="11"/>
      <c r="HQ253" s="11"/>
      <c r="HR253" s="11"/>
      <c r="HS253" s="11"/>
      <c r="HT253" s="11"/>
      <c r="HU253" s="11"/>
      <c r="HV253" s="11"/>
      <c r="HW253" s="11"/>
      <c r="HX253" s="11"/>
      <c r="HY253" s="11"/>
      <c r="HZ253" s="11"/>
      <c r="IA253" s="11"/>
      <c r="IB253" s="11"/>
      <c r="IC253" s="11"/>
      <c r="ID253" s="11"/>
      <c r="IE253" s="11"/>
      <c r="IF253" s="11"/>
      <c r="IG253" s="11"/>
      <c r="IH253" s="11"/>
      <c r="II253" s="11"/>
      <c r="IJ253" s="11"/>
      <c r="IK253" s="11"/>
      <c r="IL253" s="11"/>
      <c r="IM253" s="11"/>
      <c r="IN253" s="11"/>
      <c r="IO253" s="11"/>
      <c r="IP253" s="11"/>
    </row>
    <row r="254" spans="1:250" s="505" customFormat="1" ht="11.25" customHeight="1">
      <c r="A254" s="1721"/>
      <c r="B254" s="551"/>
      <c r="C254" s="552" t="s">
        <v>32</v>
      </c>
      <c r="D254" s="551"/>
      <c r="E254" s="553"/>
      <c r="F254" s="554"/>
      <c r="G254" s="555"/>
      <c r="H254" s="1722"/>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c r="CN254" s="11"/>
      <c r="CO254" s="11"/>
      <c r="CP254" s="11"/>
      <c r="CQ254" s="11"/>
      <c r="CR254" s="11"/>
      <c r="CS254" s="11"/>
      <c r="CT254" s="11"/>
      <c r="CU254" s="11"/>
      <c r="CV254" s="11"/>
      <c r="CW254" s="11"/>
      <c r="CX254" s="11"/>
      <c r="CY254" s="11"/>
      <c r="CZ254" s="11"/>
      <c r="DA254" s="11"/>
      <c r="DB254" s="11"/>
      <c r="DC254" s="11"/>
      <c r="DD254" s="11"/>
      <c r="DE254" s="11"/>
      <c r="DF254" s="11"/>
      <c r="DG254" s="11"/>
      <c r="DH254" s="11"/>
      <c r="DI254" s="11"/>
      <c r="DJ254" s="11"/>
      <c r="DK254" s="11"/>
      <c r="DL254" s="11"/>
      <c r="DM254" s="11"/>
      <c r="DN254" s="11"/>
      <c r="DO254" s="11"/>
      <c r="DP254" s="11"/>
      <c r="DQ254" s="11"/>
      <c r="DR254" s="11"/>
      <c r="DS254" s="11"/>
      <c r="DT254" s="11"/>
      <c r="DU254" s="11"/>
      <c r="DV254" s="11"/>
      <c r="DW254" s="11"/>
      <c r="DX254" s="11"/>
      <c r="DY254" s="11"/>
      <c r="DZ254" s="11"/>
      <c r="EA254" s="11"/>
      <c r="EB254" s="11"/>
      <c r="EC254" s="11"/>
      <c r="ED254" s="11"/>
      <c r="EE254" s="11"/>
      <c r="EF254" s="11"/>
      <c r="EG254" s="11"/>
      <c r="EH254" s="11"/>
      <c r="EI254" s="11"/>
      <c r="EJ254" s="11"/>
      <c r="EK254" s="11"/>
      <c r="EL254" s="11"/>
      <c r="EM254" s="11"/>
      <c r="EN254" s="11"/>
      <c r="EO254" s="11"/>
      <c r="EP254" s="11"/>
      <c r="EQ254" s="11"/>
      <c r="ER254" s="11"/>
      <c r="ES254" s="11"/>
      <c r="ET254" s="11"/>
      <c r="EU254" s="11"/>
      <c r="EV254" s="11"/>
      <c r="EW254" s="11"/>
      <c r="EX254" s="11"/>
      <c r="EY254" s="11"/>
      <c r="EZ254" s="11"/>
      <c r="FA254" s="11"/>
      <c r="FB254" s="11"/>
      <c r="FC254" s="11"/>
      <c r="FD254" s="11"/>
      <c r="FE254" s="11"/>
      <c r="FF254" s="11"/>
      <c r="FG254" s="11"/>
      <c r="FH254" s="11"/>
      <c r="FI254" s="11"/>
      <c r="FJ254" s="11"/>
      <c r="FK254" s="11"/>
      <c r="FL254" s="11"/>
      <c r="FM254" s="11"/>
      <c r="FN254" s="11"/>
      <c r="FO254" s="11"/>
      <c r="FP254" s="11"/>
      <c r="FQ254" s="11"/>
      <c r="FR254" s="11"/>
      <c r="FS254" s="11"/>
      <c r="FT254" s="11"/>
      <c r="FU254" s="11"/>
      <c r="FV254" s="11"/>
      <c r="FW254" s="11"/>
      <c r="FX254" s="11"/>
      <c r="FY254" s="11"/>
      <c r="FZ254" s="11"/>
      <c r="GA254" s="11"/>
      <c r="GB254" s="11"/>
      <c r="GC254" s="11"/>
      <c r="GD254" s="11"/>
      <c r="GE254" s="11"/>
      <c r="GF254" s="11"/>
      <c r="GG254" s="11"/>
      <c r="GH254" s="11"/>
      <c r="GI254" s="11"/>
      <c r="GJ254" s="11"/>
      <c r="GK254" s="11"/>
      <c r="GL254" s="11"/>
      <c r="GM254" s="11"/>
      <c r="GN254" s="11"/>
      <c r="GO254" s="11"/>
      <c r="GP254" s="11"/>
      <c r="GQ254" s="11"/>
      <c r="GR254" s="11"/>
      <c r="GS254" s="11"/>
      <c r="GT254" s="11"/>
      <c r="GU254" s="11"/>
      <c r="GV254" s="11"/>
      <c r="GW254" s="11"/>
      <c r="GX254" s="11"/>
      <c r="GY254" s="11"/>
      <c r="GZ254" s="11"/>
      <c r="HA254" s="11"/>
      <c r="HB254" s="11"/>
      <c r="HC254" s="11"/>
      <c r="HD254" s="11"/>
      <c r="HE254" s="11"/>
      <c r="HF254" s="11"/>
      <c r="HG254" s="11"/>
      <c r="HH254" s="11"/>
      <c r="HI254" s="11"/>
      <c r="HJ254" s="11"/>
      <c r="HK254" s="11"/>
      <c r="HL254" s="11"/>
      <c r="HM254" s="11"/>
      <c r="HN254" s="11"/>
      <c r="HO254" s="11"/>
      <c r="HP254" s="11"/>
      <c r="HQ254" s="11"/>
      <c r="HR254" s="11"/>
      <c r="HS254" s="11"/>
      <c r="HT254" s="11"/>
      <c r="HU254" s="11"/>
      <c r="HV254" s="11"/>
      <c r="HW254" s="11"/>
      <c r="HX254" s="11"/>
      <c r="HY254" s="11"/>
      <c r="HZ254" s="11"/>
      <c r="IA254" s="11"/>
      <c r="IB254" s="11"/>
      <c r="IC254" s="11"/>
      <c r="ID254" s="11"/>
      <c r="IE254" s="11"/>
      <c r="IF254" s="11"/>
      <c r="IG254" s="11"/>
      <c r="IH254" s="11"/>
      <c r="II254" s="11"/>
      <c r="IJ254" s="11"/>
      <c r="IK254" s="11"/>
      <c r="IL254" s="11"/>
      <c r="IM254" s="11"/>
      <c r="IN254" s="11"/>
      <c r="IO254" s="11"/>
      <c r="IP254" s="11"/>
    </row>
    <row r="255" spans="1:250" s="505" customFormat="1" ht="25.5">
      <c r="A255" s="1730">
        <v>1</v>
      </c>
      <c r="B255" s="652">
        <v>39763</v>
      </c>
      <c r="C255" s="590" t="s">
        <v>2753</v>
      </c>
      <c r="D255" s="584" t="s">
        <v>8</v>
      </c>
      <c r="E255" s="584" t="s">
        <v>103</v>
      </c>
      <c r="F255" s="653">
        <v>1</v>
      </c>
      <c r="G255" s="586">
        <v>1487.28</v>
      </c>
      <c r="H255" s="1739">
        <f>TRUNC(G255*F255,2)</f>
        <v>1487.28</v>
      </c>
    </row>
    <row r="256" spans="1:250" s="505" customFormat="1" ht="25.5">
      <c r="A256" s="1730">
        <v>2</v>
      </c>
      <c r="B256" s="652">
        <v>87367</v>
      </c>
      <c r="C256" s="590" t="s">
        <v>869</v>
      </c>
      <c r="D256" s="584" t="s">
        <v>88</v>
      </c>
      <c r="E256" s="584" t="s">
        <v>103</v>
      </c>
      <c r="F256" s="655">
        <v>1.89E-2</v>
      </c>
      <c r="G256" s="586">
        <v>576.96</v>
      </c>
      <c r="H256" s="1739">
        <f>TRUNC(G256*F256,2)</f>
        <v>10.9</v>
      </c>
    </row>
    <row r="257" spans="1:250" s="505" customFormat="1" ht="17.25" customHeight="1">
      <c r="A257" s="1730">
        <v>3</v>
      </c>
      <c r="B257" s="679">
        <v>88247</v>
      </c>
      <c r="C257" s="590" t="s">
        <v>868</v>
      </c>
      <c r="D257" s="584" t="s">
        <v>85</v>
      </c>
      <c r="E257" s="584" t="s">
        <v>103</v>
      </c>
      <c r="F257" s="680">
        <v>0.63839999999999997</v>
      </c>
      <c r="G257" s="643">
        <v>17.23</v>
      </c>
      <c r="H257" s="1739">
        <f>TRUNC(G257*F257,2)</f>
        <v>10.99</v>
      </c>
    </row>
    <row r="258" spans="1:250" s="505" customFormat="1">
      <c r="A258" s="1730">
        <v>4</v>
      </c>
      <c r="B258" s="652">
        <v>88264</v>
      </c>
      <c r="C258" s="1164" t="s">
        <v>870</v>
      </c>
      <c r="D258" s="584" t="s">
        <v>85</v>
      </c>
      <c r="E258" s="584" t="s">
        <v>103</v>
      </c>
      <c r="F258" s="653">
        <v>0.63839999999999997</v>
      </c>
      <c r="G258" s="643">
        <v>20.71</v>
      </c>
      <c r="H258" s="1739">
        <f>TRUNC(G258*F258,2)</f>
        <v>13.22</v>
      </c>
    </row>
    <row r="259" spans="1:250" s="505" customFormat="1">
      <c r="A259" s="2291" t="s">
        <v>106</v>
      </c>
      <c r="B259" s="2292"/>
      <c r="C259" s="2292"/>
      <c r="D259" s="2292"/>
      <c r="E259" s="2292"/>
      <c r="F259" s="2292"/>
      <c r="G259" s="2293"/>
      <c r="H259" s="1789">
        <f>SUM(H255:H258)</f>
        <v>1522.39</v>
      </c>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c r="CN259" s="11"/>
      <c r="CO259" s="11"/>
      <c r="CP259" s="11"/>
      <c r="CQ259" s="11"/>
      <c r="CR259" s="11"/>
      <c r="CS259" s="11"/>
      <c r="CT259" s="11"/>
      <c r="CU259" s="11"/>
      <c r="CV259" s="11"/>
      <c r="CW259" s="11"/>
      <c r="CX259" s="11"/>
      <c r="CY259" s="11"/>
      <c r="CZ259" s="11"/>
      <c r="DA259" s="11"/>
      <c r="DB259" s="11"/>
      <c r="DC259" s="11"/>
      <c r="DD259" s="11"/>
      <c r="DE259" s="11"/>
      <c r="DF259" s="11"/>
      <c r="DG259" s="11"/>
      <c r="DH259" s="11"/>
      <c r="DI259" s="11"/>
      <c r="DJ259" s="11"/>
      <c r="DK259" s="11"/>
      <c r="DL259" s="11"/>
      <c r="DM259" s="11"/>
      <c r="DN259" s="11"/>
      <c r="DO259" s="11"/>
      <c r="DP259" s="11"/>
      <c r="DQ259" s="11"/>
      <c r="DR259" s="11"/>
      <c r="DS259" s="11"/>
      <c r="DT259" s="11"/>
      <c r="DU259" s="11"/>
      <c r="DV259" s="11"/>
      <c r="DW259" s="11"/>
      <c r="DX259" s="11"/>
      <c r="DY259" s="11"/>
      <c r="DZ259" s="11"/>
      <c r="EA259" s="11"/>
      <c r="EB259" s="11"/>
      <c r="EC259" s="11"/>
      <c r="ED259" s="11"/>
      <c r="EE259" s="11"/>
      <c r="EF259" s="11"/>
      <c r="EG259" s="11"/>
      <c r="EH259" s="11"/>
      <c r="EI259" s="11"/>
      <c r="EJ259" s="11"/>
      <c r="EK259" s="11"/>
      <c r="EL259" s="11"/>
      <c r="EM259" s="11"/>
      <c r="EN259" s="11"/>
      <c r="EO259" s="11"/>
      <c r="EP259" s="11"/>
      <c r="EQ259" s="11"/>
      <c r="ER259" s="11"/>
      <c r="ES259" s="11"/>
      <c r="ET259" s="11"/>
      <c r="EU259" s="11"/>
      <c r="EV259" s="11"/>
      <c r="EW259" s="11"/>
      <c r="EX259" s="11"/>
      <c r="EY259" s="11"/>
      <c r="EZ259" s="11"/>
      <c r="FA259" s="11"/>
      <c r="FB259" s="11"/>
      <c r="FC259" s="11"/>
      <c r="FD259" s="11"/>
      <c r="FE259" s="11"/>
      <c r="FF259" s="11"/>
      <c r="FG259" s="11"/>
      <c r="FH259" s="11"/>
      <c r="FI259" s="11"/>
      <c r="FJ259" s="11"/>
      <c r="FK259" s="11"/>
      <c r="FL259" s="11"/>
      <c r="FM259" s="11"/>
      <c r="FN259" s="11"/>
      <c r="FO259" s="11"/>
      <c r="FP259" s="11"/>
      <c r="FQ259" s="11"/>
      <c r="FR259" s="11"/>
      <c r="FS259" s="11"/>
      <c r="FT259" s="11"/>
      <c r="FU259" s="11"/>
      <c r="FV259" s="11"/>
      <c r="FW259" s="11"/>
      <c r="FX259" s="11"/>
      <c r="FY259" s="11"/>
      <c r="FZ259" s="11"/>
      <c r="GA259" s="11"/>
      <c r="GB259" s="11"/>
      <c r="GC259" s="11"/>
      <c r="GD259" s="11"/>
      <c r="GE259" s="11"/>
      <c r="GF259" s="11"/>
      <c r="GG259" s="11"/>
      <c r="GH259" s="11"/>
      <c r="GI259" s="11"/>
      <c r="GJ259" s="11"/>
      <c r="GK259" s="11"/>
      <c r="GL259" s="11"/>
      <c r="GM259" s="11"/>
      <c r="GN259" s="11"/>
      <c r="GO259" s="11"/>
      <c r="GP259" s="11"/>
      <c r="GQ259" s="11"/>
      <c r="GR259" s="11"/>
      <c r="GS259" s="11"/>
      <c r="GT259" s="11"/>
      <c r="GU259" s="11"/>
      <c r="GV259" s="11"/>
      <c r="GW259" s="11"/>
      <c r="GX259" s="11"/>
      <c r="GY259" s="11"/>
      <c r="GZ259" s="11"/>
      <c r="HA259" s="11"/>
      <c r="HB259" s="11"/>
      <c r="HC259" s="11"/>
      <c r="HD259" s="11"/>
      <c r="HE259" s="11"/>
      <c r="HF259" s="11"/>
      <c r="HG259" s="11"/>
      <c r="HH259" s="11"/>
      <c r="HI259" s="11"/>
      <c r="HJ259" s="11"/>
      <c r="HK259" s="11"/>
      <c r="HL259" s="11"/>
      <c r="HM259" s="11"/>
      <c r="HN259" s="11"/>
      <c r="HO259" s="11"/>
      <c r="HP259" s="11"/>
      <c r="HQ259" s="11"/>
      <c r="HR259" s="11"/>
      <c r="HS259" s="11"/>
      <c r="HT259" s="11"/>
      <c r="HU259" s="11"/>
      <c r="HV259" s="11"/>
      <c r="HW259" s="11"/>
      <c r="HX259" s="11"/>
      <c r="HY259" s="11"/>
      <c r="HZ259" s="11"/>
      <c r="IA259" s="11"/>
      <c r="IB259" s="11"/>
      <c r="IC259" s="11"/>
      <c r="ID259" s="11"/>
      <c r="IE259" s="11"/>
      <c r="IF259" s="11"/>
      <c r="IG259" s="11"/>
      <c r="IH259" s="11"/>
      <c r="II259" s="11"/>
      <c r="IJ259" s="11"/>
      <c r="IK259" s="11"/>
      <c r="IL259" s="11"/>
      <c r="IM259" s="11"/>
      <c r="IN259" s="11"/>
      <c r="IO259" s="11"/>
      <c r="IP259" s="11"/>
    </row>
    <row r="260" spans="1:250" s="505" customFormat="1" ht="6.75" customHeight="1">
      <c r="A260" s="1726"/>
      <c r="B260" s="569"/>
      <c r="C260" s="569"/>
      <c r="D260" s="569"/>
      <c r="E260" s="569"/>
      <c r="F260" s="569"/>
      <c r="G260" s="570"/>
      <c r="H260" s="1727"/>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c r="CN260" s="11"/>
      <c r="CO260" s="11"/>
      <c r="CP260" s="11"/>
      <c r="CQ260" s="11"/>
      <c r="CR260" s="11"/>
      <c r="CS260" s="11"/>
      <c r="CT260" s="11"/>
      <c r="CU260" s="11"/>
      <c r="CV260" s="11"/>
      <c r="CW260" s="11"/>
      <c r="CX260" s="11"/>
      <c r="CY260" s="11"/>
      <c r="CZ260" s="11"/>
      <c r="DA260" s="11"/>
      <c r="DB260" s="11"/>
      <c r="DC260" s="11"/>
      <c r="DD260" s="11"/>
      <c r="DE260" s="11"/>
      <c r="DF260" s="11"/>
      <c r="DG260" s="11"/>
      <c r="DH260" s="11"/>
      <c r="DI260" s="11"/>
      <c r="DJ260" s="11"/>
      <c r="DK260" s="11"/>
      <c r="DL260" s="11"/>
      <c r="DM260" s="11"/>
      <c r="DN260" s="11"/>
      <c r="DO260" s="11"/>
      <c r="DP260" s="11"/>
      <c r="DQ260" s="11"/>
      <c r="DR260" s="11"/>
      <c r="DS260" s="11"/>
      <c r="DT260" s="11"/>
      <c r="DU260" s="11"/>
      <c r="DV260" s="11"/>
      <c r="DW260" s="11"/>
      <c r="DX260" s="11"/>
      <c r="DY260" s="11"/>
      <c r="DZ260" s="11"/>
      <c r="EA260" s="11"/>
      <c r="EB260" s="11"/>
      <c r="EC260" s="11"/>
      <c r="ED260" s="11"/>
      <c r="EE260" s="11"/>
      <c r="EF260" s="11"/>
      <c r="EG260" s="11"/>
      <c r="EH260" s="11"/>
      <c r="EI260" s="11"/>
      <c r="EJ260" s="11"/>
      <c r="EK260" s="11"/>
      <c r="EL260" s="11"/>
      <c r="EM260" s="11"/>
      <c r="EN260" s="11"/>
      <c r="EO260" s="11"/>
      <c r="EP260" s="11"/>
      <c r="EQ260" s="11"/>
      <c r="ER260" s="11"/>
      <c r="ES260" s="11"/>
      <c r="ET260" s="11"/>
      <c r="EU260" s="11"/>
      <c r="EV260" s="11"/>
      <c r="EW260" s="11"/>
      <c r="EX260" s="11"/>
      <c r="EY260" s="11"/>
      <c r="EZ260" s="11"/>
      <c r="FA260" s="11"/>
      <c r="FB260" s="11"/>
      <c r="FC260" s="11"/>
      <c r="FD260" s="11"/>
      <c r="FE260" s="11"/>
      <c r="FF260" s="11"/>
      <c r="FG260" s="11"/>
      <c r="FH260" s="11"/>
      <c r="FI260" s="11"/>
      <c r="FJ260" s="11"/>
      <c r="FK260" s="11"/>
      <c r="FL260" s="11"/>
      <c r="FM260" s="11"/>
      <c r="FN260" s="11"/>
      <c r="FO260" s="11"/>
      <c r="FP260" s="11"/>
      <c r="FQ260" s="11"/>
      <c r="FR260" s="11"/>
      <c r="FS260" s="11"/>
      <c r="FT260" s="11"/>
      <c r="FU260" s="11"/>
      <c r="FV260" s="11"/>
      <c r="FW260" s="11"/>
      <c r="FX260" s="11"/>
      <c r="FY260" s="11"/>
      <c r="FZ260" s="11"/>
      <c r="GA260" s="11"/>
      <c r="GB260" s="11"/>
      <c r="GC260" s="11"/>
      <c r="GD260" s="11"/>
      <c r="GE260" s="11"/>
      <c r="GF260" s="11"/>
      <c r="GG260" s="11"/>
      <c r="GH260" s="11"/>
      <c r="GI260" s="11"/>
      <c r="GJ260" s="11"/>
      <c r="GK260" s="11"/>
      <c r="GL260" s="11"/>
      <c r="GM260" s="11"/>
      <c r="GN260" s="11"/>
      <c r="GO260" s="11"/>
      <c r="GP260" s="11"/>
      <c r="GQ260" s="11"/>
      <c r="GR260" s="11"/>
      <c r="GS260" s="11"/>
      <c r="GT260" s="11"/>
      <c r="GU260" s="11"/>
      <c r="GV260" s="11"/>
      <c r="GW260" s="11"/>
      <c r="GX260" s="11"/>
      <c r="GY260" s="11"/>
      <c r="GZ260" s="11"/>
      <c r="HA260" s="11"/>
      <c r="HB260" s="11"/>
      <c r="HC260" s="11"/>
      <c r="HD260" s="11"/>
      <c r="HE260" s="11"/>
      <c r="HF260" s="11"/>
      <c r="HG260" s="11"/>
      <c r="HH260" s="11"/>
      <c r="HI260" s="11"/>
      <c r="HJ260" s="11"/>
      <c r="HK260" s="11"/>
      <c r="HL260" s="11"/>
      <c r="HM260" s="11"/>
      <c r="HN260" s="11"/>
      <c r="HO260" s="11"/>
      <c r="HP260" s="11"/>
      <c r="HQ260" s="11"/>
      <c r="HR260" s="11"/>
      <c r="HS260" s="11"/>
      <c r="HT260" s="11"/>
      <c r="HU260" s="11"/>
      <c r="HV260" s="11"/>
      <c r="HW260" s="11"/>
      <c r="HX260" s="11"/>
      <c r="HY260" s="11"/>
      <c r="HZ260" s="11"/>
      <c r="IA260" s="11"/>
      <c r="IB260" s="11"/>
      <c r="IC260" s="11"/>
      <c r="ID260" s="11"/>
      <c r="IE260" s="11"/>
      <c r="IF260" s="11"/>
      <c r="IG260" s="11"/>
      <c r="IH260" s="11"/>
      <c r="II260" s="11"/>
      <c r="IJ260" s="11"/>
      <c r="IK260" s="11"/>
      <c r="IL260" s="11"/>
      <c r="IM260" s="11"/>
      <c r="IN260" s="11"/>
      <c r="IO260" s="11"/>
      <c r="IP260" s="11"/>
    </row>
    <row r="261" spans="1:250" s="505" customFormat="1">
      <c r="A261" s="2199"/>
      <c r="B261" s="2200"/>
      <c r="C261" s="2201"/>
      <c r="D261" s="2202" t="s">
        <v>31</v>
      </c>
      <c r="E261" s="2203"/>
      <c r="F261" s="2203"/>
      <c r="G261" s="2204"/>
      <c r="H261" s="1728">
        <f>H259</f>
        <v>1522.39</v>
      </c>
      <c r="I261" s="598" t="s">
        <v>105</v>
      </c>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c r="CN261" s="11"/>
      <c r="CO261" s="11"/>
      <c r="CP261" s="11"/>
      <c r="CQ261" s="11"/>
      <c r="CR261" s="11"/>
      <c r="CS261" s="11"/>
      <c r="CT261" s="11"/>
      <c r="CU261" s="11"/>
      <c r="CV261" s="11"/>
      <c r="CW261" s="11"/>
      <c r="CX261" s="11"/>
      <c r="CY261" s="11"/>
      <c r="CZ261" s="11"/>
      <c r="DA261" s="11"/>
      <c r="DB261" s="11"/>
      <c r="DC261" s="11"/>
      <c r="DD261" s="11"/>
      <c r="DE261" s="11"/>
      <c r="DF261" s="11"/>
      <c r="DG261" s="11"/>
      <c r="DH261" s="11"/>
      <c r="DI261" s="11"/>
      <c r="DJ261" s="11"/>
      <c r="DK261" s="11"/>
      <c r="DL261" s="11"/>
      <c r="DM261" s="11"/>
      <c r="DN261" s="11"/>
      <c r="DO261" s="11"/>
      <c r="DP261" s="11"/>
      <c r="DQ261" s="11"/>
      <c r="DR261" s="11"/>
      <c r="DS261" s="11"/>
      <c r="DT261" s="11"/>
      <c r="DU261" s="11"/>
      <c r="DV261" s="11"/>
      <c r="DW261" s="11"/>
      <c r="DX261" s="11"/>
      <c r="DY261" s="11"/>
      <c r="DZ261" s="11"/>
      <c r="EA261" s="11"/>
      <c r="EB261" s="11"/>
      <c r="EC261" s="11"/>
      <c r="ED261" s="11"/>
      <c r="EE261" s="11"/>
      <c r="EF261" s="11"/>
      <c r="EG261" s="11"/>
      <c r="EH261" s="11"/>
      <c r="EI261" s="11"/>
      <c r="EJ261" s="11"/>
      <c r="EK261" s="11"/>
      <c r="EL261" s="11"/>
      <c r="EM261" s="11"/>
      <c r="EN261" s="11"/>
      <c r="EO261" s="11"/>
      <c r="EP261" s="11"/>
      <c r="EQ261" s="11"/>
      <c r="ER261" s="11"/>
      <c r="ES261" s="11"/>
      <c r="ET261" s="11"/>
      <c r="EU261" s="11"/>
      <c r="EV261" s="11"/>
      <c r="EW261" s="11"/>
      <c r="EX261" s="11"/>
      <c r="EY261" s="11"/>
      <c r="EZ261" s="11"/>
      <c r="FA261" s="11"/>
      <c r="FB261" s="11"/>
      <c r="FC261" s="11"/>
      <c r="FD261" s="11"/>
      <c r="FE261" s="11"/>
      <c r="FF261" s="11"/>
      <c r="FG261" s="11"/>
      <c r="FH261" s="11"/>
      <c r="FI261" s="11"/>
      <c r="FJ261" s="11"/>
      <c r="FK261" s="11"/>
      <c r="FL261" s="11"/>
      <c r="FM261" s="11"/>
      <c r="FN261" s="11"/>
      <c r="FO261" s="11"/>
      <c r="FP261" s="11"/>
      <c r="FQ261" s="11"/>
      <c r="FR261" s="11"/>
      <c r="FS261" s="11"/>
      <c r="FT261" s="11"/>
      <c r="FU261" s="11"/>
      <c r="FV261" s="11"/>
      <c r="FW261" s="11"/>
      <c r="FX261" s="11"/>
      <c r="FY261" s="11"/>
      <c r="FZ261" s="11"/>
      <c r="GA261" s="11"/>
      <c r="GB261" s="11"/>
      <c r="GC261" s="11"/>
      <c r="GD261" s="11"/>
      <c r="GE261" s="11"/>
      <c r="GF261" s="11"/>
      <c r="GG261" s="11"/>
      <c r="GH261" s="11"/>
      <c r="GI261" s="11"/>
      <c r="GJ261" s="11"/>
      <c r="GK261" s="11"/>
      <c r="GL261" s="11"/>
      <c r="GM261" s="11"/>
      <c r="GN261" s="11"/>
      <c r="GO261" s="11"/>
      <c r="GP261" s="11"/>
      <c r="GQ261" s="11"/>
      <c r="GR261" s="11"/>
      <c r="GS261" s="11"/>
      <c r="GT261" s="11"/>
      <c r="GU261" s="11"/>
      <c r="GV261" s="11"/>
      <c r="GW261" s="11"/>
      <c r="GX261" s="11"/>
      <c r="GY261" s="11"/>
      <c r="GZ261" s="11"/>
      <c r="HA261" s="11"/>
      <c r="HB261" s="11"/>
      <c r="HC261" s="11"/>
      <c r="HD261" s="11"/>
      <c r="HE261" s="11"/>
      <c r="HF261" s="11"/>
      <c r="HG261" s="11"/>
      <c r="HH261" s="11"/>
      <c r="HI261" s="11"/>
      <c r="HJ261" s="11"/>
      <c r="HK261" s="11"/>
      <c r="HL261" s="11"/>
      <c r="HM261" s="11"/>
      <c r="HN261" s="11"/>
      <c r="HO261" s="11"/>
      <c r="HP261" s="11"/>
      <c r="HQ261" s="11"/>
      <c r="HR261" s="11"/>
      <c r="HS261" s="11"/>
      <c r="HT261" s="11"/>
      <c r="HU261" s="11"/>
      <c r="HV261" s="11"/>
      <c r="HW261" s="11"/>
      <c r="HX261" s="11"/>
      <c r="HY261" s="11"/>
      <c r="HZ261" s="11"/>
      <c r="IA261" s="11"/>
      <c r="IB261" s="11"/>
      <c r="IC261" s="11"/>
      <c r="ID261" s="11"/>
      <c r="IE261" s="11"/>
      <c r="IF261" s="11"/>
      <c r="IG261" s="11"/>
      <c r="IH261" s="11"/>
      <c r="II261" s="11"/>
      <c r="IJ261" s="11"/>
      <c r="IK261" s="11"/>
      <c r="IL261" s="11"/>
      <c r="IM261" s="11"/>
      <c r="IN261" s="11"/>
      <c r="IO261" s="11"/>
      <c r="IP261" s="11"/>
    </row>
    <row r="262" spans="1:250" s="742" customFormat="1" ht="9" customHeight="1">
      <c r="A262" s="1782"/>
      <c r="B262" s="61"/>
      <c r="C262" s="61"/>
      <c r="D262" s="61"/>
      <c r="E262" s="61"/>
      <c r="F262" s="61"/>
      <c r="G262" s="62"/>
      <c r="H262" s="1783"/>
    </row>
    <row r="263" spans="1:250" s="505" customFormat="1" ht="30.75" customHeight="1">
      <c r="A263" s="2246" t="s">
        <v>2328</v>
      </c>
      <c r="B263" s="2247"/>
      <c r="C263" s="2247"/>
      <c r="D263" s="2247"/>
      <c r="E263" s="2247"/>
      <c r="F263" s="2247"/>
      <c r="G263" s="2247"/>
      <c r="H263" s="2248"/>
    </row>
    <row r="264" spans="1:250" s="505" customFormat="1" ht="9" customHeight="1">
      <c r="A264" s="1716"/>
      <c r="B264" s="542"/>
      <c r="C264" s="542"/>
      <c r="D264" s="542"/>
      <c r="E264" s="542"/>
      <c r="F264" s="542"/>
      <c r="G264" s="543"/>
      <c r="H264" s="1717"/>
    </row>
    <row r="265" spans="1:250" s="505" customFormat="1" ht="12.75" customHeight="1">
      <c r="A265" s="1720" t="s">
        <v>5</v>
      </c>
      <c r="B265" s="545" t="s">
        <v>27</v>
      </c>
      <c r="C265" s="546" t="s">
        <v>28</v>
      </c>
      <c r="D265" s="547" t="s">
        <v>8</v>
      </c>
      <c r="E265" s="2238" t="s">
        <v>99</v>
      </c>
      <c r="F265" s="2238" t="s">
        <v>100</v>
      </c>
      <c r="G265" s="2226" t="s">
        <v>29</v>
      </c>
      <c r="H265" s="2228" t="s">
        <v>73</v>
      </c>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c r="CN265" s="11"/>
      <c r="CO265" s="11"/>
      <c r="CP265" s="11"/>
      <c r="CQ265" s="11"/>
      <c r="CR265" s="11"/>
      <c r="CS265" s="11"/>
      <c r="CT265" s="11"/>
      <c r="CU265" s="11"/>
      <c r="CV265" s="11"/>
      <c r="CW265" s="11"/>
      <c r="CX265" s="11"/>
      <c r="CY265" s="11"/>
      <c r="CZ265" s="11"/>
      <c r="DA265" s="11"/>
      <c r="DB265" s="11"/>
      <c r="DC265" s="11"/>
      <c r="DD265" s="11"/>
      <c r="DE265" s="11"/>
      <c r="DF265" s="11"/>
      <c r="DG265" s="11"/>
      <c r="DH265" s="11"/>
      <c r="DI265" s="11"/>
      <c r="DJ265" s="11"/>
      <c r="DK265" s="11"/>
      <c r="DL265" s="11"/>
      <c r="DM265" s="11"/>
      <c r="DN265" s="11"/>
      <c r="DO265" s="11"/>
      <c r="DP265" s="11"/>
      <c r="DQ265" s="11"/>
      <c r="DR265" s="11"/>
      <c r="DS265" s="11"/>
      <c r="DT265" s="11"/>
      <c r="DU265" s="11"/>
      <c r="DV265" s="11"/>
      <c r="DW265" s="11"/>
      <c r="DX265" s="11"/>
      <c r="DY265" s="11"/>
      <c r="DZ265" s="11"/>
      <c r="EA265" s="11"/>
      <c r="EB265" s="11"/>
      <c r="EC265" s="11"/>
      <c r="ED265" s="11"/>
      <c r="EE265" s="11"/>
      <c r="EF265" s="11"/>
      <c r="EG265" s="11"/>
      <c r="EH265" s="11"/>
      <c r="EI265" s="11"/>
      <c r="EJ265" s="11"/>
      <c r="EK265" s="11"/>
      <c r="EL265" s="11"/>
      <c r="EM265" s="11"/>
      <c r="EN265" s="11"/>
      <c r="EO265" s="11"/>
      <c r="EP265" s="11"/>
      <c r="EQ265" s="11"/>
      <c r="ER265" s="11"/>
      <c r="ES265" s="11"/>
      <c r="ET265" s="11"/>
      <c r="EU265" s="11"/>
      <c r="EV265" s="11"/>
      <c r="EW265" s="11"/>
      <c r="EX265" s="11"/>
      <c r="EY265" s="11"/>
      <c r="EZ265" s="11"/>
      <c r="FA265" s="11"/>
      <c r="FB265" s="11"/>
      <c r="FC265" s="11"/>
      <c r="FD265" s="11"/>
      <c r="FE265" s="11"/>
      <c r="FF265" s="11"/>
      <c r="FG265" s="11"/>
      <c r="FH265" s="11"/>
      <c r="FI265" s="11"/>
      <c r="FJ265" s="11"/>
      <c r="FK265" s="11"/>
      <c r="FL265" s="11"/>
      <c r="FM265" s="11"/>
      <c r="FN265" s="11"/>
      <c r="FO265" s="11"/>
      <c r="FP265" s="11"/>
      <c r="FQ265" s="11"/>
      <c r="FR265" s="11"/>
      <c r="FS265" s="11"/>
      <c r="FT265" s="11"/>
      <c r="FU265" s="11"/>
      <c r="FV265" s="11"/>
      <c r="FW265" s="11"/>
      <c r="FX265" s="11"/>
      <c r="FY265" s="11"/>
      <c r="FZ265" s="11"/>
      <c r="GA265" s="11"/>
      <c r="GB265" s="11"/>
      <c r="GC265" s="11"/>
      <c r="GD265" s="11"/>
      <c r="GE265" s="11"/>
      <c r="GF265" s="11"/>
      <c r="GG265" s="11"/>
      <c r="GH265" s="11"/>
      <c r="GI265" s="11"/>
      <c r="GJ265" s="11"/>
      <c r="GK265" s="11"/>
      <c r="GL265" s="11"/>
      <c r="GM265" s="11"/>
      <c r="GN265" s="11"/>
      <c r="GO265" s="11"/>
      <c r="GP265" s="11"/>
      <c r="GQ265" s="11"/>
      <c r="GR265" s="11"/>
      <c r="GS265" s="11"/>
      <c r="GT265" s="11"/>
      <c r="GU265" s="11"/>
      <c r="GV265" s="11"/>
      <c r="GW265" s="11"/>
      <c r="GX265" s="11"/>
      <c r="GY265" s="11"/>
      <c r="GZ265" s="11"/>
      <c r="HA265" s="11"/>
      <c r="HB265" s="11"/>
      <c r="HC265" s="11"/>
      <c r="HD265" s="11"/>
      <c r="HE265" s="11"/>
      <c r="HF265" s="11"/>
      <c r="HG265" s="11"/>
      <c r="HH265" s="11"/>
      <c r="HI265" s="11"/>
      <c r="HJ265" s="11"/>
      <c r="HK265" s="11"/>
      <c r="HL265" s="11"/>
      <c r="HM265" s="11"/>
      <c r="HN265" s="11"/>
      <c r="HO265" s="11"/>
      <c r="HP265" s="11"/>
      <c r="HQ265" s="11"/>
      <c r="HR265" s="11"/>
      <c r="HS265" s="11"/>
      <c r="HT265" s="11"/>
      <c r="HU265" s="11"/>
      <c r="HV265" s="11"/>
      <c r="HW265" s="11"/>
      <c r="HX265" s="11"/>
      <c r="HY265" s="11"/>
      <c r="HZ265" s="11"/>
      <c r="IA265" s="11"/>
      <c r="IB265" s="11"/>
      <c r="IC265" s="11"/>
      <c r="ID265" s="11"/>
      <c r="IE265" s="11"/>
      <c r="IF265" s="11"/>
      <c r="IG265" s="11"/>
      <c r="IH265" s="11"/>
      <c r="II265" s="11"/>
      <c r="IJ265" s="11"/>
      <c r="IK265" s="11"/>
      <c r="IL265" s="11"/>
      <c r="IM265" s="11"/>
      <c r="IN265" s="11"/>
      <c r="IO265" s="11"/>
      <c r="IP265" s="11"/>
    </row>
    <row r="266" spans="1:250" s="505" customFormat="1" ht="25.5" customHeight="1">
      <c r="A266" s="2261" t="s">
        <v>75</v>
      </c>
      <c r="B266" s="1172" t="s">
        <v>213</v>
      </c>
      <c r="C266" s="636" t="s">
        <v>523</v>
      </c>
      <c r="D266" s="549" t="s">
        <v>8</v>
      </c>
      <c r="E266" s="2239"/>
      <c r="F266" s="2239"/>
      <c r="G266" s="2227"/>
      <c r="H266" s="2208"/>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c r="CJ266" s="11"/>
      <c r="CK266" s="11"/>
      <c r="CL266" s="11"/>
      <c r="CM266" s="11"/>
      <c r="CN266" s="11"/>
      <c r="CO266" s="11"/>
      <c r="CP266" s="11"/>
      <c r="CQ266" s="11"/>
      <c r="CR266" s="11"/>
      <c r="CS266" s="11"/>
      <c r="CT266" s="11"/>
      <c r="CU266" s="11"/>
      <c r="CV266" s="11"/>
      <c r="CW266" s="11"/>
      <c r="CX266" s="11"/>
      <c r="CY266" s="11"/>
      <c r="CZ266" s="11"/>
      <c r="DA266" s="11"/>
      <c r="DB266" s="11"/>
      <c r="DC266" s="11"/>
      <c r="DD266" s="11"/>
      <c r="DE266" s="11"/>
      <c r="DF266" s="11"/>
      <c r="DG266" s="11"/>
      <c r="DH266" s="11"/>
      <c r="DI266" s="11"/>
      <c r="DJ266" s="11"/>
      <c r="DK266" s="11"/>
      <c r="DL266" s="11"/>
      <c r="DM266" s="11"/>
      <c r="DN266" s="11"/>
      <c r="DO266" s="11"/>
      <c r="DP266" s="11"/>
      <c r="DQ266" s="11"/>
      <c r="DR266" s="11"/>
      <c r="DS266" s="11"/>
      <c r="DT266" s="11"/>
      <c r="DU266" s="11"/>
      <c r="DV266" s="11"/>
      <c r="DW266" s="11"/>
      <c r="DX266" s="11"/>
      <c r="DY266" s="11"/>
      <c r="DZ266" s="11"/>
      <c r="EA266" s="11"/>
      <c r="EB266" s="11"/>
      <c r="EC266" s="11"/>
      <c r="ED266" s="11"/>
      <c r="EE266" s="11"/>
      <c r="EF266" s="11"/>
      <c r="EG266" s="11"/>
      <c r="EH266" s="11"/>
      <c r="EI266" s="11"/>
      <c r="EJ266" s="11"/>
      <c r="EK266" s="11"/>
      <c r="EL266" s="11"/>
      <c r="EM266" s="11"/>
      <c r="EN266" s="11"/>
      <c r="EO266" s="11"/>
      <c r="EP266" s="11"/>
      <c r="EQ266" s="11"/>
      <c r="ER266" s="11"/>
      <c r="ES266" s="11"/>
      <c r="ET266" s="11"/>
      <c r="EU266" s="11"/>
      <c r="EV266" s="11"/>
      <c r="EW266" s="11"/>
      <c r="EX266" s="11"/>
      <c r="EY266" s="11"/>
      <c r="EZ266" s="11"/>
      <c r="FA266" s="11"/>
      <c r="FB266" s="11"/>
      <c r="FC266" s="11"/>
      <c r="FD266" s="11"/>
      <c r="FE266" s="11"/>
      <c r="FF266" s="11"/>
      <c r="FG266" s="11"/>
      <c r="FH266" s="11"/>
      <c r="FI266" s="11"/>
      <c r="FJ266" s="11"/>
      <c r="FK266" s="11"/>
      <c r="FL266" s="11"/>
      <c r="FM266" s="11"/>
      <c r="FN266" s="11"/>
      <c r="FO266" s="11"/>
      <c r="FP266" s="11"/>
      <c r="FQ266" s="11"/>
      <c r="FR266" s="11"/>
      <c r="FS266" s="11"/>
      <c r="FT266" s="11"/>
      <c r="FU266" s="11"/>
      <c r="FV266" s="11"/>
      <c r="FW266" s="11"/>
      <c r="FX266" s="11"/>
      <c r="FY266" s="11"/>
      <c r="FZ266" s="11"/>
      <c r="GA266" s="11"/>
      <c r="GB266" s="11"/>
      <c r="GC266" s="11"/>
      <c r="GD266" s="11"/>
      <c r="GE266" s="11"/>
      <c r="GF266" s="11"/>
      <c r="GG266" s="11"/>
      <c r="GH266" s="11"/>
      <c r="GI266" s="11"/>
      <c r="GJ266" s="11"/>
      <c r="GK266" s="11"/>
      <c r="GL266" s="11"/>
      <c r="GM266" s="11"/>
      <c r="GN266" s="11"/>
      <c r="GO266" s="11"/>
      <c r="GP266" s="11"/>
      <c r="GQ266" s="11"/>
      <c r="GR266" s="11"/>
      <c r="GS266" s="11"/>
      <c r="GT266" s="11"/>
      <c r="GU266" s="11"/>
      <c r="GV266" s="11"/>
      <c r="GW266" s="11"/>
      <c r="GX266" s="11"/>
      <c r="GY266" s="11"/>
      <c r="GZ266" s="11"/>
      <c r="HA266" s="11"/>
      <c r="HB266" s="11"/>
      <c r="HC266" s="11"/>
      <c r="HD266" s="11"/>
      <c r="HE266" s="11"/>
      <c r="HF266" s="11"/>
      <c r="HG266" s="11"/>
      <c r="HH266" s="11"/>
      <c r="HI266" s="11"/>
      <c r="HJ266" s="11"/>
      <c r="HK266" s="11"/>
      <c r="HL266" s="11"/>
      <c r="HM266" s="11"/>
      <c r="HN266" s="11"/>
      <c r="HO266" s="11"/>
      <c r="HP266" s="11"/>
      <c r="HQ266" s="11"/>
      <c r="HR266" s="11"/>
      <c r="HS266" s="11"/>
      <c r="HT266" s="11"/>
      <c r="HU266" s="11"/>
      <c r="HV266" s="11"/>
      <c r="HW266" s="11"/>
      <c r="HX266" s="11"/>
      <c r="HY266" s="11"/>
      <c r="HZ266" s="11"/>
      <c r="IA266" s="11"/>
      <c r="IB266" s="11"/>
      <c r="IC266" s="11"/>
      <c r="ID266" s="11"/>
      <c r="IE266" s="11"/>
      <c r="IF266" s="11"/>
      <c r="IG266" s="11"/>
      <c r="IH266" s="11"/>
      <c r="II266" s="11"/>
      <c r="IJ266" s="11"/>
      <c r="IK266" s="11"/>
      <c r="IL266" s="11"/>
      <c r="IM266" s="11"/>
      <c r="IN266" s="11"/>
      <c r="IO266" s="11"/>
      <c r="IP266" s="11"/>
    </row>
    <row r="267" spans="1:250" s="505" customFormat="1" ht="12.75" customHeight="1">
      <c r="A267" s="2262"/>
      <c r="B267" s="1173"/>
      <c r="C267" s="550" t="s">
        <v>30</v>
      </c>
      <c r="D267" s="1178"/>
      <c r="E267" s="2240"/>
      <c r="F267" s="2240"/>
      <c r="G267" s="2241"/>
      <c r="H267" s="2242"/>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c r="DF267" s="11"/>
      <c r="DG267" s="11"/>
      <c r="DH267" s="11"/>
      <c r="DI267" s="11"/>
      <c r="DJ267" s="11"/>
      <c r="DK267" s="11"/>
      <c r="DL267" s="11"/>
      <c r="DM267" s="11"/>
      <c r="DN267" s="11"/>
      <c r="DO267" s="11"/>
      <c r="DP267" s="11"/>
      <c r="DQ267" s="11"/>
      <c r="DR267" s="11"/>
      <c r="DS267" s="11"/>
      <c r="DT267" s="11"/>
      <c r="DU267" s="11"/>
      <c r="DV267" s="11"/>
      <c r="DW267" s="11"/>
      <c r="DX267" s="11"/>
      <c r="DY267" s="11"/>
      <c r="DZ267" s="11"/>
      <c r="EA267" s="11"/>
      <c r="EB267" s="11"/>
      <c r="EC267" s="11"/>
      <c r="ED267" s="11"/>
      <c r="EE267" s="11"/>
      <c r="EF267" s="11"/>
      <c r="EG267" s="11"/>
      <c r="EH267" s="11"/>
      <c r="EI267" s="11"/>
      <c r="EJ267" s="11"/>
      <c r="EK267" s="11"/>
      <c r="EL267" s="11"/>
      <c r="EM267" s="11"/>
      <c r="EN267" s="11"/>
      <c r="EO267" s="11"/>
      <c r="EP267" s="11"/>
      <c r="EQ267" s="11"/>
      <c r="ER267" s="11"/>
      <c r="ES267" s="11"/>
      <c r="ET267" s="11"/>
      <c r="EU267" s="11"/>
      <c r="EV267" s="11"/>
      <c r="EW267" s="11"/>
      <c r="EX267" s="11"/>
      <c r="EY267" s="11"/>
      <c r="EZ267" s="11"/>
      <c r="FA267" s="11"/>
      <c r="FB267" s="11"/>
      <c r="FC267" s="11"/>
      <c r="FD267" s="11"/>
      <c r="FE267" s="11"/>
      <c r="FF267" s="11"/>
      <c r="FG267" s="11"/>
      <c r="FH267" s="11"/>
      <c r="FI267" s="11"/>
      <c r="FJ267" s="11"/>
      <c r="FK267" s="11"/>
      <c r="FL267" s="11"/>
      <c r="FM267" s="11"/>
      <c r="FN267" s="11"/>
      <c r="FO267" s="11"/>
      <c r="FP267" s="11"/>
      <c r="FQ267" s="11"/>
      <c r="FR267" s="11"/>
      <c r="FS267" s="11"/>
      <c r="FT267" s="11"/>
      <c r="FU267" s="11"/>
      <c r="FV267" s="11"/>
      <c r="FW267" s="11"/>
      <c r="FX267" s="11"/>
      <c r="FY267" s="11"/>
      <c r="FZ267" s="11"/>
      <c r="GA267" s="11"/>
      <c r="GB267" s="11"/>
      <c r="GC267" s="11"/>
      <c r="GD267" s="11"/>
      <c r="GE267" s="11"/>
      <c r="GF267" s="11"/>
      <c r="GG267" s="11"/>
      <c r="GH267" s="11"/>
      <c r="GI267" s="11"/>
      <c r="GJ267" s="11"/>
      <c r="GK267" s="11"/>
      <c r="GL267" s="11"/>
      <c r="GM267" s="11"/>
      <c r="GN267" s="11"/>
      <c r="GO267" s="11"/>
      <c r="GP267" s="11"/>
      <c r="GQ267" s="11"/>
      <c r="GR267" s="11"/>
      <c r="GS267" s="11"/>
      <c r="GT267" s="11"/>
      <c r="GU267" s="11"/>
      <c r="GV267" s="11"/>
      <c r="GW267" s="11"/>
      <c r="GX267" s="11"/>
      <c r="GY267" s="11"/>
      <c r="GZ267" s="11"/>
      <c r="HA267" s="11"/>
      <c r="HB267" s="11"/>
      <c r="HC267" s="11"/>
      <c r="HD267" s="11"/>
      <c r="HE267" s="11"/>
      <c r="HF267" s="11"/>
      <c r="HG267" s="11"/>
      <c r="HH267" s="11"/>
      <c r="HI267" s="11"/>
      <c r="HJ267" s="11"/>
      <c r="HK267" s="11"/>
      <c r="HL267" s="11"/>
      <c r="HM267" s="11"/>
      <c r="HN267" s="11"/>
      <c r="HO267" s="11"/>
      <c r="HP267" s="11"/>
      <c r="HQ267" s="11"/>
      <c r="HR267" s="11"/>
      <c r="HS267" s="11"/>
      <c r="HT267" s="11"/>
      <c r="HU267" s="11"/>
      <c r="HV267" s="11"/>
      <c r="HW267" s="11"/>
      <c r="HX267" s="11"/>
      <c r="HY267" s="11"/>
      <c r="HZ267" s="11"/>
      <c r="IA267" s="11"/>
      <c r="IB267" s="11"/>
      <c r="IC267" s="11"/>
      <c r="ID267" s="11"/>
      <c r="IE267" s="11"/>
      <c r="IF267" s="11"/>
      <c r="IG267" s="11"/>
      <c r="IH267" s="11"/>
      <c r="II267" s="11"/>
      <c r="IJ267" s="11"/>
      <c r="IK267" s="11"/>
      <c r="IL267" s="11"/>
      <c r="IM267" s="11"/>
      <c r="IN267" s="11"/>
      <c r="IO267" s="11"/>
      <c r="IP267" s="11"/>
    </row>
    <row r="268" spans="1:250" s="505" customFormat="1" ht="16.5" customHeight="1">
      <c r="A268" s="1721"/>
      <c r="B268" s="551"/>
      <c r="C268" s="552" t="s">
        <v>32</v>
      </c>
      <c r="D268" s="551"/>
      <c r="E268" s="553"/>
      <c r="F268" s="554"/>
      <c r="G268" s="555"/>
      <c r="H268" s="1722"/>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c r="CJ268" s="11"/>
      <c r="CK268" s="11"/>
      <c r="CL268" s="11"/>
      <c r="CM268" s="11"/>
      <c r="CN268" s="11"/>
      <c r="CO268" s="11"/>
      <c r="CP268" s="11"/>
      <c r="CQ268" s="11"/>
      <c r="CR268" s="11"/>
      <c r="CS268" s="11"/>
      <c r="CT268" s="11"/>
      <c r="CU268" s="11"/>
      <c r="CV268" s="11"/>
      <c r="CW268" s="11"/>
      <c r="CX268" s="11"/>
      <c r="CY268" s="11"/>
      <c r="CZ268" s="11"/>
      <c r="DA268" s="11"/>
      <c r="DB268" s="11"/>
      <c r="DC268" s="11"/>
      <c r="DD268" s="11"/>
      <c r="DE268" s="11"/>
      <c r="DF268" s="11"/>
      <c r="DG268" s="11"/>
      <c r="DH268" s="11"/>
      <c r="DI268" s="11"/>
      <c r="DJ268" s="11"/>
      <c r="DK268" s="11"/>
      <c r="DL268" s="11"/>
      <c r="DM268" s="11"/>
      <c r="DN268" s="11"/>
      <c r="DO268" s="11"/>
      <c r="DP268" s="11"/>
      <c r="DQ268" s="11"/>
      <c r="DR268" s="11"/>
      <c r="DS268" s="11"/>
      <c r="DT268" s="11"/>
      <c r="DU268" s="11"/>
      <c r="DV268" s="11"/>
      <c r="DW268" s="11"/>
      <c r="DX268" s="11"/>
      <c r="DY268" s="11"/>
      <c r="DZ268" s="11"/>
      <c r="EA268" s="11"/>
      <c r="EB268" s="11"/>
      <c r="EC268" s="11"/>
      <c r="ED268" s="11"/>
      <c r="EE268" s="11"/>
      <c r="EF268" s="11"/>
      <c r="EG268" s="11"/>
      <c r="EH268" s="11"/>
      <c r="EI268" s="11"/>
      <c r="EJ268" s="11"/>
      <c r="EK268" s="11"/>
      <c r="EL268" s="11"/>
      <c r="EM268" s="11"/>
      <c r="EN268" s="11"/>
      <c r="EO268" s="11"/>
      <c r="EP268" s="11"/>
      <c r="EQ268" s="11"/>
      <c r="ER268" s="11"/>
      <c r="ES268" s="11"/>
      <c r="ET268" s="11"/>
      <c r="EU268" s="11"/>
      <c r="EV268" s="11"/>
      <c r="EW268" s="11"/>
      <c r="EX268" s="11"/>
      <c r="EY268" s="11"/>
      <c r="EZ268" s="11"/>
      <c r="FA268" s="11"/>
      <c r="FB268" s="11"/>
      <c r="FC268" s="11"/>
      <c r="FD268" s="11"/>
      <c r="FE268" s="11"/>
      <c r="FF268" s="11"/>
      <c r="FG268" s="11"/>
      <c r="FH268" s="11"/>
      <c r="FI268" s="11"/>
      <c r="FJ268" s="11"/>
      <c r="FK268" s="11"/>
      <c r="FL268" s="11"/>
      <c r="FM268" s="11"/>
      <c r="FN268" s="11"/>
      <c r="FO268" s="11"/>
      <c r="FP268" s="11"/>
      <c r="FQ268" s="11"/>
      <c r="FR268" s="11"/>
      <c r="FS268" s="11"/>
      <c r="FT268" s="11"/>
      <c r="FU268" s="11"/>
      <c r="FV268" s="11"/>
      <c r="FW268" s="11"/>
      <c r="FX268" s="11"/>
      <c r="FY268" s="11"/>
      <c r="FZ268" s="11"/>
      <c r="GA268" s="11"/>
      <c r="GB268" s="11"/>
      <c r="GC268" s="11"/>
      <c r="GD268" s="11"/>
      <c r="GE268" s="11"/>
      <c r="GF268" s="11"/>
      <c r="GG268" s="11"/>
      <c r="GH268" s="11"/>
      <c r="GI268" s="11"/>
      <c r="GJ268" s="11"/>
      <c r="GK268" s="11"/>
      <c r="GL268" s="11"/>
      <c r="GM268" s="11"/>
      <c r="GN268" s="11"/>
      <c r="GO268" s="11"/>
      <c r="GP268" s="11"/>
      <c r="GQ268" s="11"/>
      <c r="GR268" s="11"/>
      <c r="GS268" s="11"/>
      <c r="GT268" s="11"/>
      <c r="GU268" s="11"/>
      <c r="GV268" s="11"/>
      <c r="GW268" s="11"/>
      <c r="GX268" s="11"/>
      <c r="GY268" s="11"/>
      <c r="GZ268" s="11"/>
      <c r="HA268" s="11"/>
      <c r="HB268" s="11"/>
      <c r="HC268" s="11"/>
      <c r="HD268" s="11"/>
      <c r="HE268" s="11"/>
      <c r="HF268" s="11"/>
      <c r="HG268" s="11"/>
      <c r="HH268" s="11"/>
      <c r="HI268" s="11"/>
      <c r="HJ268" s="11"/>
      <c r="HK268" s="11"/>
      <c r="HL268" s="11"/>
      <c r="HM268" s="11"/>
      <c r="HN268" s="11"/>
      <c r="HO268" s="11"/>
      <c r="HP268" s="11"/>
      <c r="HQ268" s="11"/>
      <c r="HR268" s="11"/>
      <c r="HS268" s="11"/>
      <c r="HT268" s="11"/>
      <c r="HU268" s="11"/>
      <c r="HV268" s="11"/>
      <c r="HW268" s="11"/>
      <c r="HX268" s="11"/>
      <c r="HY268" s="11"/>
      <c r="HZ268" s="11"/>
      <c r="IA268" s="11"/>
      <c r="IB268" s="11"/>
      <c r="IC268" s="11"/>
      <c r="ID268" s="11"/>
      <c r="IE268" s="11"/>
      <c r="IF268" s="11"/>
      <c r="IG268" s="11"/>
      <c r="IH268" s="11"/>
      <c r="II268" s="11"/>
      <c r="IJ268" s="11"/>
      <c r="IK268" s="11"/>
      <c r="IL268" s="11"/>
      <c r="IM268" s="11"/>
      <c r="IN268" s="11"/>
      <c r="IO268" s="11"/>
      <c r="IP268" s="11"/>
    </row>
    <row r="269" spans="1:250" s="505" customFormat="1" ht="25.5">
      <c r="A269" s="1730">
        <v>1</v>
      </c>
      <c r="B269" s="652">
        <v>39805</v>
      </c>
      <c r="C269" s="590" t="s">
        <v>524</v>
      </c>
      <c r="D269" s="584" t="s">
        <v>8</v>
      </c>
      <c r="E269" s="584" t="s">
        <v>103</v>
      </c>
      <c r="F269" s="653">
        <v>1</v>
      </c>
      <c r="G269" s="586">
        <v>133.63</v>
      </c>
      <c r="H269" s="1739">
        <f>TRUNC(G269*F269,2)</f>
        <v>133.63</v>
      </c>
    </row>
    <row r="270" spans="1:250" s="505" customFormat="1" ht="24.75" customHeight="1">
      <c r="A270" s="1730">
        <v>2</v>
      </c>
      <c r="B270" s="652">
        <v>87367</v>
      </c>
      <c r="C270" s="590" t="s">
        <v>867</v>
      </c>
      <c r="D270" s="584"/>
      <c r="E270" s="584" t="s">
        <v>103</v>
      </c>
      <c r="F270" s="655">
        <v>4.4000000000000003E-3</v>
      </c>
      <c r="G270" s="586">
        <v>576.96</v>
      </c>
      <c r="H270" s="1739">
        <f>TRUNC(G270*F270,2)</f>
        <v>2.5299999999999998</v>
      </c>
    </row>
    <row r="271" spans="1:250" s="505" customFormat="1">
      <c r="A271" s="1730">
        <v>3</v>
      </c>
      <c r="B271" s="652">
        <v>88247</v>
      </c>
      <c r="C271" s="1164" t="s">
        <v>871</v>
      </c>
      <c r="D271" s="584" t="s">
        <v>85</v>
      </c>
      <c r="E271" s="584" t="s">
        <v>103</v>
      </c>
      <c r="F271" s="680">
        <v>0.32590000000000002</v>
      </c>
      <c r="G271" s="794">
        <v>17.23</v>
      </c>
      <c r="H271" s="1739">
        <f>TRUNC(G271*F271,2)</f>
        <v>5.61</v>
      </c>
    </row>
    <row r="272" spans="1:250" s="505" customFormat="1">
      <c r="A272" s="1730">
        <v>4</v>
      </c>
      <c r="B272" s="652">
        <v>88264</v>
      </c>
      <c r="C272" s="1164" t="s">
        <v>872</v>
      </c>
      <c r="D272" s="584" t="s">
        <v>85</v>
      </c>
      <c r="E272" s="584" t="s">
        <v>103</v>
      </c>
      <c r="F272" s="653">
        <v>0.32590000000000002</v>
      </c>
      <c r="G272" s="794">
        <v>20.71</v>
      </c>
      <c r="H272" s="1739">
        <f>TRUNC(G272*F272,2)</f>
        <v>6.74</v>
      </c>
    </row>
    <row r="273" spans="1:250" s="505" customFormat="1">
      <c r="A273" s="2290" t="s">
        <v>106</v>
      </c>
      <c r="B273" s="2219"/>
      <c r="C273" s="2219"/>
      <c r="D273" s="2219"/>
      <c r="E273" s="2219"/>
      <c r="F273" s="2219"/>
      <c r="G273" s="2220"/>
      <c r="H273" s="1725">
        <f>SUM(H269:H272)</f>
        <v>148.51</v>
      </c>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c r="CN273" s="11"/>
      <c r="CO273" s="11"/>
      <c r="CP273" s="11"/>
      <c r="CQ273" s="11"/>
      <c r="CR273" s="11"/>
      <c r="CS273" s="11"/>
      <c r="CT273" s="11"/>
      <c r="CU273" s="11"/>
      <c r="CV273" s="11"/>
      <c r="CW273" s="11"/>
      <c r="CX273" s="11"/>
      <c r="CY273" s="11"/>
      <c r="CZ273" s="11"/>
      <c r="DA273" s="11"/>
      <c r="DB273" s="11"/>
      <c r="DC273" s="11"/>
      <c r="DD273" s="11"/>
      <c r="DE273" s="11"/>
      <c r="DF273" s="11"/>
      <c r="DG273" s="11"/>
      <c r="DH273" s="11"/>
      <c r="DI273" s="11"/>
      <c r="DJ273" s="11"/>
      <c r="DK273" s="11"/>
      <c r="DL273" s="11"/>
      <c r="DM273" s="11"/>
      <c r="DN273" s="11"/>
      <c r="DO273" s="11"/>
      <c r="DP273" s="11"/>
      <c r="DQ273" s="11"/>
      <c r="DR273" s="11"/>
      <c r="DS273" s="11"/>
      <c r="DT273" s="11"/>
      <c r="DU273" s="11"/>
      <c r="DV273" s="11"/>
      <c r="DW273" s="11"/>
      <c r="DX273" s="11"/>
      <c r="DY273" s="11"/>
      <c r="DZ273" s="11"/>
      <c r="EA273" s="11"/>
      <c r="EB273" s="11"/>
      <c r="EC273" s="11"/>
      <c r="ED273" s="11"/>
      <c r="EE273" s="11"/>
      <c r="EF273" s="11"/>
      <c r="EG273" s="11"/>
      <c r="EH273" s="11"/>
      <c r="EI273" s="11"/>
      <c r="EJ273" s="11"/>
      <c r="EK273" s="11"/>
      <c r="EL273" s="11"/>
      <c r="EM273" s="11"/>
      <c r="EN273" s="11"/>
      <c r="EO273" s="11"/>
      <c r="EP273" s="11"/>
      <c r="EQ273" s="11"/>
      <c r="ER273" s="11"/>
      <c r="ES273" s="11"/>
      <c r="ET273" s="11"/>
      <c r="EU273" s="11"/>
      <c r="EV273" s="11"/>
      <c r="EW273" s="11"/>
      <c r="EX273" s="11"/>
      <c r="EY273" s="11"/>
      <c r="EZ273" s="11"/>
      <c r="FA273" s="11"/>
      <c r="FB273" s="11"/>
      <c r="FC273" s="11"/>
      <c r="FD273" s="11"/>
      <c r="FE273" s="11"/>
      <c r="FF273" s="11"/>
      <c r="FG273" s="11"/>
      <c r="FH273" s="11"/>
      <c r="FI273" s="11"/>
      <c r="FJ273" s="11"/>
      <c r="FK273" s="11"/>
      <c r="FL273" s="11"/>
      <c r="FM273" s="11"/>
      <c r="FN273" s="11"/>
      <c r="FO273" s="11"/>
      <c r="FP273" s="11"/>
      <c r="FQ273" s="11"/>
      <c r="FR273" s="11"/>
      <c r="FS273" s="11"/>
      <c r="FT273" s="11"/>
      <c r="FU273" s="11"/>
      <c r="FV273" s="11"/>
      <c r="FW273" s="11"/>
      <c r="FX273" s="11"/>
      <c r="FY273" s="11"/>
      <c r="FZ273" s="11"/>
      <c r="GA273" s="11"/>
      <c r="GB273" s="11"/>
      <c r="GC273" s="11"/>
      <c r="GD273" s="11"/>
      <c r="GE273" s="11"/>
      <c r="GF273" s="11"/>
      <c r="GG273" s="11"/>
      <c r="GH273" s="11"/>
      <c r="GI273" s="11"/>
      <c r="GJ273" s="11"/>
      <c r="GK273" s="11"/>
      <c r="GL273" s="11"/>
      <c r="GM273" s="11"/>
      <c r="GN273" s="11"/>
      <c r="GO273" s="11"/>
      <c r="GP273" s="11"/>
      <c r="GQ273" s="11"/>
      <c r="GR273" s="11"/>
      <c r="GS273" s="11"/>
      <c r="GT273" s="11"/>
      <c r="GU273" s="11"/>
      <c r="GV273" s="11"/>
      <c r="GW273" s="11"/>
      <c r="GX273" s="11"/>
      <c r="GY273" s="11"/>
      <c r="GZ273" s="11"/>
      <c r="HA273" s="11"/>
      <c r="HB273" s="11"/>
      <c r="HC273" s="11"/>
      <c r="HD273" s="11"/>
      <c r="HE273" s="11"/>
      <c r="HF273" s="11"/>
      <c r="HG273" s="11"/>
      <c r="HH273" s="11"/>
      <c r="HI273" s="11"/>
      <c r="HJ273" s="11"/>
      <c r="HK273" s="11"/>
      <c r="HL273" s="11"/>
      <c r="HM273" s="11"/>
      <c r="HN273" s="11"/>
      <c r="HO273" s="11"/>
      <c r="HP273" s="11"/>
      <c r="HQ273" s="11"/>
      <c r="HR273" s="11"/>
      <c r="HS273" s="11"/>
      <c r="HT273" s="11"/>
      <c r="HU273" s="11"/>
      <c r="HV273" s="11"/>
      <c r="HW273" s="11"/>
      <c r="HX273" s="11"/>
      <c r="HY273" s="11"/>
      <c r="HZ273" s="11"/>
      <c r="IA273" s="11"/>
      <c r="IB273" s="11"/>
      <c r="IC273" s="11"/>
      <c r="ID273" s="11"/>
      <c r="IE273" s="11"/>
      <c r="IF273" s="11"/>
      <c r="IG273" s="11"/>
      <c r="IH273" s="11"/>
      <c r="II273" s="11"/>
      <c r="IJ273" s="11"/>
      <c r="IK273" s="11"/>
      <c r="IL273" s="11"/>
      <c r="IM273" s="11"/>
      <c r="IN273" s="11"/>
      <c r="IO273" s="11"/>
      <c r="IP273" s="11"/>
    </row>
    <row r="274" spans="1:250" s="505" customFormat="1" ht="6.75" customHeight="1">
      <c r="A274" s="1726"/>
      <c r="B274" s="569"/>
      <c r="C274" s="569"/>
      <c r="D274" s="569"/>
      <c r="E274" s="569"/>
      <c r="F274" s="569"/>
      <c r="G274" s="570"/>
      <c r="H274" s="1727"/>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c r="CJ274" s="11"/>
      <c r="CK274" s="11"/>
      <c r="CL274" s="11"/>
      <c r="CM274" s="11"/>
      <c r="CN274" s="11"/>
      <c r="CO274" s="11"/>
      <c r="CP274" s="11"/>
      <c r="CQ274" s="11"/>
      <c r="CR274" s="11"/>
      <c r="CS274" s="11"/>
      <c r="CT274" s="11"/>
      <c r="CU274" s="11"/>
      <c r="CV274" s="11"/>
      <c r="CW274" s="11"/>
      <c r="CX274" s="11"/>
      <c r="CY274" s="11"/>
      <c r="CZ274" s="11"/>
      <c r="DA274" s="11"/>
      <c r="DB274" s="11"/>
      <c r="DC274" s="11"/>
      <c r="DD274" s="11"/>
      <c r="DE274" s="11"/>
      <c r="DF274" s="11"/>
      <c r="DG274" s="11"/>
      <c r="DH274" s="11"/>
      <c r="DI274" s="11"/>
      <c r="DJ274" s="11"/>
      <c r="DK274" s="11"/>
      <c r="DL274" s="11"/>
      <c r="DM274" s="11"/>
      <c r="DN274" s="11"/>
      <c r="DO274" s="11"/>
      <c r="DP274" s="11"/>
      <c r="DQ274" s="11"/>
      <c r="DR274" s="11"/>
      <c r="DS274" s="11"/>
      <c r="DT274" s="11"/>
      <c r="DU274" s="11"/>
      <c r="DV274" s="11"/>
      <c r="DW274" s="11"/>
      <c r="DX274" s="11"/>
      <c r="DY274" s="11"/>
      <c r="DZ274" s="11"/>
      <c r="EA274" s="11"/>
      <c r="EB274" s="11"/>
      <c r="EC274" s="11"/>
      <c r="ED274" s="11"/>
      <c r="EE274" s="11"/>
      <c r="EF274" s="11"/>
      <c r="EG274" s="11"/>
      <c r="EH274" s="11"/>
      <c r="EI274" s="11"/>
      <c r="EJ274" s="11"/>
      <c r="EK274" s="11"/>
      <c r="EL274" s="11"/>
      <c r="EM274" s="11"/>
      <c r="EN274" s="11"/>
      <c r="EO274" s="11"/>
      <c r="EP274" s="11"/>
      <c r="EQ274" s="11"/>
      <c r="ER274" s="11"/>
      <c r="ES274" s="11"/>
      <c r="ET274" s="11"/>
      <c r="EU274" s="11"/>
      <c r="EV274" s="11"/>
      <c r="EW274" s="11"/>
      <c r="EX274" s="11"/>
      <c r="EY274" s="11"/>
      <c r="EZ274" s="11"/>
      <c r="FA274" s="11"/>
      <c r="FB274" s="11"/>
      <c r="FC274" s="11"/>
      <c r="FD274" s="11"/>
      <c r="FE274" s="11"/>
      <c r="FF274" s="11"/>
      <c r="FG274" s="11"/>
      <c r="FH274" s="11"/>
      <c r="FI274" s="11"/>
      <c r="FJ274" s="11"/>
      <c r="FK274" s="11"/>
      <c r="FL274" s="11"/>
      <c r="FM274" s="11"/>
      <c r="FN274" s="11"/>
      <c r="FO274" s="11"/>
      <c r="FP274" s="11"/>
      <c r="FQ274" s="11"/>
      <c r="FR274" s="11"/>
      <c r="FS274" s="11"/>
      <c r="FT274" s="11"/>
      <c r="FU274" s="11"/>
      <c r="FV274" s="11"/>
      <c r="FW274" s="11"/>
      <c r="FX274" s="11"/>
      <c r="FY274" s="11"/>
      <c r="FZ274" s="11"/>
      <c r="GA274" s="11"/>
      <c r="GB274" s="11"/>
      <c r="GC274" s="11"/>
      <c r="GD274" s="11"/>
      <c r="GE274" s="11"/>
      <c r="GF274" s="11"/>
      <c r="GG274" s="11"/>
      <c r="GH274" s="11"/>
      <c r="GI274" s="11"/>
      <c r="GJ274" s="11"/>
      <c r="GK274" s="11"/>
      <c r="GL274" s="11"/>
      <c r="GM274" s="11"/>
      <c r="GN274" s="11"/>
      <c r="GO274" s="11"/>
      <c r="GP274" s="11"/>
      <c r="GQ274" s="11"/>
      <c r="GR274" s="11"/>
      <c r="GS274" s="11"/>
      <c r="GT274" s="11"/>
      <c r="GU274" s="11"/>
      <c r="GV274" s="11"/>
      <c r="GW274" s="11"/>
      <c r="GX274" s="11"/>
      <c r="GY274" s="11"/>
      <c r="GZ274" s="11"/>
      <c r="HA274" s="11"/>
      <c r="HB274" s="11"/>
      <c r="HC274" s="11"/>
      <c r="HD274" s="11"/>
      <c r="HE274" s="11"/>
      <c r="HF274" s="11"/>
      <c r="HG274" s="11"/>
      <c r="HH274" s="11"/>
      <c r="HI274" s="11"/>
      <c r="HJ274" s="11"/>
      <c r="HK274" s="11"/>
      <c r="HL274" s="11"/>
      <c r="HM274" s="11"/>
      <c r="HN274" s="11"/>
      <c r="HO274" s="11"/>
      <c r="HP274" s="11"/>
      <c r="HQ274" s="11"/>
      <c r="HR274" s="11"/>
      <c r="HS274" s="11"/>
      <c r="HT274" s="11"/>
      <c r="HU274" s="11"/>
      <c r="HV274" s="11"/>
      <c r="HW274" s="11"/>
      <c r="HX274" s="11"/>
      <c r="HY274" s="11"/>
      <c r="HZ274" s="11"/>
      <c r="IA274" s="11"/>
      <c r="IB274" s="11"/>
      <c r="IC274" s="11"/>
      <c r="ID274" s="11"/>
      <c r="IE274" s="11"/>
      <c r="IF274" s="11"/>
      <c r="IG274" s="11"/>
      <c r="IH274" s="11"/>
      <c r="II274" s="11"/>
      <c r="IJ274" s="11"/>
      <c r="IK274" s="11"/>
      <c r="IL274" s="11"/>
      <c r="IM274" s="11"/>
      <c r="IN274" s="11"/>
      <c r="IO274" s="11"/>
      <c r="IP274" s="11"/>
    </row>
    <row r="275" spans="1:250" s="505" customFormat="1">
      <c r="A275" s="2199"/>
      <c r="B275" s="2200"/>
      <c r="C275" s="2201"/>
      <c r="D275" s="2202" t="s">
        <v>31</v>
      </c>
      <c r="E275" s="2203"/>
      <c r="F275" s="2203"/>
      <c r="G275" s="2204"/>
      <c r="H275" s="1728">
        <f>H273</f>
        <v>148.51</v>
      </c>
      <c r="I275" s="598" t="s">
        <v>105</v>
      </c>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c r="CN275" s="11"/>
      <c r="CO275" s="11"/>
      <c r="CP275" s="11"/>
      <c r="CQ275" s="11"/>
      <c r="CR275" s="11"/>
      <c r="CS275" s="11"/>
      <c r="CT275" s="11"/>
      <c r="CU275" s="11"/>
      <c r="CV275" s="11"/>
      <c r="CW275" s="11"/>
      <c r="CX275" s="11"/>
      <c r="CY275" s="11"/>
      <c r="CZ275" s="11"/>
      <c r="DA275" s="11"/>
      <c r="DB275" s="11"/>
      <c r="DC275" s="11"/>
      <c r="DD275" s="11"/>
      <c r="DE275" s="11"/>
      <c r="DF275" s="11"/>
      <c r="DG275" s="11"/>
      <c r="DH275" s="11"/>
      <c r="DI275" s="11"/>
      <c r="DJ275" s="11"/>
      <c r="DK275" s="11"/>
      <c r="DL275" s="11"/>
      <c r="DM275" s="11"/>
      <c r="DN275" s="11"/>
      <c r="DO275" s="11"/>
      <c r="DP275" s="11"/>
      <c r="DQ275" s="11"/>
      <c r="DR275" s="11"/>
      <c r="DS275" s="11"/>
      <c r="DT275" s="11"/>
      <c r="DU275" s="11"/>
      <c r="DV275" s="11"/>
      <c r="DW275" s="11"/>
      <c r="DX275" s="11"/>
      <c r="DY275" s="11"/>
      <c r="DZ275" s="11"/>
      <c r="EA275" s="11"/>
      <c r="EB275" s="11"/>
      <c r="EC275" s="11"/>
      <c r="ED275" s="11"/>
      <c r="EE275" s="11"/>
      <c r="EF275" s="11"/>
      <c r="EG275" s="11"/>
      <c r="EH275" s="11"/>
      <c r="EI275" s="11"/>
      <c r="EJ275" s="11"/>
      <c r="EK275" s="11"/>
      <c r="EL275" s="11"/>
      <c r="EM275" s="11"/>
      <c r="EN275" s="11"/>
      <c r="EO275" s="11"/>
      <c r="EP275" s="11"/>
      <c r="EQ275" s="11"/>
      <c r="ER275" s="11"/>
      <c r="ES275" s="11"/>
      <c r="ET275" s="11"/>
      <c r="EU275" s="11"/>
      <c r="EV275" s="11"/>
      <c r="EW275" s="11"/>
      <c r="EX275" s="11"/>
      <c r="EY275" s="11"/>
      <c r="EZ275" s="11"/>
      <c r="FA275" s="11"/>
      <c r="FB275" s="11"/>
      <c r="FC275" s="11"/>
      <c r="FD275" s="11"/>
      <c r="FE275" s="11"/>
      <c r="FF275" s="11"/>
      <c r="FG275" s="11"/>
      <c r="FH275" s="11"/>
      <c r="FI275" s="11"/>
      <c r="FJ275" s="11"/>
      <c r="FK275" s="11"/>
      <c r="FL275" s="11"/>
      <c r="FM275" s="11"/>
      <c r="FN275" s="11"/>
      <c r="FO275" s="11"/>
      <c r="FP275" s="11"/>
      <c r="FQ275" s="11"/>
      <c r="FR275" s="11"/>
      <c r="FS275" s="11"/>
      <c r="FT275" s="11"/>
      <c r="FU275" s="11"/>
      <c r="FV275" s="11"/>
      <c r="FW275" s="11"/>
      <c r="FX275" s="11"/>
      <c r="FY275" s="11"/>
      <c r="FZ275" s="11"/>
      <c r="GA275" s="11"/>
      <c r="GB275" s="11"/>
      <c r="GC275" s="11"/>
      <c r="GD275" s="11"/>
      <c r="GE275" s="11"/>
      <c r="GF275" s="11"/>
      <c r="GG275" s="11"/>
      <c r="GH275" s="11"/>
      <c r="GI275" s="11"/>
      <c r="GJ275" s="11"/>
      <c r="GK275" s="11"/>
      <c r="GL275" s="11"/>
      <c r="GM275" s="11"/>
      <c r="GN275" s="11"/>
      <c r="GO275" s="11"/>
      <c r="GP275" s="11"/>
      <c r="GQ275" s="11"/>
      <c r="GR275" s="11"/>
      <c r="GS275" s="11"/>
      <c r="GT275" s="11"/>
      <c r="GU275" s="11"/>
      <c r="GV275" s="11"/>
      <c r="GW275" s="11"/>
      <c r="GX275" s="11"/>
      <c r="GY275" s="11"/>
      <c r="GZ275" s="11"/>
      <c r="HA275" s="11"/>
      <c r="HB275" s="11"/>
      <c r="HC275" s="11"/>
      <c r="HD275" s="11"/>
      <c r="HE275" s="11"/>
      <c r="HF275" s="11"/>
      <c r="HG275" s="11"/>
      <c r="HH275" s="11"/>
      <c r="HI275" s="11"/>
      <c r="HJ275" s="11"/>
      <c r="HK275" s="11"/>
      <c r="HL275" s="11"/>
      <c r="HM275" s="11"/>
      <c r="HN275" s="11"/>
      <c r="HO275" s="11"/>
      <c r="HP275" s="11"/>
      <c r="HQ275" s="11"/>
      <c r="HR275" s="11"/>
      <c r="HS275" s="11"/>
      <c r="HT275" s="11"/>
      <c r="HU275" s="11"/>
      <c r="HV275" s="11"/>
      <c r="HW275" s="11"/>
      <c r="HX275" s="11"/>
      <c r="HY275" s="11"/>
      <c r="HZ275" s="11"/>
      <c r="IA275" s="11"/>
      <c r="IB275" s="11"/>
      <c r="IC275" s="11"/>
      <c r="ID275" s="11"/>
      <c r="IE275" s="11"/>
      <c r="IF275" s="11"/>
      <c r="IG275" s="11"/>
      <c r="IH275" s="11"/>
      <c r="II275" s="11"/>
      <c r="IJ275" s="11"/>
      <c r="IK275" s="11"/>
      <c r="IL275" s="11"/>
      <c r="IM275" s="11"/>
      <c r="IN275" s="11"/>
      <c r="IO275" s="11"/>
      <c r="IP275" s="11"/>
    </row>
    <row r="276" spans="1:250" s="1041" customFormat="1" ht="9" customHeight="1">
      <c r="A276" s="1782"/>
      <c r="B276" s="61"/>
      <c r="C276" s="61"/>
      <c r="D276" s="61"/>
      <c r="E276" s="61"/>
      <c r="F276" s="61"/>
      <c r="G276" s="62"/>
      <c r="H276" s="1783"/>
    </row>
    <row r="277" spans="1:250" s="1041" customFormat="1" ht="30.75" customHeight="1">
      <c r="A277" s="2246" t="s">
        <v>2819</v>
      </c>
      <c r="B277" s="2247"/>
      <c r="C277" s="2247"/>
      <c r="D277" s="2247"/>
      <c r="E277" s="2247"/>
      <c r="F277" s="2247"/>
      <c r="G277" s="2247"/>
      <c r="H277" s="2248"/>
    </row>
    <row r="278" spans="1:250" s="1041" customFormat="1" ht="9" customHeight="1">
      <c r="A278" s="1716"/>
      <c r="B278" s="542"/>
      <c r="C278" s="542"/>
      <c r="D278" s="542"/>
      <c r="E278" s="542"/>
      <c r="F278" s="542"/>
      <c r="G278" s="543"/>
      <c r="H278" s="1717"/>
    </row>
    <row r="279" spans="1:250" s="1041" customFormat="1" ht="12.75" customHeight="1">
      <c r="A279" s="1720" t="s">
        <v>5</v>
      </c>
      <c r="B279" s="545" t="s">
        <v>27</v>
      </c>
      <c r="C279" s="546" t="s">
        <v>28</v>
      </c>
      <c r="D279" s="547" t="s">
        <v>8</v>
      </c>
      <c r="E279" s="2238" t="s">
        <v>99</v>
      </c>
      <c r="F279" s="2238" t="s">
        <v>100</v>
      </c>
      <c r="G279" s="2226" t="s">
        <v>29</v>
      </c>
      <c r="H279" s="2228" t="s">
        <v>73</v>
      </c>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c r="CJ279" s="11"/>
      <c r="CK279" s="11"/>
      <c r="CL279" s="11"/>
      <c r="CM279" s="11"/>
      <c r="CN279" s="11"/>
      <c r="CO279" s="11"/>
      <c r="CP279" s="11"/>
      <c r="CQ279" s="11"/>
      <c r="CR279" s="11"/>
      <c r="CS279" s="11"/>
      <c r="CT279" s="11"/>
      <c r="CU279" s="11"/>
      <c r="CV279" s="11"/>
      <c r="CW279" s="11"/>
      <c r="CX279" s="11"/>
      <c r="CY279" s="11"/>
      <c r="CZ279" s="11"/>
      <c r="DA279" s="11"/>
      <c r="DB279" s="11"/>
      <c r="DC279" s="11"/>
      <c r="DD279" s="11"/>
      <c r="DE279" s="11"/>
      <c r="DF279" s="11"/>
      <c r="DG279" s="11"/>
      <c r="DH279" s="11"/>
      <c r="DI279" s="11"/>
      <c r="DJ279" s="11"/>
      <c r="DK279" s="11"/>
      <c r="DL279" s="11"/>
      <c r="DM279" s="11"/>
      <c r="DN279" s="11"/>
      <c r="DO279" s="11"/>
      <c r="DP279" s="11"/>
      <c r="DQ279" s="11"/>
      <c r="DR279" s="11"/>
      <c r="DS279" s="11"/>
      <c r="DT279" s="11"/>
      <c r="DU279" s="11"/>
      <c r="DV279" s="11"/>
      <c r="DW279" s="11"/>
      <c r="DX279" s="11"/>
      <c r="DY279" s="11"/>
      <c r="DZ279" s="11"/>
      <c r="EA279" s="11"/>
      <c r="EB279" s="11"/>
      <c r="EC279" s="11"/>
      <c r="ED279" s="11"/>
      <c r="EE279" s="11"/>
      <c r="EF279" s="11"/>
      <c r="EG279" s="11"/>
      <c r="EH279" s="11"/>
      <c r="EI279" s="11"/>
      <c r="EJ279" s="11"/>
      <c r="EK279" s="11"/>
      <c r="EL279" s="11"/>
      <c r="EM279" s="11"/>
      <c r="EN279" s="11"/>
      <c r="EO279" s="11"/>
      <c r="EP279" s="11"/>
      <c r="EQ279" s="11"/>
      <c r="ER279" s="11"/>
      <c r="ES279" s="11"/>
      <c r="ET279" s="11"/>
      <c r="EU279" s="11"/>
      <c r="EV279" s="11"/>
      <c r="EW279" s="11"/>
      <c r="EX279" s="11"/>
      <c r="EY279" s="11"/>
      <c r="EZ279" s="11"/>
      <c r="FA279" s="11"/>
      <c r="FB279" s="11"/>
      <c r="FC279" s="11"/>
      <c r="FD279" s="11"/>
      <c r="FE279" s="11"/>
      <c r="FF279" s="11"/>
      <c r="FG279" s="11"/>
      <c r="FH279" s="11"/>
      <c r="FI279" s="11"/>
      <c r="FJ279" s="11"/>
      <c r="FK279" s="11"/>
      <c r="FL279" s="11"/>
      <c r="FM279" s="11"/>
      <c r="FN279" s="11"/>
      <c r="FO279" s="11"/>
      <c r="FP279" s="11"/>
      <c r="FQ279" s="11"/>
      <c r="FR279" s="11"/>
      <c r="FS279" s="11"/>
      <c r="FT279" s="11"/>
      <c r="FU279" s="11"/>
      <c r="FV279" s="11"/>
      <c r="FW279" s="11"/>
      <c r="FX279" s="11"/>
      <c r="FY279" s="11"/>
      <c r="FZ279" s="11"/>
      <c r="GA279" s="11"/>
      <c r="GB279" s="11"/>
      <c r="GC279" s="11"/>
      <c r="GD279" s="11"/>
      <c r="GE279" s="11"/>
      <c r="GF279" s="11"/>
      <c r="GG279" s="11"/>
      <c r="GH279" s="11"/>
      <c r="GI279" s="11"/>
      <c r="GJ279" s="11"/>
      <c r="GK279" s="11"/>
      <c r="GL279" s="11"/>
      <c r="GM279" s="11"/>
      <c r="GN279" s="11"/>
      <c r="GO279" s="11"/>
      <c r="GP279" s="11"/>
      <c r="GQ279" s="11"/>
      <c r="GR279" s="11"/>
      <c r="GS279" s="11"/>
      <c r="GT279" s="11"/>
      <c r="GU279" s="11"/>
      <c r="GV279" s="11"/>
      <c r="GW279" s="11"/>
      <c r="GX279" s="11"/>
      <c r="GY279" s="11"/>
      <c r="GZ279" s="11"/>
      <c r="HA279" s="11"/>
      <c r="HB279" s="11"/>
      <c r="HC279" s="11"/>
      <c r="HD279" s="11"/>
      <c r="HE279" s="11"/>
      <c r="HF279" s="11"/>
      <c r="HG279" s="11"/>
      <c r="HH279" s="11"/>
      <c r="HI279" s="11"/>
      <c r="HJ279" s="11"/>
      <c r="HK279" s="11"/>
      <c r="HL279" s="11"/>
      <c r="HM279" s="11"/>
      <c r="HN279" s="11"/>
      <c r="HO279" s="11"/>
      <c r="HP279" s="11"/>
      <c r="HQ279" s="11"/>
      <c r="HR279" s="11"/>
      <c r="HS279" s="11"/>
      <c r="HT279" s="11"/>
      <c r="HU279" s="11"/>
      <c r="HV279" s="11"/>
      <c r="HW279" s="11"/>
      <c r="HX279" s="11"/>
      <c r="HY279" s="11"/>
      <c r="HZ279" s="11"/>
      <c r="IA279" s="11"/>
      <c r="IB279" s="11"/>
      <c r="IC279" s="11"/>
      <c r="ID279" s="11"/>
      <c r="IE279" s="11"/>
      <c r="IF279" s="11"/>
      <c r="IG279" s="11"/>
      <c r="IH279" s="11"/>
      <c r="II279" s="11"/>
      <c r="IJ279" s="11"/>
      <c r="IK279" s="11"/>
      <c r="IL279" s="11"/>
      <c r="IM279" s="11"/>
      <c r="IN279" s="11"/>
      <c r="IO279" s="11"/>
      <c r="IP279" s="11"/>
    </row>
    <row r="280" spans="1:250" s="1041" customFormat="1" ht="25.5" customHeight="1">
      <c r="A280" s="2261" t="s">
        <v>75</v>
      </c>
      <c r="B280" s="1172" t="s">
        <v>2820</v>
      </c>
      <c r="C280" s="636" t="s">
        <v>2813</v>
      </c>
      <c r="D280" s="549" t="s">
        <v>81</v>
      </c>
      <c r="E280" s="2239"/>
      <c r="F280" s="2239"/>
      <c r="G280" s="2227"/>
      <c r="H280" s="2208"/>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c r="CJ280" s="11"/>
      <c r="CK280" s="11"/>
      <c r="CL280" s="11"/>
      <c r="CM280" s="11"/>
      <c r="CN280" s="11"/>
      <c r="CO280" s="11"/>
      <c r="CP280" s="11"/>
      <c r="CQ280" s="11"/>
      <c r="CR280" s="11"/>
      <c r="CS280" s="11"/>
      <c r="CT280" s="11"/>
      <c r="CU280" s="11"/>
      <c r="CV280" s="11"/>
      <c r="CW280" s="11"/>
      <c r="CX280" s="11"/>
      <c r="CY280" s="11"/>
      <c r="CZ280" s="11"/>
      <c r="DA280" s="11"/>
      <c r="DB280" s="11"/>
      <c r="DC280" s="11"/>
      <c r="DD280" s="11"/>
      <c r="DE280" s="11"/>
      <c r="DF280" s="11"/>
      <c r="DG280" s="11"/>
      <c r="DH280" s="11"/>
      <c r="DI280" s="11"/>
      <c r="DJ280" s="11"/>
      <c r="DK280" s="11"/>
      <c r="DL280" s="11"/>
      <c r="DM280" s="11"/>
      <c r="DN280" s="11"/>
      <c r="DO280" s="11"/>
      <c r="DP280" s="11"/>
      <c r="DQ280" s="11"/>
      <c r="DR280" s="11"/>
      <c r="DS280" s="11"/>
      <c r="DT280" s="11"/>
      <c r="DU280" s="11"/>
      <c r="DV280" s="11"/>
      <c r="DW280" s="11"/>
      <c r="DX280" s="11"/>
      <c r="DY280" s="11"/>
      <c r="DZ280" s="11"/>
      <c r="EA280" s="11"/>
      <c r="EB280" s="11"/>
      <c r="EC280" s="11"/>
      <c r="ED280" s="11"/>
      <c r="EE280" s="11"/>
      <c r="EF280" s="11"/>
      <c r="EG280" s="11"/>
      <c r="EH280" s="11"/>
      <c r="EI280" s="11"/>
      <c r="EJ280" s="11"/>
      <c r="EK280" s="11"/>
      <c r="EL280" s="11"/>
      <c r="EM280" s="11"/>
      <c r="EN280" s="11"/>
      <c r="EO280" s="11"/>
      <c r="EP280" s="11"/>
      <c r="EQ280" s="11"/>
      <c r="ER280" s="11"/>
      <c r="ES280" s="11"/>
      <c r="ET280" s="11"/>
      <c r="EU280" s="11"/>
      <c r="EV280" s="11"/>
      <c r="EW280" s="11"/>
      <c r="EX280" s="11"/>
      <c r="EY280" s="11"/>
      <c r="EZ280" s="11"/>
      <c r="FA280" s="11"/>
      <c r="FB280" s="11"/>
      <c r="FC280" s="11"/>
      <c r="FD280" s="11"/>
      <c r="FE280" s="11"/>
      <c r="FF280" s="11"/>
      <c r="FG280" s="11"/>
      <c r="FH280" s="11"/>
      <c r="FI280" s="11"/>
      <c r="FJ280" s="11"/>
      <c r="FK280" s="11"/>
      <c r="FL280" s="11"/>
      <c r="FM280" s="11"/>
      <c r="FN280" s="11"/>
      <c r="FO280" s="11"/>
      <c r="FP280" s="11"/>
      <c r="FQ280" s="11"/>
      <c r="FR280" s="11"/>
      <c r="FS280" s="11"/>
      <c r="FT280" s="11"/>
      <c r="FU280" s="11"/>
      <c r="FV280" s="11"/>
      <c r="FW280" s="11"/>
      <c r="FX280" s="11"/>
      <c r="FY280" s="11"/>
      <c r="FZ280" s="11"/>
      <c r="GA280" s="11"/>
      <c r="GB280" s="11"/>
      <c r="GC280" s="11"/>
      <c r="GD280" s="11"/>
      <c r="GE280" s="11"/>
      <c r="GF280" s="11"/>
      <c r="GG280" s="11"/>
      <c r="GH280" s="11"/>
      <c r="GI280" s="11"/>
      <c r="GJ280" s="11"/>
      <c r="GK280" s="11"/>
      <c r="GL280" s="11"/>
      <c r="GM280" s="11"/>
      <c r="GN280" s="11"/>
      <c r="GO280" s="11"/>
      <c r="GP280" s="11"/>
      <c r="GQ280" s="11"/>
      <c r="GR280" s="11"/>
      <c r="GS280" s="11"/>
      <c r="GT280" s="11"/>
      <c r="GU280" s="11"/>
      <c r="GV280" s="11"/>
      <c r="GW280" s="11"/>
      <c r="GX280" s="11"/>
      <c r="GY280" s="11"/>
      <c r="GZ280" s="11"/>
      <c r="HA280" s="11"/>
      <c r="HB280" s="11"/>
      <c r="HC280" s="11"/>
      <c r="HD280" s="11"/>
      <c r="HE280" s="11"/>
      <c r="HF280" s="11"/>
      <c r="HG280" s="11"/>
      <c r="HH280" s="11"/>
      <c r="HI280" s="11"/>
      <c r="HJ280" s="11"/>
      <c r="HK280" s="11"/>
      <c r="HL280" s="11"/>
      <c r="HM280" s="11"/>
      <c r="HN280" s="11"/>
      <c r="HO280" s="11"/>
      <c r="HP280" s="11"/>
      <c r="HQ280" s="11"/>
      <c r="HR280" s="11"/>
      <c r="HS280" s="11"/>
      <c r="HT280" s="11"/>
      <c r="HU280" s="11"/>
      <c r="HV280" s="11"/>
      <c r="HW280" s="11"/>
      <c r="HX280" s="11"/>
      <c r="HY280" s="11"/>
      <c r="HZ280" s="11"/>
      <c r="IA280" s="11"/>
      <c r="IB280" s="11"/>
      <c r="IC280" s="11"/>
      <c r="ID280" s="11"/>
      <c r="IE280" s="11"/>
      <c r="IF280" s="11"/>
      <c r="IG280" s="11"/>
      <c r="IH280" s="11"/>
      <c r="II280" s="11"/>
      <c r="IJ280" s="11"/>
      <c r="IK280" s="11"/>
      <c r="IL280" s="11"/>
      <c r="IM280" s="11"/>
      <c r="IN280" s="11"/>
      <c r="IO280" s="11"/>
      <c r="IP280" s="11"/>
    </row>
    <row r="281" spans="1:250" s="1041" customFormat="1" ht="12.75" customHeight="1">
      <c r="A281" s="2262"/>
      <c r="B281" s="1173"/>
      <c r="C281" s="550" t="s">
        <v>30</v>
      </c>
      <c r="D281" s="1178"/>
      <c r="E281" s="2240"/>
      <c r="F281" s="2240"/>
      <c r="G281" s="2241"/>
      <c r="H281" s="2242"/>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c r="CJ281" s="11"/>
      <c r="CK281" s="11"/>
      <c r="CL281" s="11"/>
      <c r="CM281" s="11"/>
      <c r="CN281" s="11"/>
      <c r="CO281" s="11"/>
      <c r="CP281" s="11"/>
      <c r="CQ281" s="11"/>
      <c r="CR281" s="11"/>
      <c r="CS281" s="11"/>
      <c r="CT281" s="11"/>
      <c r="CU281" s="11"/>
      <c r="CV281" s="11"/>
      <c r="CW281" s="11"/>
      <c r="CX281" s="11"/>
      <c r="CY281" s="11"/>
      <c r="CZ281" s="11"/>
      <c r="DA281" s="11"/>
      <c r="DB281" s="11"/>
      <c r="DC281" s="11"/>
      <c r="DD281" s="11"/>
      <c r="DE281" s="11"/>
      <c r="DF281" s="11"/>
      <c r="DG281" s="11"/>
      <c r="DH281" s="11"/>
      <c r="DI281" s="11"/>
      <c r="DJ281" s="11"/>
      <c r="DK281" s="11"/>
      <c r="DL281" s="11"/>
      <c r="DM281" s="11"/>
      <c r="DN281" s="11"/>
      <c r="DO281" s="11"/>
      <c r="DP281" s="11"/>
      <c r="DQ281" s="11"/>
      <c r="DR281" s="11"/>
      <c r="DS281" s="11"/>
      <c r="DT281" s="11"/>
      <c r="DU281" s="11"/>
      <c r="DV281" s="11"/>
      <c r="DW281" s="11"/>
      <c r="DX281" s="11"/>
      <c r="DY281" s="11"/>
      <c r="DZ281" s="11"/>
      <c r="EA281" s="11"/>
      <c r="EB281" s="11"/>
      <c r="EC281" s="11"/>
      <c r="ED281" s="11"/>
      <c r="EE281" s="11"/>
      <c r="EF281" s="11"/>
      <c r="EG281" s="11"/>
      <c r="EH281" s="11"/>
      <c r="EI281" s="11"/>
      <c r="EJ281" s="11"/>
      <c r="EK281" s="11"/>
      <c r="EL281" s="11"/>
      <c r="EM281" s="11"/>
      <c r="EN281" s="11"/>
      <c r="EO281" s="11"/>
      <c r="EP281" s="11"/>
      <c r="EQ281" s="11"/>
      <c r="ER281" s="11"/>
      <c r="ES281" s="11"/>
      <c r="ET281" s="11"/>
      <c r="EU281" s="11"/>
      <c r="EV281" s="11"/>
      <c r="EW281" s="11"/>
      <c r="EX281" s="11"/>
      <c r="EY281" s="11"/>
      <c r="EZ281" s="11"/>
      <c r="FA281" s="11"/>
      <c r="FB281" s="11"/>
      <c r="FC281" s="11"/>
      <c r="FD281" s="11"/>
      <c r="FE281" s="11"/>
      <c r="FF281" s="11"/>
      <c r="FG281" s="11"/>
      <c r="FH281" s="11"/>
      <c r="FI281" s="11"/>
      <c r="FJ281" s="11"/>
      <c r="FK281" s="11"/>
      <c r="FL281" s="11"/>
      <c r="FM281" s="11"/>
      <c r="FN281" s="11"/>
      <c r="FO281" s="11"/>
      <c r="FP281" s="11"/>
      <c r="FQ281" s="11"/>
      <c r="FR281" s="11"/>
      <c r="FS281" s="11"/>
      <c r="FT281" s="11"/>
      <c r="FU281" s="11"/>
      <c r="FV281" s="11"/>
      <c r="FW281" s="11"/>
      <c r="FX281" s="11"/>
      <c r="FY281" s="11"/>
      <c r="FZ281" s="11"/>
      <c r="GA281" s="11"/>
      <c r="GB281" s="11"/>
      <c r="GC281" s="11"/>
      <c r="GD281" s="11"/>
      <c r="GE281" s="11"/>
      <c r="GF281" s="11"/>
      <c r="GG281" s="11"/>
      <c r="GH281" s="11"/>
      <c r="GI281" s="11"/>
      <c r="GJ281" s="11"/>
      <c r="GK281" s="11"/>
      <c r="GL281" s="11"/>
      <c r="GM281" s="11"/>
      <c r="GN281" s="11"/>
      <c r="GO281" s="11"/>
      <c r="GP281" s="11"/>
      <c r="GQ281" s="11"/>
      <c r="GR281" s="11"/>
      <c r="GS281" s="11"/>
      <c r="GT281" s="11"/>
      <c r="GU281" s="11"/>
      <c r="GV281" s="11"/>
      <c r="GW281" s="11"/>
      <c r="GX281" s="11"/>
      <c r="GY281" s="11"/>
      <c r="GZ281" s="11"/>
      <c r="HA281" s="11"/>
      <c r="HB281" s="11"/>
      <c r="HC281" s="11"/>
      <c r="HD281" s="11"/>
      <c r="HE281" s="11"/>
      <c r="HF281" s="11"/>
      <c r="HG281" s="11"/>
      <c r="HH281" s="11"/>
      <c r="HI281" s="11"/>
      <c r="HJ281" s="11"/>
      <c r="HK281" s="11"/>
      <c r="HL281" s="11"/>
      <c r="HM281" s="11"/>
      <c r="HN281" s="11"/>
      <c r="HO281" s="11"/>
      <c r="HP281" s="11"/>
      <c r="HQ281" s="11"/>
      <c r="HR281" s="11"/>
      <c r="HS281" s="11"/>
      <c r="HT281" s="11"/>
      <c r="HU281" s="11"/>
      <c r="HV281" s="11"/>
      <c r="HW281" s="11"/>
      <c r="HX281" s="11"/>
      <c r="HY281" s="11"/>
      <c r="HZ281" s="11"/>
      <c r="IA281" s="11"/>
      <c r="IB281" s="11"/>
      <c r="IC281" s="11"/>
      <c r="ID281" s="11"/>
      <c r="IE281" s="11"/>
      <c r="IF281" s="11"/>
      <c r="IG281" s="11"/>
      <c r="IH281" s="11"/>
      <c r="II281" s="11"/>
      <c r="IJ281" s="11"/>
      <c r="IK281" s="11"/>
      <c r="IL281" s="11"/>
      <c r="IM281" s="11"/>
      <c r="IN281" s="11"/>
      <c r="IO281" s="11"/>
      <c r="IP281" s="11"/>
    </row>
    <row r="282" spans="1:250" s="1041" customFormat="1" ht="16.5" customHeight="1">
      <c r="A282" s="1721"/>
      <c r="B282" s="551"/>
      <c r="C282" s="552" t="s">
        <v>32</v>
      </c>
      <c r="D282" s="551"/>
      <c r="E282" s="553"/>
      <c r="F282" s="554"/>
      <c r="G282" s="555"/>
      <c r="H282" s="1722"/>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c r="CJ282" s="11"/>
      <c r="CK282" s="11"/>
      <c r="CL282" s="11"/>
      <c r="CM282" s="11"/>
      <c r="CN282" s="11"/>
      <c r="CO282" s="11"/>
      <c r="CP282" s="11"/>
      <c r="CQ282" s="11"/>
      <c r="CR282" s="11"/>
      <c r="CS282" s="11"/>
      <c r="CT282" s="11"/>
      <c r="CU282" s="11"/>
      <c r="CV282" s="11"/>
      <c r="CW282" s="11"/>
      <c r="CX282" s="11"/>
      <c r="CY282" s="11"/>
      <c r="CZ282" s="11"/>
      <c r="DA282" s="11"/>
      <c r="DB282" s="11"/>
      <c r="DC282" s="11"/>
      <c r="DD282" s="11"/>
      <c r="DE282" s="11"/>
      <c r="DF282" s="11"/>
      <c r="DG282" s="11"/>
      <c r="DH282" s="11"/>
      <c r="DI282" s="11"/>
      <c r="DJ282" s="11"/>
      <c r="DK282" s="11"/>
      <c r="DL282" s="11"/>
      <c r="DM282" s="11"/>
      <c r="DN282" s="11"/>
      <c r="DO282" s="11"/>
      <c r="DP282" s="11"/>
      <c r="DQ282" s="11"/>
      <c r="DR282" s="11"/>
      <c r="DS282" s="11"/>
      <c r="DT282" s="11"/>
      <c r="DU282" s="11"/>
      <c r="DV282" s="11"/>
      <c r="DW282" s="11"/>
      <c r="DX282" s="11"/>
      <c r="DY282" s="11"/>
      <c r="DZ282" s="11"/>
      <c r="EA282" s="11"/>
      <c r="EB282" s="11"/>
      <c r="EC282" s="11"/>
      <c r="ED282" s="11"/>
      <c r="EE282" s="11"/>
      <c r="EF282" s="11"/>
      <c r="EG282" s="11"/>
      <c r="EH282" s="11"/>
      <c r="EI282" s="11"/>
      <c r="EJ282" s="11"/>
      <c r="EK282" s="11"/>
      <c r="EL282" s="11"/>
      <c r="EM282" s="11"/>
      <c r="EN282" s="11"/>
      <c r="EO282" s="11"/>
      <c r="EP282" s="11"/>
      <c r="EQ282" s="11"/>
      <c r="ER282" s="11"/>
      <c r="ES282" s="11"/>
      <c r="ET282" s="11"/>
      <c r="EU282" s="11"/>
      <c r="EV282" s="11"/>
      <c r="EW282" s="11"/>
      <c r="EX282" s="11"/>
      <c r="EY282" s="11"/>
      <c r="EZ282" s="11"/>
      <c r="FA282" s="11"/>
      <c r="FB282" s="11"/>
      <c r="FC282" s="11"/>
      <c r="FD282" s="11"/>
      <c r="FE282" s="11"/>
      <c r="FF282" s="11"/>
      <c r="FG282" s="11"/>
      <c r="FH282" s="11"/>
      <c r="FI282" s="11"/>
      <c r="FJ282" s="11"/>
      <c r="FK282" s="11"/>
      <c r="FL282" s="11"/>
      <c r="FM282" s="11"/>
      <c r="FN282" s="11"/>
      <c r="FO282" s="11"/>
      <c r="FP282" s="11"/>
      <c r="FQ282" s="11"/>
      <c r="FR282" s="11"/>
      <c r="FS282" s="11"/>
      <c r="FT282" s="11"/>
      <c r="FU282" s="11"/>
      <c r="FV282" s="11"/>
      <c r="FW282" s="11"/>
      <c r="FX282" s="11"/>
      <c r="FY282" s="11"/>
      <c r="FZ282" s="11"/>
      <c r="GA282" s="11"/>
      <c r="GB282" s="11"/>
      <c r="GC282" s="11"/>
      <c r="GD282" s="11"/>
      <c r="GE282" s="11"/>
      <c r="GF282" s="11"/>
      <c r="GG282" s="11"/>
      <c r="GH282" s="11"/>
      <c r="GI282" s="11"/>
      <c r="GJ282" s="11"/>
      <c r="GK282" s="11"/>
      <c r="GL282" s="11"/>
      <c r="GM282" s="11"/>
      <c r="GN282" s="11"/>
      <c r="GO282" s="11"/>
      <c r="GP282" s="11"/>
      <c r="GQ282" s="11"/>
      <c r="GR282" s="11"/>
      <c r="GS282" s="11"/>
      <c r="GT282" s="11"/>
      <c r="GU282" s="11"/>
      <c r="GV282" s="11"/>
      <c r="GW282" s="11"/>
      <c r="GX282" s="11"/>
      <c r="GY282" s="11"/>
      <c r="GZ282" s="11"/>
      <c r="HA282" s="11"/>
      <c r="HB282" s="11"/>
      <c r="HC282" s="11"/>
      <c r="HD282" s="11"/>
      <c r="HE282" s="11"/>
      <c r="HF282" s="11"/>
      <c r="HG282" s="11"/>
      <c r="HH282" s="11"/>
      <c r="HI282" s="11"/>
      <c r="HJ282" s="11"/>
      <c r="HK282" s="11"/>
      <c r="HL282" s="11"/>
      <c r="HM282" s="11"/>
      <c r="HN282" s="11"/>
      <c r="HO282" s="11"/>
      <c r="HP282" s="11"/>
      <c r="HQ282" s="11"/>
      <c r="HR282" s="11"/>
      <c r="HS282" s="11"/>
      <c r="HT282" s="11"/>
      <c r="HU282" s="11"/>
      <c r="HV282" s="11"/>
      <c r="HW282" s="11"/>
      <c r="HX282" s="11"/>
      <c r="HY282" s="11"/>
      <c r="HZ282" s="11"/>
      <c r="IA282" s="11"/>
      <c r="IB282" s="11"/>
      <c r="IC282" s="11"/>
      <c r="ID282" s="11"/>
      <c r="IE282" s="11"/>
      <c r="IF282" s="11"/>
      <c r="IG282" s="11"/>
      <c r="IH282" s="11"/>
      <c r="II282" s="11"/>
      <c r="IJ282" s="11"/>
      <c r="IK282" s="11"/>
      <c r="IL282" s="11"/>
      <c r="IM282" s="11"/>
      <c r="IN282" s="11"/>
      <c r="IO282" s="11"/>
      <c r="IP282" s="11"/>
    </row>
    <row r="283" spans="1:250" s="1041" customFormat="1">
      <c r="A283" s="1730">
        <v>1</v>
      </c>
      <c r="B283" s="652">
        <v>3322</v>
      </c>
      <c r="C283" s="590" t="s">
        <v>2816</v>
      </c>
      <c r="D283" s="584" t="s">
        <v>81</v>
      </c>
      <c r="E283" s="584" t="s">
        <v>103</v>
      </c>
      <c r="F283" s="653">
        <v>1</v>
      </c>
      <c r="G283" s="586">
        <v>14</v>
      </c>
      <c r="H283" s="1739">
        <f>TRUNC(G283*F283,2)</f>
        <v>14</v>
      </c>
    </row>
    <row r="284" spans="1:250" s="1041" customFormat="1">
      <c r="A284" s="1730">
        <v>2</v>
      </c>
      <c r="B284" s="652">
        <v>25951</v>
      </c>
      <c r="C284" s="485" t="s">
        <v>2817</v>
      </c>
      <c r="D284" s="584" t="s">
        <v>83</v>
      </c>
      <c r="E284" s="584" t="s">
        <v>103</v>
      </c>
      <c r="F284" s="1042">
        <v>0.1</v>
      </c>
      <c r="G284" s="586">
        <v>3.64</v>
      </c>
      <c r="H284" s="1739">
        <f t="shared" ref="H284:H285" si="6">TRUNC(G284*F284,2)</f>
        <v>0.36</v>
      </c>
    </row>
    <row r="285" spans="1:250" s="1041" customFormat="1">
      <c r="A285" s="1730">
        <v>3</v>
      </c>
      <c r="B285" s="652">
        <v>38125</v>
      </c>
      <c r="C285" s="1038" t="s">
        <v>2818</v>
      </c>
      <c r="D285" s="584" t="s">
        <v>83</v>
      </c>
      <c r="E285" s="584" t="s">
        <v>103</v>
      </c>
      <c r="F285" s="1042">
        <v>3</v>
      </c>
      <c r="G285" s="586">
        <v>1.1399999999999999</v>
      </c>
      <c r="H285" s="1739">
        <f t="shared" si="6"/>
        <v>3.42</v>
      </c>
    </row>
    <row r="286" spans="1:250" s="1041" customFormat="1">
      <c r="A286" s="1730">
        <v>4</v>
      </c>
      <c r="B286" s="652">
        <v>88316</v>
      </c>
      <c r="C286" s="1024" t="s">
        <v>2814</v>
      </c>
      <c r="D286" s="584" t="s">
        <v>85</v>
      </c>
      <c r="E286" s="584" t="s">
        <v>103</v>
      </c>
      <c r="F286" s="680">
        <v>0.1</v>
      </c>
      <c r="G286" s="794">
        <v>16.02</v>
      </c>
      <c r="H286" s="1739">
        <f>TRUNC(G286*F286,2)</f>
        <v>1.6</v>
      </c>
    </row>
    <row r="287" spans="1:250" s="1041" customFormat="1">
      <c r="A287" s="1730">
        <v>5</v>
      </c>
      <c r="B287" s="652">
        <v>88441</v>
      </c>
      <c r="C287" s="1024" t="s">
        <v>2815</v>
      </c>
      <c r="D287" s="584" t="s">
        <v>85</v>
      </c>
      <c r="E287" s="584" t="s">
        <v>103</v>
      </c>
      <c r="F287" s="653">
        <v>0.1</v>
      </c>
      <c r="G287" s="794">
        <v>17.36</v>
      </c>
      <c r="H287" s="1739">
        <f>TRUNC(G287*F287,2)</f>
        <v>1.73</v>
      </c>
    </row>
    <row r="288" spans="1:250" s="1041" customFormat="1">
      <c r="A288" s="2290" t="s">
        <v>106</v>
      </c>
      <c r="B288" s="2219"/>
      <c r="C288" s="2219"/>
      <c r="D288" s="2219"/>
      <c r="E288" s="2219"/>
      <c r="F288" s="2219"/>
      <c r="G288" s="2220"/>
      <c r="H288" s="1725">
        <f>SUM(H283:H287)</f>
        <v>21.11</v>
      </c>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c r="CJ288" s="11"/>
      <c r="CK288" s="11"/>
      <c r="CL288" s="11"/>
      <c r="CM288" s="11"/>
      <c r="CN288" s="11"/>
      <c r="CO288" s="11"/>
      <c r="CP288" s="11"/>
      <c r="CQ288" s="11"/>
      <c r="CR288" s="11"/>
      <c r="CS288" s="11"/>
      <c r="CT288" s="11"/>
      <c r="CU288" s="11"/>
      <c r="CV288" s="11"/>
      <c r="CW288" s="11"/>
      <c r="CX288" s="11"/>
      <c r="CY288" s="11"/>
      <c r="CZ288" s="11"/>
      <c r="DA288" s="11"/>
      <c r="DB288" s="11"/>
      <c r="DC288" s="11"/>
      <c r="DD288" s="11"/>
      <c r="DE288" s="11"/>
      <c r="DF288" s="11"/>
      <c r="DG288" s="11"/>
      <c r="DH288" s="11"/>
      <c r="DI288" s="11"/>
      <c r="DJ288" s="11"/>
      <c r="DK288" s="11"/>
      <c r="DL288" s="11"/>
      <c r="DM288" s="11"/>
      <c r="DN288" s="11"/>
      <c r="DO288" s="11"/>
      <c r="DP288" s="11"/>
      <c r="DQ288" s="11"/>
      <c r="DR288" s="11"/>
      <c r="DS288" s="11"/>
      <c r="DT288" s="11"/>
      <c r="DU288" s="11"/>
      <c r="DV288" s="11"/>
      <c r="DW288" s="11"/>
      <c r="DX288" s="11"/>
      <c r="DY288" s="11"/>
      <c r="DZ288" s="11"/>
      <c r="EA288" s="11"/>
      <c r="EB288" s="11"/>
      <c r="EC288" s="11"/>
      <c r="ED288" s="11"/>
      <c r="EE288" s="11"/>
      <c r="EF288" s="11"/>
      <c r="EG288" s="11"/>
      <c r="EH288" s="11"/>
      <c r="EI288" s="11"/>
      <c r="EJ288" s="11"/>
      <c r="EK288" s="11"/>
      <c r="EL288" s="11"/>
      <c r="EM288" s="11"/>
      <c r="EN288" s="11"/>
      <c r="EO288" s="11"/>
      <c r="EP288" s="11"/>
      <c r="EQ288" s="11"/>
      <c r="ER288" s="11"/>
      <c r="ES288" s="11"/>
      <c r="ET288" s="11"/>
      <c r="EU288" s="11"/>
      <c r="EV288" s="11"/>
      <c r="EW288" s="11"/>
      <c r="EX288" s="11"/>
      <c r="EY288" s="11"/>
      <c r="EZ288" s="11"/>
      <c r="FA288" s="11"/>
      <c r="FB288" s="11"/>
      <c r="FC288" s="11"/>
      <c r="FD288" s="11"/>
      <c r="FE288" s="11"/>
      <c r="FF288" s="11"/>
      <c r="FG288" s="11"/>
      <c r="FH288" s="11"/>
      <c r="FI288" s="11"/>
      <c r="FJ288" s="11"/>
      <c r="FK288" s="11"/>
      <c r="FL288" s="11"/>
      <c r="FM288" s="11"/>
      <c r="FN288" s="11"/>
      <c r="FO288" s="11"/>
      <c r="FP288" s="11"/>
      <c r="FQ288" s="11"/>
      <c r="FR288" s="11"/>
      <c r="FS288" s="11"/>
      <c r="FT288" s="11"/>
      <c r="FU288" s="11"/>
      <c r="FV288" s="11"/>
      <c r="FW288" s="11"/>
      <c r="FX288" s="11"/>
      <c r="FY288" s="11"/>
      <c r="FZ288" s="11"/>
      <c r="GA288" s="11"/>
      <c r="GB288" s="11"/>
      <c r="GC288" s="11"/>
      <c r="GD288" s="11"/>
      <c r="GE288" s="11"/>
      <c r="GF288" s="11"/>
      <c r="GG288" s="11"/>
      <c r="GH288" s="11"/>
      <c r="GI288" s="11"/>
      <c r="GJ288" s="11"/>
      <c r="GK288" s="11"/>
      <c r="GL288" s="11"/>
      <c r="GM288" s="11"/>
      <c r="GN288" s="11"/>
      <c r="GO288" s="11"/>
      <c r="GP288" s="11"/>
      <c r="GQ288" s="11"/>
      <c r="GR288" s="11"/>
      <c r="GS288" s="11"/>
      <c r="GT288" s="11"/>
      <c r="GU288" s="11"/>
      <c r="GV288" s="11"/>
      <c r="GW288" s="11"/>
      <c r="GX288" s="11"/>
      <c r="GY288" s="11"/>
      <c r="GZ288" s="11"/>
      <c r="HA288" s="11"/>
      <c r="HB288" s="11"/>
      <c r="HC288" s="11"/>
      <c r="HD288" s="11"/>
      <c r="HE288" s="11"/>
      <c r="HF288" s="11"/>
      <c r="HG288" s="11"/>
      <c r="HH288" s="11"/>
      <c r="HI288" s="11"/>
      <c r="HJ288" s="11"/>
      <c r="HK288" s="11"/>
      <c r="HL288" s="11"/>
      <c r="HM288" s="11"/>
      <c r="HN288" s="11"/>
      <c r="HO288" s="11"/>
      <c r="HP288" s="11"/>
      <c r="HQ288" s="11"/>
      <c r="HR288" s="11"/>
      <c r="HS288" s="11"/>
      <c r="HT288" s="11"/>
      <c r="HU288" s="11"/>
      <c r="HV288" s="11"/>
      <c r="HW288" s="11"/>
      <c r="HX288" s="11"/>
      <c r="HY288" s="11"/>
      <c r="HZ288" s="11"/>
      <c r="IA288" s="11"/>
      <c r="IB288" s="11"/>
      <c r="IC288" s="11"/>
      <c r="ID288" s="11"/>
      <c r="IE288" s="11"/>
      <c r="IF288" s="11"/>
      <c r="IG288" s="11"/>
      <c r="IH288" s="11"/>
      <c r="II288" s="11"/>
      <c r="IJ288" s="11"/>
      <c r="IK288" s="11"/>
      <c r="IL288" s="11"/>
      <c r="IM288" s="11"/>
      <c r="IN288" s="11"/>
      <c r="IO288" s="11"/>
      <c r="IP288" s="11"/>
    </row>
    <row r="289" spans="1:250" s="1041" customFormat="1" ht="6.75" customHeight="1">
      <c r="A289" s="1726"/>
      <c r="B289" s="569"/>
      <c r="C289" s="569"/>
      <c r="D289" s="569"/>
      <c r="E289" s="569"/>
      <c r="F289" s="569"/>
      <c r="G289" s="570"/>
      <c r="H289" s="1727"/>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c r="CJ289" s="11"/>
      <c r="CK289" s="11"/>
      <c r="CL289" s="11"/>
      <c r="CM289" s="11"/>
      <c r="CN289" s="11"/>
      <c r="CO289" s="11"/>
      <c r="CP289" s="11"/>
      <c r="CQ289" s="11"/>
      <c r="CR289" s="11"/>
      <c r="CS289" s="11"/>
      <c r="CT289" s="11"/>
      <c r="CU289" s="11"/>
      <c r="CV289" s="11"/>
      <c r="CW289" s="11"/>
      <c r="CX289" s="11"/>
      <c r="CY289" s="11"/>
      <c r="CZ289" s="11"/>
      <c r="DA289" s="11"/>
      <c r="DB289" s="11"/>
      <c r="DC289" s="11"/>
      <c r="DD289" s="11"/>
      <c r="DE289" s="11"/>
      <c r="DF289" s="11"/>
      <c r="DG289" s="11"/>
      <c r="DH289" s="11"/>
      <c r="DI289" s="11"/>
      <c r="DJ289" s="11"/>
      <c r="DK289" s="11"/>
      <c r="DL289" s="11"/>
      <c r="DM289" s="11"/>
      <c r="DN289" s="11"/>
      <c r="DO289" s="11"/>
      <c r="DP289" s="11"/>
      <c r="DQ289" s="11"/>
      <c r="DR289" s="11"/>
      <c r="DS289" s="11"/>
      <c r="DT289" s="11"/>
      <c r="DU289" s="11"/>
      <c r="DV289" s="11"/>
      <c r="DW289" s="11"/>
      <c r="DX289" s="11"/>
      <c r="DY289" s="11"/>
      <c r="DZ289" s="11"/>
      <c r="EA289" s="11"/>
      <c r="EB289" s="11"/>
      <c r="EC289" s="11"/>
      <c r="ED289" s="11"/>
      <c r="EE289" s="11"/>
      <c r="EF289" s="11"/>
      <c r="EG289" s="11"/>
      <c r="EH289" s="11"/>
      <c r="EI289" s="11"/>
      <c r="EJ289" s="11"/>
      <c r="EK289" s="11"/>
      <c r="EL289" s="11"/>
      <c r="EM289" s="11"/>
      <c r="EN289" s="11"/>
      <c r="EO289" s="11"/>
      <c r="EP289" s="11"/>
      <c r="EQ289" s="11"/>
      <c r="ER289" s="11"/>
      <c r="ES289" s="11"/>
      <c r="ET289" s="11"/>
      <c r="EU289" s="11"/>
      <c r="EV289" s="11"/>
      <c r="EW289" s="11"/>
      <c r="EX289" s="11"/>
      <c r="EY289" s="11"/>
      <c r="EZ289" s="11"/>
      <c r="FA289" s="11"/>
      <c r="FB289" s="11"/>
      <c r="FC289" s="11"/>
      <c r="FD289" s="11"/>
      <c r="FE289" s="11"/>
      <c r="FF289" s="11"/>
      <c r="FG289" s="11"/>
      <c r="FH289" s="11"/>
      <c r="FI289" s="11"/>
      <c r="FJ289" s="11"/>
      <c r="FK289" s="11"/>
      <c r="FL289" s="11"/>
      <c r="FM289" s="11"/>
      <c r="FN289" s="11"/>
      <c r="FO289" s="11"/>
      <c r="FP289" s="11"/>
      <c r="FQ289" s="11"/>
      <c r="FR289" s="11"/>
      <c r="FS289" s="11"/>
      <c r="FT289" s="11"/>
      <c r="FU289" s="11"/>
      <c r="FV289" s="11"/>
      <c r="FW289" s="11"/>
      <c r="FX289" s="11"/>
      <c r="FY289" s="11"/>
      <c r="FZ289" s="11"/>
      <c r="GA289" s="11"/>
      <c r="GB289" s="11"/>
      <c r="GC289" s="11"/>
      <c r="GD289" s="11"/>
      <c r="GE289" s="11"/>
      <c r="GF289" s="11"/>
      <c r="GG289" s="11"/>
      <c r="GH289" s="11"/>
      <c r="GI289" s="11"/>
      <c r="GJ289" s="11"/>
      <c r="GK289" s="11"/>
      <c r="GL289" s="11"/>
      <c r="GM289" s="11"/>
      <c r="GN289" s="11"/>
      <c r="GO289" s="11"/>
      <c r="GP289" s="11"/>
      <c r="GQ289" s="11"/>
      <c r="GR289" s="11"/>
      <c r="GS289" s="11"/>
      <c r="GT289" s="11"/>
      <c r="GU289" s="11"/>
      <c r="GV289" s="11"/>
      <c r="GW289" s="11"/>
      <c r="GX289" s="11"/>
      <c r="GY289" s="11"/>
      <c r="GZ289" s="11"/>
      <c r="HA289" s="11"/>
      <c r="HB289" s="11"/>
      <c r="HC289" s="11"/>
      <c r="HD289" s="11"/>
      <c r="HE289" s="11"/>
      <c r="HF289" s="11"/>
      <c r="HG289" s="11"/>
      <c r="HH289" s="11"/>
      <c r="HI289" s="11"/>
      <c r="HJ289" s="11"/>
      <c r="HK289" s="11"/>
      <c r="HL289" s="11"/>
      <c r="HM289" s="11"/>
      <c r="HN289" s="11"/>
      <c r="HO289" s="11"/>
      <c r="HP289" s="11"/>
      <c r="HQ289" s="11"/>
      <c r="HR289" s="11"/>
      <c r="HS289" s="11"/>
      <c r="HT289" s="11"/>
      <c r="HU289" s="11"/>
      <c r="HV289" s="11"/>
      <c r="HW289" s="11"/>
      <c r="HX289" s="11"/>
      <c r="HY289" s="11"/>
      <c r="HZ289" s="11"/>
      <c r="IA289" s="11"/>
      <c r="IB289" s="11"/>
      <c r="IC289" s="11"/>
      <c r="ID289" s="11"/>
      <c r="IE289" s="11"/>
      <c r="IF289" s="11"/>
      <c r="IG289" s="11"/>
      <c r="IH289" s="11"/>
      <c r="II289" s="11"/>
      <c r="IJ289" s="11"/>
      <c r="IK289" s="11"/>
      <c r="IL289" s="11"/>
      <c r="IM289" s="11"/>
      <c r="IN289" s="11"/>
      <c r="IO289" s="11"/>
      <c r="IP289" s="11"/>
    </row>
    <row r="290" spans="1:250" s="1041" customFormat="1">
      <c r="A290" s="2199"/>
      <c r="B290" s="2200"/>
      <c r="C290" s="2201"/>
      <c r="D290" s="2202" t="s">
        <v>31</v>
      </c>
      <c r="E290" s="2203"/>
      <c r="F290" s="2203"/>
      <c r="G290" s="2204"/>
      <c r="H290" s="1728">
        <f>H288</f>
        <v>21.11</v>
      </c>
      <c r="I290" s="598" t="s">
        <v>105</v>
      </c>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row>
    <row r="291" spans="1:250" s="1041" customFormat="1" ht="8.25" customHeight="1">
      <c r="A291" s="1782"/>
      <c r="B291" s="61"/>
      <c r="C291" s="61"/>
      <c r="D291" s="61"/>
      <c r="E291" s="61"/>
      <c r="F291" s="61"/>
      <c r="G291" s="62"/>
      <c r="H291" s="1783"/>
    </row>
    <row r="292" spans="1:250" s="1045" customFormat="1" ht="22.5" customHeight="1">
      <c r="A292" s="2205" t="s">
        <v>2852</v>
      </c>
      <c r="B292" s="2206"/>
      <c r="C292" s="2206"/>
      <c r="D292" s="2206"/>
      <c r="E292" s="2206"/>
      <c r="F292" s="2206"/>
      <c r="G292" s="2206"/>
      <c r="H292" s="2207"/>
    </row>
    <row r="293" spans="1:250" s="1045" customFormat="1" ht="9" customHeight="1">
      <c r="A293" s="1716"/>
      <c r="B293" s="542"/>
      <c r="C293" s="542"/>
      <c r="D293" s="542"/>
      <c r="E293" s="542"/>
      <c r="F293" s="542"/>
      <c r="G293" s="543"/>
      <c r="H293" s="1717"/>
    </row>
    <row r="294" spans="1:250" s="1045" customFormat="1" ht="12.75" customHeight="1">
      <c r="A294" s="1720" t="s">
        <v>5</v>
      </c>
      <c r="B294" s="545" t="s">
        <v>27</v>
      </c>
      <c r="C294" s="546" t="s">
        <v>28</v>
      </c>
      <c r="D294" s="547"/>
      <c r="E294" s="2238" t="s">
        <v>99</v>
      </c>
      <c r="F294" s="2238" t="s">
        <v>100</v>
      </c>
      <c r="G294" s="2226" t="s">
        <v>29</v>
      </c>
      <c r="H294" s="2228" t="s">
        <v>73</v>
      </c>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c r="CJ294" s="11"/>
      <c r="CK294" s="11"/>
      <c r="CL294" s="11"/>
      <c r="CM294" s="11"/>
      <c r="CN294" s="11"/>
      <c r="CO294" s="11"/>
      <c r="CP294" s="11"/>
      <c r="CQ294" s="11"/>
      <c r="CR294" s="11"/>
      <c r="CS294" s="11"/>
      <c r="CT294" s="11"/>
      <c r="CU294" s="11"/>
      <c r="CV294" s="11"/>
      <c r="CW294" s="11"/>
      <c r="CX294" s="11"/>
      <c r="CY294" s="11"/>
      <c r="CZ294" s="11"/>
      <c r="DA294" s="11"/>
      <c r="DB294" s="11"/>
      <c r="DC294" s="11"/>
      <c r="DD294" s="11"/>
      <c r="DE294" s="11"/>
      <c r="DF294" s="11"/>
      <c r="DG294" s="11"/>
      <c r="DH294" s="11"/>
      <c r="DI294" s="11"/>
      <c r="DJ294" s="11"/>
      <c r="DK294" s="11"/>
      <c r="DL294" s="11"/>
      <c r="DM294" s="11"/>
      <c r="DN294" s="11"/>
      <c r="DO294" s="11"/>
      <c r="DP294" s="11"/>
      <c r="DQ294" s="11"/>
      <c r="DR294" s="11"/>
      <c r="DS294" s="11"/>
      <c r="DT294" s="11"/>
      <c r="DU294" s="11"/>
      <c r="DV294" s="11"/>
      <c r="DW294" s="11"/>
      <c r="DX294" s="11"/>
      <c r="DY294" s="11"/>
      <c r="DZ294" s="11"/>
      <c r="EA294" s="11"/>
      <c r="EB294" s="11"/>
      <c r="EC294" s="11"/>
      <c r="ED294" s="11"/>
      <c r="EE294" s="11"/>
      <c r="EF294" s="11"/>
      <c r="EG294" s="11"/>
      <c r="EH294" s="11"/>
      <c r="EI294" s="11"/>
      <c r="EJ294" s="11"/>
      <c r="EK294" s="11"/>
      <c r="EL294" s="11"/>
      <c r="EM294" s="11"/>
      <c r="EN294" s="11"/>
      <c r="EO294" s="11"/>
      <c r="EP294" s="11"/>
      <c r="EQ294" s="11"/>
      <c r="ER294" s="11"/>
      <c r="ES294" s="11"/>
      <c r="ET294" s="11"/>
      <c r="EU294" s="11"/>
      <c r="EV294" s="11"/>
      <c r="EW294" s="11"/>
      <c r="EX294" s="11"/>
      <c r="EY294" s="11"/>
      <c r="EZ294" s="11"/>
      <c r="FA294" s="11"/>
      <c r="FB294" s="11"/>
      <c r="FC294" s="11"/>
      <c r="FD294" s="11"/>
      <c r="FE294" s="11"/>
      <c r="FF294" s="11"/>
      <c r="FG294" s="11"/>
      <c r="FH294" s="11"/>
      <c r="FI294" s="11"/>
      <c r="FJ294" s="11"/>
      <c r="FK294" s="11"/>
      <c r="FL294" s="11"/>
      <c r="FM294" s="11"/>
      <c r="FN294" s="11"/>
      <c r="FO294" s="11"/>
      <c r="FP294" s="11"/>
      <c r="FQ294" s="11"/>
      <c r="FR294" s="11"/>
      <c r="FS294" s="11"/>
      <c r="FT294" s="11"/>
      <c r="FU294" s="11"/>
      <c r="FV294" s="11"/>
      <c r="FW294" s="11"/>
      <c r="FX294" s="11"/>
      <c r="FY294" s="11"/>
      <c r="FZ294" s="11"/>
      <c r="GA294" s="11"/>
      <c r="GB294" s="11"/>
      <c r="GC294" s="11"/>
      <c r="GD294" s="11"/>
      <c r="GE294" s="11"/>
      <c r="GF294" s="11"/>
      <c r="GG294" s="11"/>
      <c r="GH294" s="11"/>
      <c r="GI294" s="11"/>
      <c r="GJ294" s="11"/>
      <c r="GK294" s="11"/>
      <c r="GL294" s="11"/>
      <c r="GM294" s="11"/>
      <c r="GN294" s="11"/>
      <c r="GO294" s="11"/>
      <c r="GP294" s="11"/>
      <c r="GQ294" s="11"/>
      <c r="GR294" s="11"/>
      <c r="GS294" s="11"/>
      <c r="GT294" s="11"/>
      <c r="GU294" s="11"/>
      <c r="GV294" s="11"/>
      <c r="GW294" s="11"/>
      <c r="GX294" s="11"/>
      <c r="GY294" s="11"/>
      <c r="GZ294" s="11"/>
      <c r="HA294" s="11"/>
      <c r="HB294" s="11"/>
      <c r="HC294" s="11"/>
      <c r="HD294" s="11"/>
      <c r="HE294" s="11"/>
      <c r="HF294" s="11"/>
      <c r="HG294" s="11"/>
      <c r="HH294" s="11"/>
      <c r="HI294" s="11"/>
      <c r="HJ294" s="11"/>
      <c r="HK294" s="11"/>
      <c r="HL294" s="11"/>
      <c r="HM294" s="11"/>
      <c r="HN294" s="11"/>
      <c r="HO294" s="11"/>
      <c r="HP294" s="11"/>
      <c r="HQ294" s="11"/>
      <c r="HR294" s="11"/>
      <c r="HS294" s="11"/>
      <c r="HT294" s="11"/>
      <c r="HU294" s="11"/>
      <c r="HV294" s="11"/>
      <c r="HW294" s="11"/>
      <c r="HX294" s="11"/>
      <c r="HY294" s="11"/>
      <c r="HZ294" s="11"/>
      <c r="IA294" s="11"/>
      <c r="IB294" s="11"/>
      <c r="IC294" s="11"/>
      <c r="ID294" s="11"/>
      <c r="IE294" s="11"/>
      <c r="IF294" s="11"/>
      <c r="IG294" s="11"/>
      <c r="IH294" s="11"/>
      <c r="II294" s="11"/>
      <c r="IJ294" s="11"/>
      <c r="IK294" s="11"/>
      <c r="IL294" s="11"/>
      <c r="IM294" s="11"/>
      <c r="IN294" s="11"/>
      <c r="IO294" s="11"/>
      <c r="IP294" s="11"/>
    </row>
    <row r="295" spans="1:250" s="1045" customFormat="1" ht="38.25">
      <c r="A295" s="2261"/>
      <c r="B295" s="2263" t="s">
        <v>2847</v>
      </c>
      <c r="C295" s="1037" t="s">
        <v>2848</v>
      </c>
      <c r="D295" s="549" t="s">
        <v>8</v>
      </c>
      <c r="E295" s="2239"/>
      <c r="F295" s="2239"/>
      <c r="G295" s="2227"/>
      <c r="H295" s="2208"/>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c r="CN295" s="11"/>
      <c r="CO295" s="11"/>
      <c r="CP295" s="11"/>
      <c r="CQ295" s="11"/>
      <c r="CR295" s="11"/>
      <c r="CS295" s="11"/>
      <c r="CT295" s="11"/>
      <c r="CU295" s="11"/>
      <c r="CV295" s="11"/>
      <c r="CW295" s="11"/>
      <c r="CX295" s="11"/>
      <c r="CY295" s="11"/>
      <c r="CZ295" s="11"/>
      <c r="DA295" s="11"/>
      <c r="DB295" s="11"/>
      <c r="DC295" s="11"/>
      <c r="DD295" s="11"/>
      <c r="DE295" s="11"/>
      <c r="DF295" s="11"/>
      <c r="DG295" s="11"/>
      <c r="DH295" s="11"/>
      <c r="DI295" s="11"/>
      <c r="DJ295" s="11"/>
      <c r="DK295" s="11"/>
      <c r="DL295" s="11"/>
      <c r="DM295" s="11"/>
      <c r="DN295" s="11"/>
      <c r="DO295" s="11"/>
      <c r="DP295" s="11"/>
      <c r="DQ295" s="11"/>
      <c r="DR295" s="11"/>
      <c r="DS295" s="11"/>
      <c r="DT295" s="11"/>
      <c r="DU295" s="11"/>
      <c r="DV295" s="11"/>
      <c r="DW295" s="11"/>
      <c r="DX295" s="11"/>
      <c r="DY295" s="11"/>
      <c r="DZ295" s="11"/>
      <c r="EA295" s="11"/>
      <c r="EB295" s="11"/>
      <c r="EC295" s="11"/>
      <c r="ED295" s="11"/>
      <c r="EE295" s="11"/>
      <c r="EF295" s="11"/>
      <c r="EG295" s="11"/>
      <c r="EH295" s="11"/>
      <c r="EI295" s="11"/>
      <c r="EJ295" s="11"/>
      <c r="EK295" s="11"/>
      <c r="EL295" s="11"/>
      <c r="EM295" s="11"/>
      <c r="EN295" s="11"/>
      <c r="EO295" s="11"/>
      <c r="EP295" s="11"/>
      <c r="EQ295" s="11"/>
      <c r="ER295" s="11"/>
      <c r="ES295" s="11"/>
      <c r="ET295" s="11"/>
      <c r="EU295" s="11"/>
      <c r="EV295" s="11"/>
      <c r="EW295" s="11"/>
      <c r="EX295" s="11"/>
      <c r="EY295" s="11"/>
      <c r="EZ295" s="11"/>
      <c r="FA295" s="11"/>
      <c r="FB295" s="11"/>
      <c r="FC295" s="11"/>
      <c r="FD295" s="11"/>
      <c r="FE295" s="11"/>
      <c r="FF295" s="11"/>
      <c r="FG295" s="11"/>
      <c r="FH295" s="11"/>
      <c r="FI295" s="11"/>
      <c r="FJ295" s="11"/>
      <c r="FK295" s="11"/>
      <c r="FL295" s="11"/>
      <c r="FM295" s="11"/>
      <c r="FN295" s="11"/>
      <c r="FO295" s="11"/>
      <c r="FP295" s="11"/>
      <c r="FQ295" s="11"/>
      <c r="FR295" s="11"/>
      <c r="FS295" s="11"/>
      <c r="FT295" s="11"/>
      <c r="FU295" s="11"/>
      <c r="FV295" s="11"/>
      <c r="FW295" s="11"/>
      <c r="FX295" s="11"/>
      <c r="FY295" s="11"/>
      <c r="FZ295" s="11"/>
      <c r="GA295" s="11"/>
      <c r="GB295" s="11"/>
      <c r="GC295" s="11"/>
      <c r="GD295" s="11"/>
      <c r="GE295" s="11"/>
      <c r="GF295" s="11"/>
      <c r="GG295" s="11"/>
      <c r="GH295" s="11"/>
      <c r="GI295" s="11"/>
      <c r="GJ295" s="11"/>
      <c r="GK295" s="11"/>
      <c r="GL295" s="11"/>
      <c r="GM295" s="11"/>
      <c r="GN295" s="11"/>
      <c r="GO295" s="11"/>
      <c r="GP295" s="11"/>
      <c r="GQ295" s="11"/>
      <c r="GR295" s="11"/>
      <c r="GS295" s="11"/>
      <c r="GT295" s="11"/>
      <c r="GU295" s="11"/>
      <c r="GV295" s="11"/>
      <c r="GW295" s="11"/>
      <c r="GX295" s="11"/>
      <c r="GY295" s="11"/>
      <c r="GZ295" s="11"/>
      <c r="HA295" s="11"/>
      <c r="HB295" s="11"/>
      <c r="HC295" s="11"/>
      <c r="HD295" s="11"/>
      <c r="HE295" s="11"/>
      <c r="HF295" s="11"/>
      <c r="HG295" s="11"/>
      <c r="HH295" s="11"/>
      <c r="HI295" s="11"/>
      <c r="HJ295" s="11"/>
      <c r="HK295" s="11"/>
      <c r="HL295" s="11"/>
      <c r="HM295" s="11"/>
      <c r="HN295" s="11"/>
      <c r="HO295" s="11"/>
      <c r="HP295" s="11"/>
      <c r="HQ295" s="11"/>
      <c r="HR295" s="11"/>
      <c r="HS295" s="11"/>
      <c r="HT295" s="11"/>
      <c r="HU295" s="11"/>
      <c r="HV295" s="11"/>
      <c r="HW295" s="11"/>
      <c r="HX295" s="11"/>
      <c r="HY295" s="11"/>
      <c r="HZ295" s="11"/>
      <c r="IA295" s="11"/>
      <c r="IB295" s="11"/>
      <c r="IC295" s="11"/>
      <c r="ID295" s="11"/>
      <c r="IE295" s="11"/>
      <c r="IF295" s="11"/>
      <c r="IG295" s="11"/>
      <c r="IH295" s="11"/>
      <c r="II295" s="11"/>
      <c r="IJ295" s="11"/>
      <c r="IK295" s="11"/>
      <c r="IL295" s="11"/>
      <c r="IM295" s="11"/>
      <c r="IN295" s="11"/>
      <c r="IO295" s="11"/>
      <c r="IP295" s="11"/>
    </row>
    <row r="296" spans="1:250" s="1045" customFormat="1" ht="15" customHeight="1">
      <c r="A296" s="2262"/>
      <c r="B296" s="2264"/>
      <c r="C296" s="629" t="s">
        <v>30</v>
      </c>
      <c r="D296" s="1178"/>
      <c r="E296" s="2240"/>
      <c r="F296" s="2240"/>
      <c r="G296" s="2241"/>
      <c r="H296" s="2242"/>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c r="CJ296" s="11"/>
      <c r="CK296" s="11"/>
      <c r="CL296" s="11"/>
      <c r="CM296" s="11"/>
      <c r="CN296" s="11"/>
      <c r="CO296" s="11"/>
      <c r="CP296" s="11"/>
      <c r="CQ296" s="11"/>
      <c r="CR296" s="11"/>
      <c r="CS296" s="11"/>
      <c r="CT296" s="11"/>
      <c r="CU296" s="11"/>
      <c r="CV296" s="11"/>
      <c r="CW296" s="11"/>
      <c r="CX296" s="11"/>
      <c r="CY296" s="11"/>
      <c r="CZ296" s="11"/>
      <c r="DA296" s="11"/>
      <c r="DB296" s="11"/>
      <c r="DC296" s="11"/>
      <c r="DD296" s="11"/>
      <c r="DE296" s="11"/>
      <c r="DF296" s="11"/>
      <c r="DG296" s="11"/>
      <c r="DH296" s="11"/>
      <c r="DI296" s="11"/>
      <c r="DJ296" s="11"/>
      <c r="DK296" s="11"/>
      <c r="DL296" s="11"/>
      <c r="DM296" s="11"/>
      <c r="DN296" s="11"/>
      <c r="DO296" s="11"/>
      <c r="DP296" s="11"/>
      <c r="DQ296" s="11"/>
      <c r="DR296" s="11"/>
      <c r="DS296" s="11"/>
      <c r="DT296" s="11"/>
      <c r="DU296" s="11"/>
      <c r="DV296" s="11"/>
      <c r="DW296" s="11"/>
      <c r="DX296" s="11"/>
      <c r="DY296" s="11"/>
      <c r="DZ296" s="11"/>
      <c r="EA296" s="11"/>
      <c r="EB296" s="11"/>
      <c r="EC296" s="11"/>
      <c r="ED296" s="11"/>
      <c r="EE296" s="11"/>
      <c r="EF296" s="11"/>
      <c r="EG296" s="11"/>
      <c r="EH296" s="11"/>
      <c r="EI296" s="11"/>
      <c r="EJ296" s="11"/>
      <c r="EK296" s="11"/>
      <c r="EL296" s="11"/>
      <c r="EM296" s="11"/>
      <c r="EN296" s="11"/>
      <c r="EO296" s="11"/>
      <c r="EP296" s="11"/>
      <c r="EQ296" s="11"/>
      <c r="ER296" s="11"/>
      <c r="ES296" s="11"/>
      <c r="ET296" s="11"/>
      <c r="EU296" s="11"/>
      <c r="EV296" s="11"/>
      <c r="EW296" s="11"/>
      <c r="EX296" s="11"/>
      <c r="EY296" s="11"/>
      <c r="EZ296" s="11"/>
      <c r="FA296" s="11"/>
      <c r="FB296" s="11"/>
      <c r="FC296" s="11"/>
      <c r="FD296" s="11"/>
      <c r="FE296" s="11"/>
      <c r="FF296" s="11"/>
      <c r="FG296" s="11"/>
      <c r="FH296" s="11"/>
      <c r="FI296" s="11"/>
      <c r="FJ296" s="11"/>
      <c r="FK296" s="11"/>
      <c r="FL296" s="11"/>
      <c r="FM296" s="11"/>
      <c r="FN296" s="11"/>
      <c r="FO296" s="11"/>
      <c r="FP296" s="11"/>
      <c r="FQ296" s="11"/>
      <c r="FR296" s="11"/>
      <c r="FS296" s="11"/>
      <c r="FT296" s="11"/>
      <c r="FU296" s="11"/>
      <c r="FV296" s="11"/>
      <c r="FW296" s="11"/>
      <c r="FX296" s="11"/>
      <c r="FY296" s="11"/>
      <c r="FZ296" s="11"/>
      <c r="GA296" s="11"/>
      <c r="GB296" s="11"/>
      <c r="GC296" s="11"/>
      <c r="GD296" s="11"/>
      <c r="GE296" s="11"/>
      <c r="GF296" s="11"/>
      <c r="GG296" s="11"/>
      <c r="GH296" s="11"/>
      <c r="GI296" s="11"/>
      <c r="GJ296" s="11"/>
      <c r="GK296" s="11"/>
      <c r="GL296" s="11"/>
      <c r="GM296" s="11"/>
      <c r="GN296" s="11"/>
      <c r="GO296" s="11"/>
      <c r="GP296" s="11"/>
      <c r="GQ296" s="11"/>
      <c r="GR296" s="11"/>
      <c r="GS296" s="11"/>
      <c r="GT296" s="11"/>
      <c r="GU296" s="11"/>
      <c r="GV296" s="11"/>
      <c r="GW296" s="11"/>
      <c r="GX296" s="11"/>
      <c r="GY296" s="11"/>
      <c r="GZ296" s="11"/>
      <c r="HA296" s="11"/>
      <c r="HB296" s="11"/>
      <c r="HC296" s="11"/>
      <c r="HD296" s="11"/>
      <c r="HE296" s="11"/>
      <c r="HF296" s="11"/>
      <c r="HG296" s="11"/>
      <c r="HH296" s="11"/>
      <c r="HI296" s="11"/>
      <c r="HJ296" s="11"/>
      <c r="HK296" s="11"/>
      <c r="HL296" s="11"/>
      <c r="HM296" s="11"/>
      <c r="HN296" s="11"/>
      <c r="HO296" s="11"/>
      <c r="HP296" s="11"/>
      <c r="HQ296" s="11"/>
      <c r="HR296" s="11"/>
      <c r="HS296" s="11"/>
      <c r="HT296" s="11"/>
      <c r="HU296" s="11"/>
      <c r="HV296" s="11"/>
      <c r="HW296" s="11"/>
      <c r="HX296" s="11"/>
      <c r="HY296" s="11"/>
      <c r="HZ296" s="11"/>
      <c r="IA296" s="11"/>
      <c r="IB296" s="11"/>
      <c r="IC296" s="11"/>
      <c r="ID296" s="11"/>
      <c r="IE296" s="11"/>
      <c r="IF296" s="11"/>
      <c r="IG296" s="11"/>
      <c r="IH296" s="11"/>
      <c r="II296" s="11"/>
      <c r="IJ296" s="11"/>
      <c r="IK296" s="11"/>
      <c r="IL296" s="11"/>
      <c r="IM296" s="11"/>
      <c r="IN296" s="11"/>
      <c r="IO296" s="11"/>
      <c r="IP296" s="11"/>
    </row>
    <row r="297" spans="1:250" s="1045" customFormat="1" ht="12" customHeight="1">
      <c r="A297" s="1721"/>
      <c r="B297" s="551"/>
      <c r="C297" s="552" t="s">
        <v>32</v>
      </c>
      <c r="D297" s="551"/>
      <c r="E297" s="553"/>
      <c r="F297" s="554"/>
      <c r="G297" s="555"/>
      <c r="H297" s="1722"/>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c r="CJ297" s="11"/>
      <c r="CK297" s="11"/>
      <c r="CL297" s="11"/>
      <c r="CM297" s="11"/>
      <c r="CN297" s="11"/>
      <c r="CO297" s="11"/>
      <c r="CP297" s="11"/>
      <c r="CQ297" s="11"/>
      <c r="CR297" s="11"/>
      <c r="CS297" s="11"/>
      <c r="CT297" s="11"/>
      <c r="CU297" s="11"/>
      <c r="CV297" s="11"/>
      <c r="CW297" s="11"/>
      <c r="CX297" s="11"/>
      <c r="CY297" s="11"/>
      <c r="CZ297" s="11"/>
      <c r="DA297" s="11"/>
      <c r="DB297" s="11"/>
      <c r="DC297" s="11"/>
      <c r="DD297" s="11"/>
      <c r="DE297" s="11"/>
      <c r="DF297" s="11"/>
      <c r="DG297" s="11"/>
      <c r="DH297" s="11"/>
      <c r="DI297" s="11"/>
      <c r="DJ297" s="11"/>
      <c r="DK297" s="11"/>
      <c r="DL297" s="11"/>
      <c r="DM297" s="11"/>
      <c r="DN297" s="11"/>
      <c r="DO297" s="11"/>
      <c r="DP297" s="11"/>
      <c r="DQ297" s="11"/>
      <c r="DR297" s="11"/>
      <c r="DS297" s="11"/>
      <c r="DT297" s="11"/>
      <c r="DU297" s="11"/>
      <c r="DV297" s="11"/>
      <c r="DW297" s="11"/>
      <c r="DX297" s="11"/>
      <c r="DY297" s="11"/>
      <c r="DZ297" s="11"/>
      <c r="EA297" s="11"/>
      <c r="EB297" s="11"/>
      <c r="EC297" s="11"/>
      <c r="ED297" s="11"/>
      <c r="EE297" s="11"/>
      <c r="EF297" s="11"/>
      <c r="EG297" s="11"/>
      <c r="EH297" s="11"/>
      <c r="EI297" s="11"/>
      <c r="EJ297" s="11"/>
      <c r="EK297" s="11"/>
      <c r="EL297" s="11"/>
      <c r="EM297" s="11"/>
      <c r="EN297" s="11"/>
      <c r="EO297" s="11"/>
      <c r="EP297" s="11"/>
      <c r="EQ297" s="11"/>
      <c r="ER297" s="11"/>
      <c r="ES297" s="11"/>
      <c r="ET297" s="11"/>
      <c r="EU297" s="11"/>
      <c r="EV297" s="11"/>
      <c r="EW297" s="11"/>
      <c r="EX297" s="11"/>
      <c r="EY297" s="11"/>
      <c r="EZ297" s="11"/>
      <c r="FA297" s="11"/>
      <c r="FB297" s="11"/>
      <c r="FC297" s="11"/>
      <c r="FD297" s="11"/>
      <c r="FE297" s="11"/>
      <c r="FF297" s="11"/>
      <c r="FG297" s="11"/>
      <c r="FH297" s="11"/>
      <c r="FI297" s="11"/>
      <c r="FJ297" s="11"/>
      <c r="FK297" s="11"/>
      <c r="FL297" s="11"/>
      <c r="FM297" s="11"/>
      <c r="FN297" s="11"/>
      <c r="FO297" s="11"/>
      <c r="FP297" s="11"/>
      <c r="FQ297" s="11"/>
      <c r="FR297" s="11"/>
      <c r="FS297" s="11"/>
      <c r="FT297" s="11"/>
      <c r="FU297" s="11"/>
      <c r="FV297" s="11"/>
      <c r="FW297" s="11"/>
      <c r="FX297" s="11"/>
      <c r="FY297" s="11"/>
      <c r="FZ297" s="11"/>
      <c r="GA297" s="11"/>
      <c r="GB297" s="11"/>
      <c r="GC297" s="11"/>
      <c r="GD297" s="11"/>
      <c r="GE297" s="11"/>
      <c r="GF297" s="11"/>
      <c r="GG297" s="11"/>
      <c r="GH297" s="11"/>
      <c r="GI297" s="11"/>
      <c r="GJ297" s="11"/>
      <c r="GK297" s="11"/>
      <c r="GL297" s="11"/>
      <c r="GM297" s="11"/>
      <c r="GN297" s="11"/>
      <c r="GO297" s="11"/>
      <c r="GP297" s="11"/>
      <c r="GQ297" s="11"/>
      <c r="GR297" s="11"/>
      <c r="GS297" s="11"/>
      <c r="GT297" s="11"/>
      <c r="GU297" s="11"/>
      <c r="GV297" s="11"/>
      <c r="GW297" s="11"/>
      <c r="GX297" s="11"/>
      <c r="GY297" s="11"/>
      <c r="GZ297" s="11"/>
      <c r="HA297" s="11"/>
      <c r="HB297" s="11"/>
      <c r="HC297" s="11"/>
      <c r="HD297" s="11"/>
      <c r="HE297" s="11"/>
      <c r="HF297" s="11"/>
      <c r="HG297" s="11"/>
      <c r="HH297" s="11"/>
      <c r="HI297" s="11"/>
      <c r="HJ297" s="11"/>
      <c r="HK297" s="11"/>
      <c r="HL297" s="11"/>
      <c r="HM297" s="11"/>
      <c r="HN297" s="11"/>
      <c r="HO297" s="11"/>
      <c r="HP297" s="11"/>
      <c r="HQ297" s="11"/>
      <c r="HR297" s="11"/>
      <c r="HS297" s="11"/>
      <c r="HT297" s="11"/>
      <c r="HU297" s="11"/>
      <c r="HV297" s="11"/>
      <c r="HW297" s="11"/>
      <c r="HX297" s="11"/>
      <c r="HY297" s="11"/>
      <c r="HZ297" s="11"/>
      <c r="IA297" s="11"/>
      <c r="IB297" s="11"/>
      <c r="IC297" s="11"/>
      <c r="ID297" s="11"/>
      <c r="IE297" s="11"/>
      <c r="IF297" s="11"/>
      <c r="IG297" s="11"/>
      <c r="IH297" s="11"/>
      <c r="II297" s="11"/>
      <c r="IJ297" s="11"/>
      <c r="IK297" s="11"/>
      <c r="IL297" s="11"/>
      <c r="IM297" s="11"/>
      <c r="IN297" s="11"/>
      <c r="IO297" s="11"/>
      <c r="IP297" s="11"/>
    </row>
    <row r="298" spans="1:250" s="1045" customFormat="1" ht="26.25">
      <c r="A298" s="1723">
        <v>1</v>
      </c>
      <c r="B298" s="69">
        <v>96533</v>
      </c>
      <c r="C298" s="1024" t="s">
        <v>2849</v>
      </c>
      <c r="D298" s="746" t="s">
        <v>81</v>
      </c>
      <c r="E298" s="746">
        <f>TRUNC((5*0.06*0.3+4*0.15*0.06),8)</f>
        <v>0.126</v>
      </c>
      <c r="F298" s="746">
        <f>TRUNC((5*0.06*0.3+4*0.15*0.06),6)</f>
        <v>0.126</v>
      </c>
      <c r="G298" s="1790">
        <v>96.15</v>
      </c>
      <c r="H298" s="1731">
        <f>TRUNC(F298*G298,2)</f>
        <v>12.11</v>
      </c>
    </row>
    <row r="299" spans="1:250" s="1045" customFormat="1">
      <c r="A299" s="1723">
        <v>2</v>
      </c>
      <c r="B299" s="69">
        <v>88316</v>
      </c>
      <c r="C299" s="1024" t="s">
        <v>2801</v>
      </c>
      <c r="D299" s="746" t="s">
        <v>85</v>
      </c>
      <c r="E299" s="746" t="s">
        <v>150</v>
      </c>
      <c r="F299" s="156">
        <v>0.2</v>
      </c>
      <c r="G299" s="139">
        <v>16.02</v>
      </c>
      <c r="H299" s="1731">
        <f t="shared" ref="H299:H301" si="7">TRUNC(F299*G299,2)</f>
        <v>3.2</v>
      </c>
    </row>
    <row r="300" spans="1:250" s="1045" customFormat="1" ht="38.25">
      <c r="A300" s="1730">
        <v>3</v>
      </c>
      <c r="B300" s="572">
        <v>92793</v>
      </c>
      <c r="C300" s="1047" t="s">
        <v>2850</v>
      </c>
      <c r="D300" s="572" t="s">
        <v>83</v>
      </c>
      <c r="E300" s="852" t="s">
        <v>2851</v>
      </c>
      <c r="F300" s="852">
        <v>0.16</v>
      </c>
      <c r="G300" s="575">
        <v>12.82</v>
      </c>
      <c r="H300" s="1731">
        <f t="shared" si="7"/>
        <v>2.0499999999999998</v>
      </c>
    </row>
    <row r="301" spans="1:250" s="651" customFormat="1" ht="24" customHeight="1">
      <c r="A301" s="1741">
        <v>4</v>
      </c>
      <c r="B301" s="1791">
        <v>94964</v>
      </c>
      <c r="C301" s="1792" t="s">
        <v>2803</v>
      </c>
      <c r="D301" s="1791" t="s">
        <v>88</v>
      </c>
      <c r="E301" s="1793">
        <f>TRUNC((0.06*0.12)+((0.12+0.06)/2*0.06*0.3),6)</f>
        <v>8.8199999999999997E-3</v>
      </c>
      <c r="F301" s="1793">
        <f>TRUNC(((0.06*0.12)+(0.18/2*0.06*0.3)),6)</f>
        <v>8.8199999999999997E-3</v>
      </c>
      <c r="G301" s="1025">
        <v>419.09</v>
      </c>
      <c r="H301" s="1731">
        <f t="shared" si="7"/>
        <v>3.69</v>
      </c>
    </row>
    <row r="302" spans="1:250" s="1045" customFormat="1">
      <c r="A302" s="2231" t="s">
        <v>106</v>
      </c>
      <c r="B302" s="2232"/>
      <c r="C302" s="2232"/>
      <c r="D302" s="2232"/>
      <c r="E302" s="2232"/>
      <c r="F302" s="2232"/>
      <c r="G302" s="2232"/>
      <c r="H302" s="1794">
        <f>SUM(H298:H301)</f>
        <v>21.05</v>
      </c>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c r="CJ302" s="11"/>
      <c r="CK302" s="11"/>
      <c r="CL302" s="11"/>
      <c r="CM302" s="11"/>
      <c r="CN302" s="11"/>
      <c r="CO302" s="11"/>
      <c r="CP302" s="11"/>
      <c r="CQ302" s="11"/>
      <c r="CR302" s="11"/>
      <c r="CS302" s="11"/>
      <c r="CT302" s="11"/>
      <c r="CU302" s="11"/>
      <c r="CV302" s="11"/>
      <c r="CW302" s="11"/>
      <c r="CX302" s="11"/>
      <c r="CY302" s="11"/>
      <c r="CZ302" s="11"/>
      <c r="DA302" s="11"/>
      <c r="DB302" s="11"/>
      <c r="DC302" s="11"/>
      <c r="DD302" s="11"/>
      <c r="DE302" s="11"/>
      <c r="DF302" s="11"/>
      <c r="DG302" s="11"/>
      <c r="DH302" s="11"/>
      <c r="DI302" s="11"/>
      <c r="DJ302" s="11"/>
      <c r="DK302" s="11"/>
      <c r="DL302" s="11"/>
      <c r="DM302" s="11"/>
      <c r="DN302" s="11"/>
      <c r="DO302" s="11"/>
      <c r="DP302" s="11"/>
      <c r="DQ302" s="11"/>
      <c r="DR302" s="11"/>
      <c r="DS302" s="11"/>
      <c r="DT302" s="11"/>
      <c r="DU302" s="11"/>
      <c r="DV302" s="11"/>
      <c r="DW302" s="11"/>
      <c r="DX302" s="11"/>
      <c r="DY302" s="11"/>
      <c r="DZ302" s="11"/>
      <c r="EA302" s="11"/>
      <c r="EB302" s="11"/>
      <c r="EC302" s="11"/>
      <c r="ED302" s="11"/>
      <c r="EE302" s="11"/>
      <c r="EF302" s="11"/>
      <c r="EG302" s="11"/>
      <c r="EH302" s="11"/>
      <c r="EI302" s="11"/>
      <c r="EJ302" s="11"/>
      <c r="EK302" s="11"/>
      <c r="EL302" s="11"/>
      <c r="EM302" s="11"/>
      <c r="EN302" s="11"/>
      <c r="EO302" s="11"/>
      <c r="EP302" s="11"/>
      <c r="EQ302" s="11"/>
      <c r="ER302" s="11"/>
      <c r="ES302" s="11"/>
      <c r="ET302" s="11"/>
      <c r="EU302" s="11"/>
      <c r="EV302" s="11"/>
      <c r="EW302" s="11"/>
      <c r="EX302" s="11"/>
      <c r="EY302" s="11"/>
      <c r="EZ302" s="11"/>
      <c r="FA302" s="11"/>
      <c r="FB302" s="11"/>
      <c r="FC302" s="11"/>
      <c r="FD302" s="11"/>
      <c r="FE302" s="11"/>
      <c r="FF302" s="11"/>
      <c r="FG302" s="11"/>
      <c r="FH302" s="11"/>
      <c r="FI302" s="11"/>
      <c r="FJ302" s="11"/>
      <c r="FK302" s="11"/>
      <c r="FL302" s="11"/>
      <c r="FM302" s="11"/>
      <c r="FN302" s="11"/>
      <c r="FO302" s="11"/>
      <c r="FP302" s="11"/>
      <c r="FQ302" s="11"/>
      <c r="FR302" s="11"/>
      <c r="FS302" s="11"/>
      <c r="FT302" s="11"/>
      <c r="FU302" s="11"/>
      <c r="FV302" s="11"/>
      <c r="FW302" s="11"/>
      <c r="FX302" s="11"/>
      <c r="FY302" s="11"/>
      <c r="FZ302" s="11"/>
      <c r="GA302" s="11"/>
      <c r="GB302" s="11"/>
      <c r="GC302" s="11"/>
      <c r="GD302" s="11"/>
      <c r="GE302" s="11"/>
      <c r="GF302" s="11"/>
      <c r="GG302" s="11"/>
      <c r="GH302" s="11"/>
      <c r="GI302" s="11"/>
      <c r="GJ302" s="11"/>
      <c r="GK302" s="11"/>
      <c r="GL302" s="11"/>
      <c r="GM302" s="11"/>
      <c r="GN302" s="11"/>
      <c r="GO302" s="11"/>
      <c r="GP302" s="11"/>
      <c r="GQ302" s="11"/>
      <c r="GR302" s="11"/>
      <c r="GS302" s="11"/>
      <c r="GT302" s="11"/>
      <c r="GU302" s="11"/>
      <c r="GV302" s="11"/>
      <c r="GW302" s="11"/>
      <c r="GX302" s="11"/>
      <c r="GY302" s="11"/>
      <c r="GZ302" s="11"/>
      <c r="HA302" s="11"/>
      <c r="HB302" s="11"/>
      <c r="HC302" s="11"/>
      <c r="HD302" s="11"/>
      <c r="HE302" s="11"/>
      <c r="HF302" s="11"/>
      <c r="HG302" s="11"/>
      <c r="HH302" s="11"/>
      <c r="HI302" s="11"/>
      <c r="HJ302" s="11"/>
      <c r="HK302" s="11"/>
      <c r="HL302" s="11"/>
      <c r="HM302" s="11"/>
      <c r="HN302" s="11"/>
      <c r="HO302" s="11"/>
      <c r="HP302" s="11"/>
      <c r="HQ302" s="11"/>
      <c r="HR302" s="11"/>
      <c r="HS302" s="11"/>
      <c r="HT302" s="11"/>
      <c r="HU302" s="11"/>
      <c r="HV302" s="11"/>
      <c r="HW302" s="11"/>
      <c r="HX302" s="11"/>
      <c r="HY302" s="11"/>
      <c r="HZ302" s="11"/>
      <c r="IA302" s="11"/>
      <c r="IB302" s="11"/>
      <c r="IC302" s="11"/>
      <c r="ID302" s="11"/>
      <c r="IE302" s="11"/>
      <c r="IF302" s="11"/>
      <c r="IG302" s="11"/>
      <c r="IH302" s="11"/>
      <c r="II302" s="11"/>
      <c r="IJ302" s="11"/>
      <c r="IK302" s="11"/>
      <c r="IL302" s="11"/>
      <c r="IM302" s="11"/>
      <c r="IN302" s="11"/>
      <c r="IO302" s="11"/>
      <c r="IP302" s="11"/>
    </row>
    <row r="303" spans="1:250" s="1045" customFormat="1" ht="6.75" customHeight="1">
      <c r="A303" s="1726"/>
      <c r="B303" s="569"/>
      <c r="C303" s="569"/>
      <c r="D303" s="569"/>
      <c r="E303" s="569"/>
      <c r="F303" s="569"/>
      <c r="G303" s="570"/>
      <c r="H303" s="1727"/>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c r="CJ303" s="11"/>
      <c r="CK303" s="11"/>
      <c r="CL303" s="11"/>
      <c r="CM303" s="11"/>
      <c r="CN303" s="11"/>
      <c r="CO303" s="11"/>
      <c r="CP303" s="11"/>
      <c r="CQ303" s="11"/>
      <c r="CR303" s="11"/>
      <c r="CS303" s="11"/>
      <c r="CT303" s="11"/>
      <c r="CU303" s="11"/>
      <c r="CV303" s="11"/>
      <c r="CW303" s="11"/>
      <c r="CX303" s="11"/>
      <c r="CY303" s="11"/>
      <c r="CZ303" s="11"/>
      <c r="DA303" s="11"/>
      <c r="DB303" s="11"/>
      <c r="DC303" s="11"/>
      <c r="DD303" s="11"/>
      <c r="DE303" s="11"/>
      <c r="DF303" s="11"/>
      <c r="DG303" s="11"/>
      <c r="DH303" s="11"/>
      <c r="DI303" s="11"/>
      <c r="DJ303" s="11"/>
      <c r="DK303" s="11"/>
      <c r="DL303" s="11"/>
      <c r="DM303" s="11"/>
      <c r="DN303" s="11"/>
      <c r="DO303" s="11"/>
      <c r="DP303" s="11"/>
      <c r="DQ303" s="11"/>
      <c r="DR303" s="11"/>
      <c r="DS303" s="11"/>
      <c r="DT303" s="11"/>
      <c r="DU303" s="11"/>
      <c r="DV303" s="11"/>
      <c r="DW303" s="11"/>
      <c r="DX303" s="11"/>
      <c r="DY303" s="11"/>
      <c r="DZ303" s="11"/>
      <c r="EA303" s="11"/>
      <c r="EB303" s="11"/>
      <c r="EC303" s="11"/>
      <c r="ED303" s="11"/>
      <c r="EE303" s="11"/>
      <c r="EF303" s="11"/>
      <c r="EG303" s="11"/>
      <c r="EH303" s="11"/>
      <c r="EI303" s="11"/>
      <c r="EJ303" s="11"/>
      <c r="EK303" s="11"/>
      <c r="EL303" s="11"/>
      <c r="EM303" s="11"/>
      <c r="EN303" s="11"/>
      <c r="EO303" s="11"/>
      <c r="EP303" s="11"/>
      <c r="EQ303" s="11"/>
      <c r="ER303" s="11"/>
      <c r="ES303" s="11"/>
      <c r="ET303" s="11"/>
      <c r="EU303" s="11"/>
      <c r="EV303" s="11"/>
      <c r="EW303" s="11"/>
      <c r="EX303" s="11"/>
      <c r="EY303" s="11"/>
      <c r="EZ303" s="11"/>
      <c r="FA303" s="11"/>
      <c r="FB303" s="11"/>
      <c r="FC303" s="11"/>
      <c r="FD303" s="11"/>
      <c r="FE303" s="11"/>
      <c r="FF303" s="11"/>
      <c r="FG303" s="11"/>
      <c r="FH303" s="11"/>
      <c r="FI303" s="11"/>
      <c r="FJ303" s="11"/>
      <c r="FK303" s="11"/>
      <c r="FL303" s="11"/>
      <c r="FM303" s="11"/>
      <c r="FN303" s="11"/>
      <c r="FO303" s="11"/>
      <c r="FP303" s="11"/>
      <c r="FQ303" s="11"/>
      <c r="FR303" s="11"/>
      <c r="FS303" s="11"/>
      <c r="FT303" s="11"/>
      <c r="FU303" s="11"/>
      <c r="FV303" s="11"/>
      <c r="FW303" s="11"/>
      <c r="FX303" s="11"/>
      <c r="FY303" s="11"/>
      <c r="FZ303" s="11"/>
      <c r="GA303" s="11"/>
      <c r="GB303" s="11"/>
      <c r="GC303" s="11"/>
      <c r="GD303" s="11"/>
      <c r="GE303" s="11"/>
      <c r="GF303" s="11"/>
      <c r="GG303" s="11"/>
      <c r="GH303" s="11"/>
      <c r="GI303" s="11"/>
      <c r="GJ303" s="11"/>
      <c r="GK303" s="11"/>
      <c r="GL303" s="11"/>
      <c r="GM303" s="11"/>
      <c r="GN303" s="11"/>
      <c r="GO303" s="11"/>
      <c r="GP303" s="11"/>
      <c r="GQ303" s="11"/>
      <c r="GR303" s="11"/>
      <c r="GS303" s="11"/>
      <c r="GT303" s="11"/>
      <c r="GU303" s="11"/>
      <c r="GV303" s="11"/>
      <c r="GW303" s="11"/>
      <c r="GX303" s="11"/>
      <c r="GY303" s="11"/>
      <c r="GZ303" s="11"/>
      <c r="HA303" s="11"/>
      <c r="HB303" s="11"/>
      <c r="HC303" s="11"/>
      <c r="HD303" s="11"/>
      <c r="HE303" s="11"/>
      <c r="HF303" s="11"/>
      <c r="HG303" s="11"/>
      <c r="HH303" s="11"/>
      <c r="HI303" s="11"/>
      <c r="HJ303" s="11"/>
      <c r="HK303" s="11"/>
      <c r="HL303" s="11"/>
      <c r="HM303" s="11"/>
      <c r="HN303" s="11"/>
      <c r="HO303" s="11"/>
      <c r="HP303" s="11"/>
      <c r="HQ303" s="11"/>
      <c r="HR303" s="11"/>
      <c r="HS303" s="11"/>
      <c r="HT303" s="11"/>
      <c r="HU303" s="11"/>
      <c r="HV303" s="11"/>
      <c r="HW303" s="11"/>
      <c r="HX303" s="11"/>
      <c r="HY303" s="11"/>
      <c r="HZ303" s="11"/>
      <c r="IA303" s="11"/>
      <c r="IB303" s="11"/>
      <c r="IC303" s="11"/>
      <c r="ID303" s="11"/>
      <c r="IE303" s="11"/>
      <c r="IF303" s="11"/>
      <c r="IG303" s="11"/>
      <c r="IH303" s="11"/>
      <c r="II303" s="11"/>
      <c r="IJ303" s="11"/>
      <c r="IK303" s="11"/>
      <c r="IL303" s="11"/>
      <c r="IM303" s="11"/>
      <c r="IN303" s="11"/>
      <c r="IO303" s="11"/>
      <c r="IP303" s="11"/>
    </row>
    <row r="304" spans="1:250" s="1045" customFormat="1">
      <c r="A304" s="2199"/>
      <c r="B304" s="2200"/>
      <c r="C304" s="2201"/>
      <c r="D304" s="2202" t="s">
        <v>31</v>
      </c>
      <c r="E304" s="2203"/>
      <c r="F304" s="2203"/>
      <c r="G304" s="2204"/>
      <c r="H304" s="1728">
        <f>H302</f>
        <v>21.05</v>
      </c>
      <c r="I304" s="598" t="s">
        <v>105</v>
      </c>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c r="CJ304" s="11"/>
      <c r="CK304" s="11"/>
      <c r="CL304" s="11"/>
      <c r="CM304" s="11"/>
      <c r="CN304" s="11"/>
      <c r="CO304" s="11"/>
      <c r="CP304" s="11"/>
      <c r="CQ304" s="11"/>
      <c r="CR304" s="11"/>
      <c r="CS304" s="11"/>
      <c r="CT304" s="11"/>
      <c r="CU304" s="11"/>
      <c r="CV304" s="11"/>
      <c r="CW304" s="11"/>
      <c r="CX304" s="11"/>
      <c r="CY304" s="11"/>
      <c r="CZ304" s="11"/>
      <c r="DA304" s="11"/>
      <c r="DB304" s="11"/>
      <c r="DC304" s="11"/>
      <c r="DD304" s="11"/>
      <c r="DE304" s="11"/>
      <c r="DF304" s="11"/>
      <c r="DG304" s="11"/>
      <c r="DH304" s="11"/>
      <c r="DI304" s="11"/>
      <c r="DJ304" s="11"/>
      <c r="DK304" s="11"/>
      <c r="DL304" s="11"/>
      <c r="DM304" s="11"/>
      <c r="DN304" s="11"/>
      <c r="DO304" s="11"/>
      <c r="DP304" s="11"/>
      <c r="DQ304" s="11"/>
      <c r="DR304" s="11"/>
      <c r="DS304" s="11"/>
      <c r="DT304" s="11"/>
      <c r="DU304" s="11"/>
      <c r="DV304" s="11"/>
      <c r="DW304" s="11"/>
      <c r="DX304" s="11"/>
      <c r="DY304" s="11"/>
      <c r="DZ304" s="11"/>
      <c r="EA304" s="11"/>
      <c r="EB304" s="11"/>
      <c r="EC304" s="11"/>
      <c r="ED304" s="11"/>
      <c r="EE304" s="11"/>
      <c r="EF304" s="11"/>
      <c r="EG304" s="11"/>
      <c r="EH304" s="11"/>
      <c r="EI304" s="11"/>
      <c r="EJ304" s="11"/>
      <c r="EK304" s="11"/>
      <c r="EL304" s="11"/>
      <c r="EM304" s="11"/>
      <c r="EN304" s="11"/>
      <c r="EO304" s="11"/>
      <c r="EP304" s="11"/>
      <c r="EQ304" s="11"/>
      <c r="ER304" s="11"/>
      <c r="ES304" s="11"/>
      <c r="ET304" s="11"/>
      <c r="EU304" s="11"/>
      <c r="EV304" s="11"/>
      <c r="EW304" s="11"/>
      <c r="EX304" s="11"/>
      <c r="EY304" s="11"/>
      <c r="EZ304" s="11"/>
      <c r="FA304" s="11"/>
      <c r="FB304" s="11"/>
      <c r="FC304" s="11"/>
      <c r="FD304" s="11"/>
      <c r="FE304" s="11"/>
      <c r="FF304" s="11"/>
      <c r="FG304" s="11"/>
      <c r="FH304" s="11"/>
      <c r="FI304" s="11"/>
      <c r="FJ304" s="11"/>
      <c r="FK304" s="11"/>
      <c r="FL304" s="11"/>
      <c r="FM304" s="11"/>
      <c r="FN304" s="11"/>
      <c r="FO304" s="11"/>
      <c r="FP304" s="11"/>
      <c r="FQ304" s="11"/>
      <c r="FR304" s="11"/>
      <c r="FS304" s="11"/>
      <c r="FT304" s="11"/>
      <c r="FU304" s="11"/>
      <c r="FV304" s="11"/>
      <c r="FW304" s="11"/>
      <c r="FX304" s="11"/>
      <c r="FY304" s="11"/>
      <c r="FZ304" s="11"/>
      <c r="GA304" s="11"/>
      <c r="GB304" s="11"/>
      <c r="GC304" s="11"/>
      <c r="GD304" s="11"/>
      <c r="GE304" s="11"/>
      <c r="GF304" s="11"/>
      <c r="GG304" s="11"/>
      <c r="GH304" s="11"/>
      <c r="GI304" s="11"/>
      <c r="GJ304" s="11"/>
      <c r="GK304" s="11"/>
      <c r="GL304" s="11"/>
      <c r="GM304" s="11"/>
      <c r="GN304" s="11"/>
      <c r="GO304" s="11"/>
      <c r="GP304" s="11"/>
      <c r="GQ304" s="11"/>
      <c r="GR304" s="11"/>
      <c r="GS304" s="11"/>
      <c r="GT304" s="11"/>
      <c r="GU304" s="11"/>
      <c r="GV304" s="11"/>
      <c r="GW304" s="11"/>
      <c r="GX304" s="11"/>
      <c r="GY304" s="11"/>
      <c r="GZ304" s="11"/>
      <c r="HA304" s="11"/>
      <c r="HB304" s="11"/>
      <c r="HC304" s="11"/>
      <c r="HD304" s="11"/>
      <c r="HE304" s="11"/>
      <c r="HF304" s="11"/>
      <c r="HG304" s="11"/>
      <c r="HH304" s="11"/>
      <c r="HI304" s="11"/>
      <c r="HJ304" s="11"/>
      <c r="HK304" s="11"/>
      <c r="HL304" s="11"/>
      <c r="HM304" s="11"/>
      <c r="HN304" s="11"/>
      <c r="HO304" s="11"/>
      <c r="HP304" s="11"/>
      <c r="HQ304" s="11"/>
      <c r="HR304" s="11"/>
      <c r="HS304" s="11"/>
      <c r="HT304" s="11"/>
      <c r="HU304" s="11"/>
      <c r="HV304" s="11"/>
      <c r="HW304" s="11"/>
      <c r="HX304" s="11"/>
      <c r="HY304" s="11"/>
      <c r="HZ304" s="11"/>
      <c r="IA304" s="11"/>
      <c r="IB304" s="11"/>
      <c r="IC304" s="11"/>
      <c r="ID304" s="11"/>
      <c r="IE304" s="11"/>
      <c r="IF304" s="11"/>
      <c r="IG304" s="11"/>
      <c r="IH304" s="11"/>
      <c r="II304" s="11"/>
      <c r="IJ304" s="11"/>
      <c r="IK304" s="11"/>
      <c r="IL304" s="11"/>
      <c r="IM304" s="11"/>
      <c r="IN304" s="11"/>
      <c r="IO304" s="11"/>
      <c r="IP304" s="11"/>
    </row>
    <row r="305" spans="1:8" s="505" customFormat="1" ht="17.25" customHeight="1">
      <c r="A305" s="2265" t="s">
        <v>2329</v>
      </c>
      <c r="B305" s="2266"/>
      <c r="C305" s="2266"/>
      <c r="D305" s="2266"/>
      <c r="E305" s="2266"/>
      <c r="F305" s="2266"/>
      <c r="G305" s="2266"/>
      <c r="H305" s="2267"/>
    </row>
    <row r="306" spans="1:8" s="505" customFormat="1" ht="7.5" customHeight="1">
      <c r="A306" s="1716"/>
      <c r="B306" s="542"/>
      <c r="C306" s="542"/>
      <c r="D306" s="542"/>
      <c r="E306" s="542"/>
      <c r="F306" s="542"/>
      <c r="G306" s="543"/>
      <c r="H306" s="1717"/>
    </row>
    <row r="307" spans="1:8" s="11" customFormat="1" ht="12.75" customHeight="1">
      <c r="A307" s="1720" t="s">
        <v>5</v>
      </c>
      <c r="B307" s="545" t="s">
        <v>27</v>
      </c>
      <c r="C307" s="546" t="s">
        <v>28</v>
      </c>
      <c r="D307" s="547" t="s">
        <v>8</v>
      </c>
      <c r="E307" s="2239" t="s">
        <v>295</v>
      </c>
      <c r="F307" s="2239" t="s">
        <v>101</v>
      </c>
      <c r="G307" s="2226" t="s">
        <v>29</v>
      </c>
      <c r="H307" s="2208" t="s">
        <v>73</v>
      </c>
    </row>
    <row r="308" spans="1:8" s="11" customFormat="1" ht="34.5" customHeight="1">
      <c r="A308" s="2229" t="s">
        <v>1497</v>
      </c>
      <c r="B308" s="1172" t="s">
        <v>1496</v>
      </c>
      <c r="C308" s="663" t="s">
        <v>1452</v>
      </c>
      <c r="D308" s="549" t="s">
        <v>8</v>
      </c>
      <c r="E308" s="2239"/>
      <c r="F308" s="2239"/>
      <c r="G308" s="2227"/>
      <c r="H308" s="2208"/>
    </row>
    <row r="309" spans="1:8" s="11" customFormat="1" ht="9.75" customHeight="1">
      <c r="A309" s="2230"/>
      <c r="B309" s="1178"/>
      <c r="C309" s="550" t="s">
        <v>30</v>
      </c>
      <c r="D309" s="1178"/>
      <c r="E309" s="2240"/>
      <c r="F309" s="2240"/>
      <c r="G309" s="2227"/>
      <c r="H309" s="2208"/>
    </row>
    <row r="310" spans="1:8" s="11" customFormat="1" ht="12.75">
      <c r="A310" s="1721"/>
      <c r="B310" s="551"/>
      <c r="C310" s="552" t="s">
        <v>32</v>
      </c>
      <c r="D310" s="551"/>
      <c r="E310" s="551"/>
      <c r="F310" s="554"/>
      <c r="G310" s="555"/>
      <c r="H310" s="1722"/>
    </row>
    <row r="311" spans="1:8" s="505" customFormat="1">
      <c r="A311" s="1795">
        <v>1</v>
      </c>
      <c r="B311" s="681" t="s">
        <v>1453</v>
      </c>
      <c r="C311" s="682" t="s">
        <v>1454</v>
      </c>
      <c r="D311" s="681" t="s">
        <v>130</v>
      </c>
      <c r="E311" s="681" t="s">
        <v>103</v>
      </c>
      <c r="F311" s="681" t="s">
        <v>1455</v>
      </c>
      <c r="G311" s="683">
        <v>95.29</v>
      </c>
      <c r="H311" s="1796">
        <f>TRUNC(F311*G311,2)</f>
        <v>12.7</v>
      </c>
    </row>
    <row r="312" spans="1:8" s="505" customFormat="1" ht="24.75">
      <c r="A312" s="1795">
        <v>2</v>
      </c>
      <c r="B312" s="681" t="s">
        <v>1456</v>
      </c>
      <c r="C312" s="682" t="s">
        <v>1457</v>
      </c>
      <c r="D312" s="681" t="s">
        <v>130</v>
      </c>
      <c r="E312" s="681" t="s">
        <v>103</v>
      </c>
      <c r="F312" s="681" t="s">
        <v>87</v>
      </c>
      <c r="G312" s="683">
        <v>32.75</v>
      </c>
      <c r="H312" s="1796">
        <f>TRUNC(F312*G312,2)</f>
        <v>65.5</v>
      </c>
    </row>
    <row r="313" spans="1:8" s="505" customFormat="1">
      <c r="A313" s="1795">
        <v>3</v>
      </c>
      <c r="B313" s="681" t="s">
        <v>1458</v>
      </c>
      <c r="C313" s="682" t="s">
        <v>1459</v>
      </c>
      <c r="D313" s="681" t="s">
        <v>77</v>
      </c>
      <c r="E313" s="681" t="s">
        <v>103</v>
      </c>
      <c r="F313" s="681" t="s">
        <v>1460</v>
      </c>
      <c r="G313" s="683">
        <v>15.22</v>
      </c>
      <c r="H313" s="1796">
        <f t="shared" ref="H313:H329" si="8">TRUNC(F313*G313,2)</f>
        <v>45.66</v>
      </c>
    </row>
    <row r="314" spans="1:8" s="505" customFormat="1" ht="26.25" customHeight="1">
      <c r="A314" s="1795">
        <v>4</v>
      </c>
      <c r="B314" s="681" t="s">
        <v>1461</v>
      </c>
      <c r="C314" s="682" t="s">
        <v>1462</v>
      </c>
      <c r="D314" s="681" t="s">
        <v>77</v>
      </c>
      <c r="E314" s="681" t="s">
        <v>103</v>
      </c>
      <c r="F314" s="681" t="s">
        <v>1463</v>
      </c>
      <c r="G314" s="683">
        <v>9.4700000000000006</v>
      </c>
      <c r="H314" s="1796">
        <f t="shared" si="8"/>
        <v>255.69</v>
      </c>
    </row>
    <row r="315" spans="1:8" s="505" customFormat="1" ht="24.75">
      <c r="A315" s="1795">
        <v>5</v>
      </c>
      <c r="B315" s="681" t="s">
        <v>1464</v>
      </c>
      <c r="C315" s="682" t="s">
        <v>1465</v>
      </c>
      <c r="D315" s="681" t="s">
        <v>130</v>
      </c>
      <c r="E315" s="681" t="s">
        <v>103</v>
      </c>
      <c r="F315" s="681" t="s">
        <v>78</v>
      </c>
      <c r="G315" s="683">
        <v>383.71</v>
      </c>
      <c r="H315" s="1796">
        <f t="shared" si="8"/>
        <v>383.71</v>
      </c>
    </row>
    <row r="316" spans="1:8" s="505" customFormat="1" ht="24.75">
      <c r="A316" s="1795">
        <v>6</v>
      </c>
      <c r="B316" s="681" t="s">
        <v>1466</v>
      </c>
      <c r="C316" s="682" t="s">
        <v>1467</v>
      </c>
      <c r="D316" s="681" t="s">
        <v>130</v>
      </c>
      <c r="E316" s="681" t="s">
        <v>103</v>
      </c>
      <c r="F316" s="681" t="s">
        <v>87</v>
      </c>
      <c r="G316" s="683">
        <v>108.69</v>
      </c>
      <c r="H316" s="1796">
        <f t="shared" si="8"/>
        <v>217.38</v>
      </c>
    </row>
    <row r="317" spans="1:8" s="505" customFormat="1">
      <c r="A317" s="1795">
        <v>7</v>
      </c>
      <c r="B317" s="681" t="s">
        <v>1468</v>
      </c>
      <c r="C317" s="682" t="s">
        <v>1469</v>
      </c>
      <c r="D317" s="681" t="s">
        <v>130</v>
      </c>
      <c r="E317" s="681" t="s">
        <v>103</v>
      </c>
      <c r="F317" s="681" t="s">
        <v>1470</v>
      </c>
      <c r="G317" s="683">
        <v>6.33</v>
      </c>
      <c r="H317" s="1796">
        <f t="shared" si="8"/>
        <v>50.64</v>
      </c>
    </row>
    <row r="318" spans="1:8" s="505" customFormat="1">
      <c r="A318" s="1795">
        <v>8</v>
      </c>
      <c r="B318" s="681" t="s">
        <v>1471</v>
      </c>
      <c r="C318" s="682" t="s">
        <v>1472</v>
      </c>
      <c r="D318" s="681" t="s">
        <v>130</v>
      </c>
      <c r="E318" s="681" t="s">
        <v>103</v>
      </c>
      <c r="F318" s="681" t="s">
        <v>1473</v>
      </c>
      <c r="G318" s="683">
        <v>1.56</v>
      </c>
      <c r="H318" s="1796">
        <f t="shared" si="8"/>
        <v>6.24</v>
      </c>
    </row>
    <row r="319" spans="1:8" s="505" customFormat="1">
      <c r="A319" s="1795">
        <v>9</v>
      </c>
      <c r="B319" s="681" t="s">
        <v>1474</v>
      </c>
      <c r="C319" s="682" t="s">
        <v>1475</v>
      </c>
      <c r="D319" s="681" t="s">
        <v>130</v>
      </c>
      <c r="E319" s="681" t="s">
        <v>103</v>
      </c>
      <c r="F319" s="681" t="s">
        <v>78</v>
      </c>
      <c r="G319" s="683">
        <v>85.59</v>
      </c>
      <c r="H319" s="1796">
        <f t="shared" si="8"/>
        <v>85.59</v>
      </c>
    </row>
    <row r="320" spans="1:8" s="505" customFormat="1">
      <c r="A320" s="1795">
        <v>10</v>
      </c>
      <c r="B320" s="681" t="s">
        <v>1476</v>
      </c>
      <c r="C320" s="682" t="s">
        <v>1477</v>
      </c>
      <c r="D320" s="681" t="s">
        <v>77</v>
      </c>
      <c r="E320" s="681" t="s">
        <v>103</v>
      </c>
      <c r="F320" s="681" t="s">
        <v>1470</v>
      </c>
      <c r="G320" s="683">
        <v>6.36</v>
      </c>
      <c r="H320" s="1796">
        <f t="shared" si="8"/>
        <v>50.88</v>
      </c>
    </row>
    <row r="321" spans="1:250" s="505" customFormat="1" ht="24.75">
      <c r="A321" s="1795">
        <v>11</v>
      </c>
      <c r="B321" s="681" t="s">
        <v>1478</v>
      </c>
      <c r="C321" s="682" t="s">
        <v>1479</v>
      </c>
      <c r="D321" s="681" t="s">
        <v>77</v>
      </c>
      <c r="E321" s="681" t="s">
        <v>103</v>
      </c>
      <c r="F321" s="681" t="s">
        <v>1480</v>
      </c>
      <c r="G321" s="683">
        <v>110.97</v>
      </c>
      <c r="H321" s="1796">
        <f t="shared" si="8"/>
        <v>883.32</v>
      </c>
    </row>
    <row r="322" spans="1:250" s="505" customFormat="1" ht="24.75">
      <c r="A322" s="1795">
        <v>12</v>
      </c>
      <c r="B322" s="681" t="s">
        <v>1481</v>
      </c>
      <c r="C322" s="682" t="s">
        <v>1482</v>
      </c>
      <c r="D322" s="681" t="s">
        <v>130</v>
      </c>
      <c r="E322" s="681" t="s">
        <v>103</v>
      </c>
      <c r="F322" s="681" t="s">
        <v>78</v>
      </c>
      <c r="G322" s="683">
        <v>53.5</v>
      </c>
      <c r="H322" s="1796">
        <f t="shared" si="8"/>
        <v>53.5</v>
      </c>
    </row>
    <row r="323" spans="1:250" s="505" customFormat="1" ht="26.25" customHeight="1">
      <c r="A323" s="1795">
        <v>13</v>
      </c>
      <c r="B323" s="681" t="s">
        <v>1483</v>
      </c>
      <c r="C323" s="682" t="s">
        <v>1484</v>
      </c>
      <c r="D323" s="681" t="s">
        <v>130</v>
      </c>
      <c r="E323" s="681" t="s">
        <v>103</v>
      </c>
      <c r="F323" s="681" t="s">
        <v>87</v>
      </c>
      <c r="G323" s="683">
        <v>10.49</v>
      </c>
      <c r="H323" s="1796">
        <f t="shared" si="8"/>
        <v>20.98</v>
      </c>
    </row>
    <row r="324" spans="1:250" s="505" customFormat="1" ht="24.75">
      <c r="A324" s="1795">
        <v>14</v>
      </c>
      <c r="B324" s="681" t="s">
        <v>1485</v>
      </c>
      <c r="C324" s="682" t="s">
        <v>1486</v>
      </c>
      <c r="D324" s="681" t="s">
        <v>130</v>
      </c>
      <c r="E324" s="681" t="s">
        <v>103</v>
      </c>
      <c r="F324" s="681" t="s">
        <v>87</v>
      </c>
      <c r="G324" s="683">
        <v>0.8</v>
      </c>
      <c r="H324" s="1796">
        <f t="shared" si="8"/>
        <v>1.6</v>
      </c>
    </row>
    <row r="325" spans="1:250" s="505" customFormat="1">
      <c r="A325" s="1795">
        <v>15</v>
      </c>
      <c r="B325" s="681" t="s">
        <v>1487</v>
      </c>
      <c r="C325" s="682" t="s">
        <v>1488</v>
      </c>
      <c r="D325" s="681" t="s">
        <v>130</v>
      </c>
      <c r="E325" s="681" t="s">
        <v>103</v>
      </c>
      <c r="F325" s="681" t="s">
        <v>87</v>
      </c>
      <c r="G325" s="683">
        <v>4.43</v>
      </c>
      <c r="H325" s="1796">
        <f t="shared" si="8"/>
        <v>8.86</v>
      </c>
    </row>
    <row r="326" spans="1:250" s="505" customFormat="1">
      <c r="A326" s="1795">
        <v>16</v>
      </c>
      <c r="B326" s="681" t="s">
        <v>1489</v>
      </c>
      <c r="C326" s="682" t="s">
        <v>1490</v>
      </c>
      <c r="D326" s="681" t="s">
        <v>130</v>
      </c>
      <c r="E326" s="681" t="s">
        <v>103</v>
      </c>
      <c r="F326" s="681" t="s">
        <v>87</v>
      </c>
      <c r="G326" s="683">
        <v>1.03</v>
      </c>
      <c r="H326" s="1796">
        <f t="shared" si="8"/>
        <v>2.06</v>
      </c>
    </row>
    <row r="327" spans="1:250" s="505" customFormat="1">
      <c r="A327" s="1795">
        <v>17</v>
      </c>
      <c r="B327" s="681" t="s">
        <v>1491</v>
      </c>
      <c r="C327" s="682" t="s">
        <v>1492</v>
      </c>
      <c r="D327" s="681" t="s">
        <v>130</v>
      </c>
      <c r="E327" s="681" t="s">
        <v>103</v>
      </c>
      <c r="F327" s="681" t="s">
        <v>87</v>
      </c>
      <c r="G327" s="683">
        <v>0.77</v>
      </c>
      <c r="H327" s="1796">
        <f t="shared" si="8"/>
        <v>1.54</v>
      </c>
    </row>
    <row r="328" spans="1:250" s="505" customFormat="1">
      <c r="A328" s="1795">
        <v>18</v>
      </c>
      <c r="B328" s="681" t="s">
        <v>1493</v>
      </c>
      <c r="C328" s="682" t="s">
        <v>1494</v>
      </c>
      <c r="D328" s="681" t="s">
        <v>85</v>
      </c>
      <c r="E328" s="681" t="s">
        <v>103</v>
      </c>
      <c r="F328" s="681" t="s">
        <v>1470</v>
      </c>
      <c r="G328" s="683">
        <v>20.71</v>
      </c>
      <c r="H328" s="1796">
        <f t="shared" si="8"/>
        <v>165.68</v>
      </c>
    </row>
    <row r="329" spans="1:250" s="505" customFormat="1">
      <c r="A329" s="1795">
        <v>19</v>
      </c>
      <c r="B329" s="681" t="s">
        <v>86</v>
      </c>
      <c r="C329" s="682" t="s">
        <v>1003</v>
      </c>
      <c r="D329" s="681" t="s">
        <v>85</v>
      </c>
      <c r="E329" s="681" t="s">
        <v>103</v>
      </c>
      <c r="F329" s="681" t="s">
        <v>1470</v>
      </c>
      <c r="G329" s="683">
        <v>16.02</v>
      </c>
      <c r="H329" s="1796">
        <f t="shared" si="8"/>
        <v>128.16</v>
      </c>
    </row>
    <row r="330" spans="1:250" s="11" customFormat="1" ht="12.75" customHeight="1">
      <c r="A330" s="2288" t="s">
        <v>132</v>
      </c>
      <c r="B330" s="2289"/>
      <c r="C330" s="2289"/>
      <c r="D330" s="2289"/>
      <c r="E330" s="2289"/>
      <c r="F330" s="2289"/>
      <c r="G330" s="2289"/>
      <c r="H330" s="1797">
        <f>SUM(H311:H329)</f>
        <v>2439.69</v>
      </c>
    </row>
    <row r="331" spans="1:250" s="11" customFormat="1" ht="6" customHeight="1">
      <c r="A331" s="1798"/>
      <c r="B331" s="685"/>
      <c r="C331" s="685"/>
      <c r="D331" s="685"/>
      <c r="E331" s="685"/>
      <c r="F331" s="685"/>
      <c r="G331" s="686"/>
      <c r="H331" s="1797"/>
    </row>
    <row r="332" spans="1:250" s="11" customFormat="1" ht="14.25" customHeight="1">
      <c r="A332" s="2279"/>
      <c r="B332" s="2280"/>
      <c r="C332" s="2280"/>
      <c r="D332" s="2281" t="s">
        <v>94</v>
      </c>
      <c r="E332" s="2281"/>
      <c r="F332" s="2281"/>
      <c r="G332" s="2281"/>
      <c r="H332" s="1765">
        <f>H330</f>
        <v>2439.69</v>
      </c>
      <c r="I332" s="598" t="s">
        <v>105</v>
      </c>
    </row>
    <row r="333" spans="1:250" s="979" customFormat="1">
      <c r="A333" s="1799"/>
      <c r="B333" s="708"/>
      <c r="C333" s="708"/>
      <c r="D333" s="708"/>
      <c r="E333" s="708"/>
      <c r="F333" s="708"/>
      <c r="G333" s="991"/>
      <c r="H333" s="1727"/>
      <c r="I333" s="598"/>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c r="BS333" s="11"/>
      <c r="BT333" s="11"/>
      <c r="BU333" s="11"/>
      <c r="BV333" s="11"/>
      <c r="BW333" s="11"/>
      <c r="BX333" s="11"/>
      <c r="BY333" s="11"/>
      <c r="BZ333" s="11"/>
      <c r="CA333" s="11"/>
      <c r="CB333" s="11"/>
      <c r="CC333" s="11"/>
      <c r="CD333" s="11"/>
      <c r="CE333" s="11"/>
      <c r="CF333" s="11"/>
      <c r="CG333" s="11"/>
      <c r="CH333" s="11"/>
      <c r="CI333" s="11"/>
      <c r="CJ333" s="11"/>
      <c r="CK333" s="11"/>
      <c r="CL333" s="11"/>
      <c r="CM333" s="11"/>
      <c r="CN333" s="11"/>
      <c r="CO333" s="11"/>
      <c r="CP333" s="11"/>
      <c r="CQ333" s="11"/>
      <c r="CR333" s="11"/>
      <c r="CS333" s="11"/>
      <c r="CT333" s="11"/>
      <c r="CU333" s="11"/>
      <c r="CV333" s="11"/>
      <c r="CW333" s="11"/>
      <c r="CX333" s="11"/>
      <c r="CY333" s="11"/>
      <c r="CZ333" s="11"/>
      <c r="DA333" s="11"/>
      <c r="DB333" s="11"/>
      <c r="DC333" s="11"/>
      <c r="DD333" s="11"/>
      <c r="DE333" s="11"/>
      <c r="DF333" s="11"/>
      <c r="DG333" s="11"/>
      <c r="DH333" s="11"/>
      <c r="DI333" s="11"/>
      <c r="DJ333" s="11"/>
      <c r="DK333" s="11"/>
      <c r="DL333" s="11"/>
      <c r="DM333" s="11"/>
      <c r="DN333" s="11"/>
      <c r="DO333" s="11"/>
      <c r="DP333" s="11"/>
      <c r="DQ333" s="11"/>
      <c r="DR333" s="11"/>
      <c r="DS333" s="11"/>
      <c r="DT333" s="11"/>
      <c r="DU333" s="11"/>
      <c r="DV333" s="11"/>
      <c r="DW333" s="11"/>
      <c r="DX333" s="11"/>
      <c r="DY333" s="11"/>
      <c r="DZ333" s="11"/>
      <c r="EA333" s="11"/>
      <c r="EB333" s="11"/>
      <c r="EC333" s="11"/>
      <c r="ED333" s="11"/>
      <c r="EE333" s="11"/>
      <c r="EF333" s="11"/>
      <c r="EG333" s="11"/>
      <c r="EH333" s="11"/>
      <c r="EI333" s="11"/>
      <c r="EJ333" s="11"/>
      <c r="EK333" s="11"/>
      <c r="EL333" s="11"/>
      <c r="EM333" s="11"/>
      <c r="EN333" s="11"/>
      <c r="EO333" s="11"/>
      <c r="EP333" s="11"/>
      <c r="EQ333" s="11"/>
      <c r="ER333" s="11"/>
      <c r="ES333" s="11"/>
      <c r="ET333" s="11"/>
      <c r="EU333" s="11"/>
      <c r="EV333" s="11"/>
      <c r="EW333" s="11"/>
      <c r="EX333" s="11"/>
      <c r="EY333" s="11"/>
      <c r="EZ333" s="11"/>
      <c r="FA333" s="11"/>
      <c r="FB333" s="11"/>
      <c r="FC333" s="11"/>
      <c r="FD333" s="11"/>
      <c r="FE333" s="11"/>
      <c r="FF333" s="11"/>
      <c r="FG333" s="11"/>
      <c r="FH333" s="11"/>
      <c r="FI333" s="11"/>
      <c r="FJ333" s="11"/>
      <c r="FK333" s="11"/>
      <c r="FL333" s="11"/>
      <c r="FM333" s="11"/>
      <c r="FN333" s="11"/>
      <c r="FO333" s="11"/>
      <c r="FP333" s="11"/>
      <c r="FQ333" s="11"/>
      <c r="FR333" s="11"/>
      <c r="FS333" s="11"/>
      <c r="FT333" s="11"/>
      <c r="FU333" s="11"/>
      <c r="FV333" s="11"/>
      <c r="FW333" s="11"/>
      <c r="FX333" s="11"/>
      <c r="FY333" s="11"/>
      <c r="FZ333" s="11"/>
      <c r="GA333" s="11"/>
      <c r="GB333" s="11"/>
      <c r="GC333" s="11"/>
      <c r="GD333" s="11"/>
      <c r="GE333" s="11"/>
      <c r="GF333" s="11"/>
      <c r="GG333" s="11"/>
      <c r="GH333" s="11"/>
      <c r="GI333" s="11"/>
      <c r="GJ333" s="11"/>
      <c r="GK333" s="11"/>
      <c r="GL333" s="11"/>
      <c r="GM333" s="11"/>
      <c r="GN333" s="11"/>
      <c r="GO333" s="11"/>
      <c r="GP333" s="11"/>
      <c r="GQ333" s="11"/>
      <c r="GR333" s="11"/>
      <c r="GS333" s="11"/>
      <c r="GT333" s="11"/>
      <c r="GU333" s="11"/>
      <c r="GV333" s="11"/>
      <c r="GW333" s="11"/>
      <c r="GX333" s="11"/>
      <c r="GY333" s="11"/>
      <c r="GZ333" s="11"/>
      <c r="HA333" s="11"/>
      <c r="HB333" s="11"/>
      <c r="HC333" s="11"/>
      <c r="HD333" s="11"/>
      <c r="HE333" s="11"/>
      <c r="HF333" s="11"/>
      <c r="HG333" s="11"/>
      <c r="HH333" s="11"/>
      <c r="HI333" s="11"/>
      <c r="HJ333" s="11"/>
      <c r="HK333" s="11"/>
      <c r="HL333" s="11"/>
      <c r="HM333" s="11"/>
      <c r="HN333" s="11"/>
      <c r="HO333" s="11"/>
      <c r="HP333" s="11"/>
      <c r="HQ333" s="11"/>
      <c r="HR333" s="11"/>
      <c r="HS333" s="11"/>
      <c r="HT333" s="11"/>
      <c r="HU333" s="11"/>
      <c r="HV333" s="11"/>
      <c r="HW333" s="11"/>
      <c r="HX333" s="11"/>
      <c r="HY333" s="11"/>
      <c r="HZ333" s="11"/>
      <c r="IA333" s="11"/>
      <c r="IB333" s="11"/>
      <c r="IC333" s="11"/>
      <c r="ID333" s="11"/>
      <c r="IE333" s="11"/>
      <c r="IF333" s="11"/>
      <c r="IG333" s="11"/>
      <c r="IH333" s="11"/>
      <c r="II333" s="11"/>
      <c r="IJ333" s="11"/>
      <c r="IK333" s="11"/>
      <c r="IL333" s="11"/>
      <c r="IM333" s="11"/>
      <c r="IN333" s="11"/>
      <c r="IO333" s="11"/>
      <c r="IP333" s="11"/>
    </row>
    <row r="334" spans="1:250" s="979" customFormat="1" ht="17.25" customHeight="1">
      <c r="A334" s="2282" t="s">
        <v>2665</v>
      </c>
      <c r="B334" s="2283"/>
      <c r="C334" s="2283"/>
      <c r="D334" s="2283"/>
      <c r="E334" s="2283"/>
      <c r="F334" s="2283"/>
      <c r="G334" s="2283"/>
      <c r="H334" s="2284"/>
    </row>
    <row r="335" spans="1:250" s="979" customFormat="1" ht="7.5" customHeight="1">
      <c r="A335" s="1716"/>
      <c r="B335" s="542"/>
      <c r="C335" s="542"/>
      <c r="D335" s="542"/>
      <c r="E335" s="542"/>
      <c r="F335" s="542"/>
      <c r="G335" s="543"/>
      <c r="H335" s="1717"/>
    </row>
    <row r="336" spans="1:250" s="11" customFormat="1" ht="12.75" customHeight="1">
      <c r="A336" s="1720" t="s">
        <v>5</v>
      </c>
      <c r="B336" s="545" t="s">
        <v>27</v>
      </c>
      <c r="C336" s="546" t="s">
        <v>28</v>
      </c>
      <c r="D336" s="547" t="s">
        <v>8</v>
      </c>
      <c r="E336" s="2239" t="s">
        <v>295</v>
      </c>
      <c r="F336" s="2239" t="s">
        <v>101</v>
      </c>
      <c r="G336" s="2226" t="s">
        <v>29</v>
      </c>
      <c r="H336" s="2208" t="s">
        <v>73</v>
      </c>
    </row>
    <row r="337" spans="1:8" s="11" customFormat="1" ht="30.75" customHeight="1">
      <c r="A337" s="2229" t="s">
        <v>690</v>
      </c>
      <c r="B337" s="1172" t="s">
        <v>2650</v>
      </c>
      <c r="C337" s="988" t="s">
        <v>2649</v>
      </c>
      <c r="D337" s="549" t="s">
        <v>8</v>
      </c>
      <c r="E337" s="2239"/>
      <c r="F337" s="2239"/>
      <c r="G337" s="2227"/>
      <c r="H337" s="2208"/>
    </row>
    <row r="338" spans="1:8" s="11" customFormat="1" ht="9.75" customHeight="1">
      <c r="A338" s="2230"/>
      <c r="B338" s="2285" t="s">
        <v>28</v>
      </c>
      <c r="C338" s="2286"/>
      <c r="D338" s="2287"/>
      <c r="E338" s="2240"/>
      <c r="F338" s="2240"/>
      <c r="G338" s="2227"/>
      <c r="H338" s="2208"/>
    </row>
    <row r="339" spans="1:8" s="11" customFormat="1" ht="12.75">
      <c r="A339" s="1721"/>
      <c r="B339" s="551"/>
      <c r="C339" s="552" t="s">
        <v>32</v>
      </c>
      <c r="D339" s="551"/>
      <c r="E339" s="551"/>
      <c r="F339" s="554"/>
      <c r="G339" s="555"/>
      <c r="H339" s="1722"/>
    </row>
    <row r="340" spans="1:8" s="651" customFormat="1" ht="12.75">
      <c r="A340" s="1730">
        <v>1</v>
      </c>
      <c r="B340" s="986">
        <v>88264</v>
      </c>
      <c r="C340" s="985" t="s">
        <v>2648</v>
      </c>
      <c r="D340" s="986" t="s">
        <v>85</v>
      </c>
      <c r="E340" s="986">
        <v>4</v>
      </c>
      <c r="F340" s="572">
        <v>4</v>
      </c>
      <c r="G340" s="987">
        <v>20.71</v>
      </c>
      <c r="H340" s="1731">
        <f>TRUNC(F340*G340,2)</f>
        <v>82.84</v>
      </c>
    </row>
    <row r="341" spans="1:8" s="651" customFormat="1" ht="12.75">
      <c r="A341" s="1730">
        <v>2</v>
      </c>
      <c r="B341" s="985" t="s">
        <v>2617</v>
      </c>
      <c r="C341" s="585" t="s">
        <v>2652</v>
      </c>
      <c r="D341" s="986" t="s">
        <v>85</v>
      </c>
      <c r="E341" s="986">
        <v>2</v>
      </c>
      <c r="F341" s="572">
        <v>2</v>
      </c>
      <c r="G341" s="987">
        <v>14.28</v>
      </c>
      <c r="H341" s="1731">
        <f t="shared" ref="H341:H344" si="9">TRUNC(F341*G341,2)</f>
        <v>28.56</v>
      </c>
    </row>
    <row r="342" spans="1:8" s="651" customFormat="1" ht="38.25">
      <c r="A342" s="1730">
        <v>3</v>
      </c>
      <c r="B342" s="986">
        <v>93402</v>
      </c>
      <c r="C342" s="585" t="s">
        <v>2651</v>
      </c>
      <c r="D342" s="986" t="s">
        <v>1681</v>
      </c>
      <c r="E342" s="986">
        <v>2</v>
      </c>
      <c r="F342" s="572">
        <v>2</v>
      </c>
      <c r="G342" s="575">
        <v>240.74</v>
      </c>
      <c r="H342" s="1731">
        <f t="shared" si="9"/>
        <v>481.48</v>
      </c>
    </row>
    <row r="343" spans="1:8" s="651" customFormat="1" ht="24" customHeight="1">
      <c r="A343" s="1730">
        <v>4</v>
      </c>
      <c r="B343" s="986">
        <v>41196</v>
      </c>
      <c r="C343" s="585" t="s">
        <v>2653</v>
      </c>
      <c r="D343" s="986" t="s">
        <v>8</v>
      </c>
      <c r="E343" s="986">
        <v>1</v>
      </c>
      <c r="F343" s="572">
        <v>1</v>
      </c>
      <c r="G343" s="797">
        <v>601.70000000000005</v>
      </c>
      <c r="H343" s="1731">
        <f t="shared" si="9"/>
        <v>601.70000000000005</v>
      </c>
    </row>
    <row r="344" spans="1:8" s="651" customFormat="1" ht="23.25" customHeight="1">
      <c r="A344" s="1730">
        <v>5</v>
      </c>
      <c r="B344" s="986">
        <v>43130</v>
      </c>
      <c r="C344" s="585" t="s">
        <v>2654</v>
      </c>
      <c r="D344" s="986" t="s">
        <v>83</v>
      </c>
      <c r="E344" s="986">
        <v>0.5</v>
      </c>
      <c r="F344" s="572">
        <v>0.5</v>
      </c>
      <c r="G344" s="797">
        <v>20</v>
      </c>
      <c r="H344" s="1731">
        <f t="shared" si="9"/>
        <v>10</v>
      </c>
    </row>
    <row r="345" spans="1:8" s="651" customFormat="1" ht="12.75">
      <c r="A345" s="1730"/>
      <c r="B345" s="985"/>
      <c r="C345" s="990" t="s">
        <v>2655</v>
      </c>
      <c r="D345" s="986"/>
      <c r="E345" s="986"/>
      <c r="F345" s="572"/>
      <c r="G345" s="987"/>
      <c r="H345" s="1731"/>
    </row>
    <row r="346" spans="1:8" s="651" customFormat="1" ht="25.5">
      <c r="A346" s="1730">
        <v>6</v>
      </c>
      <c r="B346" s="989" t="s">
        <v>2618</v>
      </c>
      <c r="C346" s="585" t="s">
        <v>2637</v>
      </c>
      <c r="D346" s="986" t="s">
        <v>125</v>
      </c>
      <c r="E346" s="986">
        <v>1</v>
      </c>
      <c r="F346" s="572">
        <v>1</v>
      </c>
      <c r="G346" s="575">
        <v>31.4</v>
      </c>
      <c r="H346" s="1731">
        <f t="shared" ref="H346:H368" si="10">TRUNC(F346*G346,2)</f>
        <v>31.4</v>
      </c>
    </row>
    <row r="347" spans="1:8" s="651" customFormat="1" ht="24.75" customHeight="1">
      <c r="A347" s="1730">
        <v>7</v>
      </c>
      <c r="B347" s="986">
        <v>3398</v>
      </c>
      <c r="C347" s="585" t="s">
        <v>2656</v>
      </c>
      <c r="D347" s="986" t="s">
        <v>8</v>
      </c>
      <c r="E347" s="986">
        <v>1</v>
      </c>
      <c r="F347" s="572">
        <v>1</v>
      </c>
      <c r="G347" s="575">
        <v>5.43</v>
      </c>
      <c r="H347" s="1731">
        <f t="shared" si="10"/>
        <v>5.43</v>
      </c>
    </row>
    <row r="348" spans="1:8" s="651" customFormat="1" ht="27.75" customHeight="1">
      <c r="A348" s="1730">
        <v>8</v>
      </c>
      <c r="B348" s="986">
        <v>439</v>
      </c>
      <c r="C348" s="585" t="s">
        <v>2657</v>
      </c>
      <c r="D348" s="986" t="s">
        <v>8</v>
      </c>
      <c r="E348" s="986">
        <v>1</v>
      </c>
      <c r="F348" s="572">
        <v>1</v>
      </c>
      <c r="G348" s="575">
        <v>10.32</v>
      </c>
      <c r="H348" s="1731">
        <f t="shared" si="10"/>
        <v>10.32</v>
      </c>
    </row>
    <row r="349" spans="1:8" s="651" customFormat="1" ht="17.25" customHeight="1">
      <c r="A349" s="1730">
        <v>9</v>
      </c>
      <c r="B349" s="986">
        <v>2686</v>
      </c>
      <c r="C349" s="585" t="s">
        <v>2658</v>
      </c>
      <c r="D349" s="986" t="s">
        <v>77</v>
      </c>
      <c r="E349" s="986">
        <v>6</v>
      </c>
      <c r="F349" s="572">
        <v>6</v>
      </c>
      <c r="G349" s="575">
        <v>27.84</v>
      </c>
      <c r="H349" s="1731">
        <f t="shared" si="10"/>
        <v>167.04</v>
      </c>
    </row>
    <row r="350" spans="1:8" s="651" customFormat="1" ht="18" customHeight="1">
      <c r="A350" s="1730">
        <v>10</v>
      </c>
      <c r="B350" s="985" t="s">
        <v>2619</v>
      </c>
      <c r="C350" s="585" t="s">
        <v>2638</v>
      </c>
      <c r="D350" s="986" t="s">
        <v>125</v>
      </c>
      <c r="E350" s="986">
        <v>1</v>
      </c>
      <c r="F350" s="572">
        <v>1</v>
      </c>
      <c r="G350" s="575">
        <v>236.32</v>
      </c>
      <c r="H350" s="1731">
        <f t="shared" si="10"/>
        <v>236.32</v>
      </c>
    </row>
    <row r="351" spans="1:8" s="651" customFormat="1" ht="12.75">
      <c r="A351" s="1730">
        <v>11</v>
      </c>
      <c r="B351" s="985" t="s">
        <v>2620</v>
      </c>
      <c r="C351" s="585" t="s">
        <v>2639</v>
      </c>
      <c r="D351" s="986" t="s">
        <v>125</v>
      </c>
      <c r="E351" s="986">
        <v>1</v>
      </c>
      <c r="F351" s="572">
        <v>1</v>
      </c>
      <c r="G351" s="575">
        <v>22.2</v>
      </c>
      <c r="H351" s="1731">
        <f t="shared" si="10"/>
        <v>22.2</v>
      </c>
    </row>
    <row r="352" spans="1:8" s="651" customFormat="1" ht="28.5" customHeight="1">
      <c r="A352" s="1730">
        <v>12</v>
      </c>
      <c r="B352" s="986">
        <v>1102</v>
      </c>
      <c r="C352" s="585" t="s">
        <v>2664</v>
      </c>
      <c r="D352" s="986" t="s">
        <v>8</v>
      </c>
      <c r="E352" s="986">
        <v>1</v>
      </c>
      <c r="F352" s="572">
        <v>1</v>
      </c>
      <c r="G352" s="575">
        <v>36.799999999999997</v>
      </c>
      <c r="H352" s="1731">
        <f t="shared" si="10"/>
        <v>36.799999999999997</v>
      </c>
    </row>
    <row r="353" spans="1:8" s="651" customFormat="1" ht="12.75">
      <c r="A353" s="1730">
        <v>13</v>
      </c>
      <c r="B353" s="985" t="s">
        <v>2621</v>
      </c>
      <c r="C353" s="585" t="s">
        <v>2640</v>
      </c>
      <c r="D353" s="986" t="s">
        <v>125</v>
      </c>
      <c r="E353" s="986">
        <v>2</v>
      </c>
      <c r="F353" s="572">
        <v>2</v>
      </c>
      <c r="G353" s="575">
        <v>14.42</v>
      </c>
      <c r="H353" s="1731">
        <f t="shared" si="10"/>
        <v>28.84</v>
      </c>
    </row>
    <row r="354" spans="1:8" s="651" customFormat="1" ht="12.75">
      <c r="A354" s="1730">
        <v>14</v>
      </c>
      <c r="B354" s="985" t="s">
        <v>2622</v>
      </c>
      <c r="C354" s="585" t="s">
        <v>2641</v>
      </c>
      <c r="D354" s="986" t="s">
        <v>125</v>
      </c>
      <c r="E354" s="986">
        <v>2</v>
      </c>
      <c r="F354" s="572">
        <v>1</v>
      </c>
      <c r="G354" s="575">
        <v>18.39</v>
      </c>
      <c r="H354" s="1731">
        <f t="shared" si="10"/>
        <v>18.39</v>
      </c>
    </row>
    <row r="355" spans="1:8" s="651" customFormat="1" ht="25.5">
      <c r="A355" s="1730">
        <v>15</v>
      </c>
      <c r="B355" s="985" t="s">
        <v>2623</v>
      </c>
      <c r="C355" s="585" t="s">
        <v>2642</v>
      </c>
      <c r="D355" s="986" t="s">
        <v>77</v>
      </c>
      <c r="E355" s="986">
        <v>3</v>
      </c>
      <c r="F355" s="572">
        <v>3</v>
      </c>
      <c r="G355" s="575">
        <v>4.07</v>
      </c>
      <c r="H355" s="1731">
        <f t="shared" si="10"/>
        <v>12.21</v>
      </c>
    </row>
    <row r="356" spans="1:8" s="651" customFormat="1" ht="25.5">
      <c r="A356" s="1730">
        <v>16</v>
      </c>
      <c r="B356" s="985" t="s">
        <v>2624</v>
      </c>
      <c r="C356" s="585" t="s">
        <v>2643</v>
      </c>
      <c r="D356" s="986" t="s">
        <v>77</v>
      </c>
      <c r="E356" s="986">
        <v>3</v>
      </c>
      <c r="F356" s="572">
        <v>3</v>
      </c>
      <c r="G356" s="575">
        <v>27.84</v>
      </c>
      <c r="H356" s="1731">
        <f t="shared" si="10"/>
        <v>83.52</v>
      </c>
    </row>
    <row r="357" spans="1:8" s="651" customFormat="1" ht="12.75">
      <c r="A357" s="1730">
        <v>17</v>
      </c>
      <c r="B357" s="986">
        <v>39215</v>
      </c>
      <c r="C357" s="585" t="s">
        <v>2660</v>
      </c>
      <c r="D357" s="986" t="s">
        <v>8</v>
      </c>
      <c r="E357" s="986"/>
      <c r="F357" s="572">
        <v>2</v>
      </c>
      <c r="G357" s="575">
        <v>5.18</v>
      </c>
      <c r="H357" s="1731">
        <f t="shared" si="10"/>
        <v>10.36</v>
      </c>
    </row>
    <row r="358" spans="1:8" s="651" customFormat="1" ht="12.75">
      <c r="A358" s="1730">
        <v>18</v>
      </c>
      <c r="B358" s="986">
        <v>39181</v>
      </c>
      <c r="C358" s="585" t="s">
        <v>2661</v>
      </c>
      <c r="D358" s="986" t="s">
        <v>8</v>
      </c>
      <c r="E358" s="986"/>
      <c r="F358" s="572">
        <v>2</v>
      </c>
      <c r="G358" s="575">
        <v>6.35</v>
      </c>
      <c r="H358" s="1731">
        <f t="shared" si="10"/>
        <v>12.7</v>
      </c>
    </row>
    <row r="359" spans="1:8" s="651" customFormat="1" ht="12.75">
      <c r="A359" s="1730">
        <v>19</v>
      </c>
      <c r="B359" s="986">
        <v>2377</v>
      </c>
      <c r="C359" s="585" t="s">
        <v>2659</v>
      </c>
      <c r="D359" s="986" t="s">
        <v>8</v>
      </c>
      <c r="E359" s="986">
        <v>1</v>
      </c>
      <c r="F359" s="572">
        <v>1</v>
      </c>
      <c r="G359" s="575">
        <v>600.41</v>
      </c>
      <c r="H359" s="1731">
        <f t="shared" si="10"/>
        <v>600.41</v>
      </c>
    </row>
    <row r="360" spans="1:8" s="651" customFormat="1" ht="25.5">
      <c r="A360" s="1730">
        <v>20</v>
      </c>
      <c r="B360" s="462">
        <v>101567</v>
      </c>
      <c r="C360" s="103" t="s">
        <v>498</v>
      </c>
      <c r="D360" s="986" t="s">
        <v>77</v>
      </c>
      <c r="E360" s="986">
        <v>20</v>
      </c>
      <c r="F360" s="572">
        <v>20</v>
      </c>
      <c r="G360" s="575">
        <v>97.56</v>
      </c>
      <c r="H360" s="1731">
        <f t="shared" si="10"/>
        <v>1951.2</v>
      </c>
    </row>
    <row r="361" spans="1:8" s="651" customFormat="1" ht="25.5">
      <c r="A361" s="1730">
        <v>21</v>
      </c>
      <c r="B361" s="985" t="s">
        <v>2625</v>
      </c>
      <c r="C361" s="585" t="s">
        <v>2662</v>
      </c>
      <c r="D361" s="986" t="s">
        <v>77</v>
      </c>
      <c r="E361" s="986">
        <v>30</v>
      </c>
      <c r="F361" s="572">
        <v>30</v>
      </c>
      <c r="G361" s="575">
        <v>167.22</v>
      </c>
      <c r="H361" s="1731">
        <f t="shared" si="10"/>
        <v>5016.6000000000004</v>
      </c>
    </row>
    <row r="362" spans="1:8" s="651" customFormat="1" ht="27.75" customHeight="1">
      <c r="A362" s="1730">
        <v>22</v>
      </c>
      <c r="B362" s="986">
        <v>11273</v>
      </c>
      <c r="C362" s="585" t="s">
        <v>2663</v>
      </c>
      <c r="D362" s="986" t="s">
        <v>8</v>
      </c>
      <c r="E362" s="986">
        <v>1</v>
      </c>
      <c r="F362" s="572">
        <v>1</v>
      </c>
      <c r="G362" s="575">
        <v>11.53</v>
      </c>
      <c r="H362" s="1731">
        <f t="shared" si="10"/>
        <v>11.53</v>
      </c>
    </row>
    <row r="363" spans="1:8" s="651" customFormat="1" ht="25.5">
      <c r="A363" s="1730">
        <v>22</v>
      </c>
      <c r="B363" s="985" t="s">
        <v>2626</v>
      </c>
      <c r="C363" s="585" t="s">
        <v>2627</v>
      </c>
      <c r="D363" s="986" t="s">
        <v>125</v>
      </c>
      <c r="E363" s="986">
        <v>1</v>
      </c>
      <c r="F363" s="572">
        <v>1</v>
      </c>
      <c r="G363" s="575">
        <v>174.14</v>
      </c>
      <c r="H363" s="1731">
        <f t="shared" si="10"/>
        <v>174.14</v>
      </c>
    </row>
    <row r="364" spans="1:8" s="651" customFormat="1" ht="39" customHeight="1">
      <c r="A364" s="1730">
        <v>23</v>
      </c>
      <c r="B364" s="985" t="s">
        <v>2628</v>
      </c>
      <c r="C364" s="585" t="s">
        <v>2644</v>
      </c>
      <c r="D364" s="986" t="s">
        <v>125</v>
      </c>
      <c r="E364" s="986">
        <v>4</v>
      </c>
      <c r="F364" s="572">
        <v>4</v>
      </c>
      <c r="G364" s="575">
        <v>10.41</v>
      </c>
      <c r="H364" s="1731">
        <f t="shared" si="10"/>
        <v>41.64</v>
      </c>
    </row>
    <row r="365" spans="1:8" s="651" customFormat="1" ht="12.75">
      <c r="A365" s="1730">
        <v>24</v>
      </c>
      <c r="B365" s="985" t="s">
        <v>2629</v>
      </c>
      <c r="C365" s="585" t="s">
        <v>2645</v>
      </c>
      <c r="D365" s="986" t="s">
        <v>77</v>
      </c>
      <c r="E365" s="986">
        <v>8</v>
      </c>
      <c r="F365" s="572">
        <v>8</v>
      </c>
      <c r="G365" s="575">
        <v>15.22</v>
      </c>
      <c r="H365" s="1731">
        <f t="shared" si="10"/>
        <v>121.76</v>
      </c>
    </row>
    <row r="366" spans="1:8" s="651" customFormat="1" ht="12.75">
      <c r="A366" s="1730">
        <v>25</v>
      </c>
      <c r="B366" s="985" t="s">
        <v>2630</v>
      </c>
      <c r="C366" s="585" t="s">
        <v>2646</v>
      </c>
      <c r="D366" s="986" t="s">
        <v>125</v>
      </c>
      <c r="E366" s="986">
        <v>3</v>
      </c>
      <c r="F366" s="572">
        <v>3</v>
      </c>
      <c r="G366" s="575">
        <v>4.42</v>
      </c>
      <c r="H366" s="1731">
        <f t="shared" si="10"/>
        <v>13.26</v>
      </c>
    </row>
    <row r="367" spans="1:8" s="651" customFormat="1" ht="38.25">
      <c r="A367" s="1730">
        <v>26</v>
      </c>
      <c r="B367" s="985" t="s">
        <v>2631</v>
      </c>
      <c r="C367" s="585" t="s">
        <v>2647</v>
      </c>
      <c r="D367" s="986" t="s">
        <v>125</v>
      </c>
      <c r="E367" s="986">
        <v>3</v>
      </c>
      <c r="F367" s="572">
        <v>3</v>
      </c>
      <c r="G367" s="575">
        <v>55.42</v>
      </c>
      <c r="H367" s="1731">
        <f t="shared" si="10"/>
        <v>166.26</v>
      </c>
    </row>
    <row r="368" spans="1:8" s="651" customFormat="1" ht="27.75" customHeight="1">
      <c r="A368" s="1730">
        <v>27</v>
      </c>
      <c r="B368" s="985" t="s">
        <v>2632</v>
      </c>
      <c r="C368" s="985" t="s">
        <v>2633</v>
      </c>
      <c r="D368" s="986" t="s">
        <v>125</v>
      </c>
      <c r="E368" s="986">
        <v>3</v>
      </c>
      <c r="F368" s="572">
        <v>3</v>
      </c>
      <c r="G368" s="575">
        <v>70.05</v>
      </c>
      <c r="H368" s="1731">
        <f t="shared" si="10"/>
        <v>210.15</v>
      </c>
    </row>
    <row r="369" spans="1:250" s="979" customFormat="1">
      <c r="A369" s="2231" t="s">
        <v>106</v>
      </c>
      <c r="B369" s="2232"/>
      <c r="C369" s="2232"/>
      <c r="D369" s="2232"/>
      <c r="E369" s="2232"/>
      <c r="F369" s="2232"/>
      <c r="G369" s="2232"/>
      <c r="H369" s="1794">
        <f>SUM(H340:H368)</f>
        <v>10187.06</v>
      </c>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c r="BS369" s="11"/>
      <c r="BT369" s="11"/>
      <c r="BU369" s="11"/>
      <c r="BV369" s="11"/>
      <c r="BW369" s="11"/>
      <c r="BX369" s="11"/>
      <c r="BY369" s="11"/>
      <c r="BZ369" s="11"/>
      <c r="CA369" s="11"/>
      <c r="CB369" s="11"/>
      <c r="CC369" s="11"/>
      <c r="CD369" s="11"/>
      <c r="CE369" s="11"/>
      <c r="CF369" s="11"/>
      <c r="CG369" s="11"/>
      <c r="CH369" s="11"/>
      <c r="CI369" s="11"/>
      <c r="CJ369" s="11"/>
      <c r="CK369" s="11"/>
      <c r="CL369" s="11"/>
      <c r="CM369" s="11"/>
      <c r="CN369" s="11"/>
      <c r="CO369" s="11"/>
      <c r="CP369" s="11"/>
      <c r="CQ369" s="11"/>
      <c r="CR369" s="11"/>
      <c r="CS369" s="11"/>
      <c r="CT369" s="11"/>
      <c r="CU369" s="11"/>
      <c r="CV369" s="11"/>
      <c r="CW369" s="11"/>
      <c r="CX369" s="11"/>
      <c r="CY369" s="11"/>
      <c r="CZ369" s="11"/>
      <c r="DA369" s="11"/>
      <c r="DB369" s="11"/>
      <c r="DC369" s="11"/>
      <c r="DD369" s="11"/>
      <c r="DE369" s="11"/>
      <c r="DF369" s="11"/>
      <c r="DG369" s="11"/>
      <c r="DH369" s="11"/>
      <c r="DI369" s="11"/>
      <c r="DJ369" s="11"/>
      <c r="DK369" s="11"/>
      <c r="DL369" s="11"/>
      <c r="DM369" s="11"/>
      <c r="DN369" s="11"/>
      <c r="DO369" s="11"/>
      <c r="DP369" s="11"/>
      <c r="DQ369" s="11"/>
      <c r="DR369" s="11"/>
      <c r="DS369" s="11"/>
      <c r="DT369" s="11"/>
      <c r="DU369" s="11"/>
      <c r="DV369" s="11"/>
      <c r="DW369" s="11"/>
      <c r="DX369" s="11"/>
      <c r="DY369" s="11"/>
      <c r="DZ369" s="11"/>
      <c r="EA369" s="11"/>
      <c r="EB369" s="11"/>
      <c r="EC369" s="11"/>
      <c r="ED369" s="11"/>
      <c r="EE369" s="11"/>
      <c r="EF369" s="11"/>
      <c r="EG369" s="11"/>
      <c r="EH369" s="11"/>
      <c r="EI369" s="11"/>
      <c r="EJ369" s="11"/>
      <c r="EK369" s="11"/>
      <c r="EL369" s="11"/>
      <c r="EM369" s="11"/>
      <c r="EN369" s="11"/>
      <c r="EO369" s="11"/>
      <c r="EP369" s="11"/>
      <c r="EQ369" s="11"/>
      <c r="ER369" s="11"/>
      <c r="ES369" s="11"/>
      <c r="ET369" s="11"/>
      <c r="EU369" s="11"/>
      <c r="EV369" s="11"/>
      <c r="EW369" s="11"/>
      <c r="EX369" s="11"/>
      <c r="EY369" s="11"/>
      <c r="EZ369" s="11"/>
      <c r="FA369" s="11"/>
      <c r="FB369" s="11"/>
      <c r="FC369" s="11"/>
      <c r="FD369" s="11"/>
      <c r="FE369" s="11"/>
      <c r="FF369" s="11"/>
      <c r="FG369" s="11"/>
      <c r="FH369" s="11"/>
      <c r="FI369" s="11"/>
      <c r="FJ369" s="11"/>
      <c r="FK369" s="11"/>
      <c r="FL369" s="11"/>
      <c r="FM369" s="11"/>
      <c r="FN369" s="11"/>
      <c r="FO369" s="11"/>
      <c r="FP369" s="11"/>
      <c r="FQ369" s="11"/>
      <c r="FR369" s="11"/>
      <c r="FS369" s="11"/>
      <c r="FT369" s="11"/>
      <c r="FU369" s="11"/>
      <c r="FV369" s="11"/>
      <c r="FW369" s="11"/>
      <c r="FX369" s="11"/>
      <c r="FY369" s="11"/>
      <c r="FZ369" s="11"/>
      <c r="GA369" s="11"/>
      <c r="GB369" s="11"/>
      <c r="GC369" s="11"/>
      <c r="GD369" s="11"/>
      <c r="GE369" s="11"/>
      <c r="GF369" s="11"/>
      <c r="GG369" s="11"/>
      <c r="GH369" s="11"/>
      <c r="GI369" s="11"/>
      <c r="GJ369" s="11"/>
      <c r="GK369" s="11"/>
      <c r="GL369" s="11"/>
      <c r="GM369" s="11"/>
      <c r="GN369" s="11"/>
      <c r="GO369" s="11"/>
      <c r="GP369" s="11"/>
      <c r="GQ369" s="11"/>
      <c r="GR369" s="11"/>
      <c r="GS369" s="11"/>
      <c r="GT369" s="11"/>
      <c r="GU369" s="11"/>
      <c r="GV369" s="11"/>
      <c r="GW369" s="11"/>
      <c r="GX369" s="11"/>
      <c r="GY369" s="11"/>
      <c r="GZ369" s="11"/>
      <c r="HA369" s="11"/>
      <c r="HB369" s="11"/>
      <c r="HC369" s="11"/>
      <c r="HD369" s="11"/>
      <c r="HE369" s="11"/>
      <c r="HF369" s="11"/>
      <c r="HG369" s="11"/>
      <c r="HH369" s="11"/>
      <c r="HI369" s="11"/>
      <c r="HJ369" s="11"/>
      <c r="HK369" s="11"/>
      <c r="HL369" s="11"/>
      <c r="HM369" s="11"/>
      <c r="HN369" s="11"/>
      <c r="HO369" s="11"/>
      <c r="HP369" s="11"/>
      <c r="HQ369" s="11"/>
      <c r="HR369" s="11"/>
      <c r="HS369" s="11"/>
      <c r="HT369" s="11"/>
      <c r="HU369" s="11"/>
      <c r="HV369" s="11"/>
      <c r="HW369" s="11"/>
      <c r="HX369" s="11"/>
      <c r="HY369" s="11"/>
      <c r="HZ369" s="11"/>
      <c r="IA369" s="11"/>
      <c r="IB369" s="11"/>
      <c r="IC369" s="11"/>
      <c r="ID369" s="11"/>
      <c r="IE369" s="11"/>
      <c r="IF369" s="11"/>
      <c r="IG369" s="11"/>
      <c r="IH369" s="11"/>
      <c r="II369" s="11"/>
      <c r="IJ369" s="11"/>
      <c r="IK369" s="11"/>
      <c r="IL369" s="11"/>
      <c r="IM369" s="11"/>
      <c r="IN369" s="11"/>
      <c r="IO369" s="11"/>
      <c r="IP369" s="11"/>
    </row>
    <row r="370" spans="1:250" s="979" customFormat="1" ht="6.75" customHeight="1">
      <c r="A370" s="1726"/>
      <c r="B370" s="569"/>
      <c r="C370" s="569"/>
      <c r="D370" s="569"/>
      <c r="E370" s="569"/>
      <c r="F370" s="569"/>
      <c r="G370" s="570"/>
      <c r="H370" s="1727"/>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row>
    <row r="371" spans="1:250" s="979" customFormat="1">
      <c r="A371" s="2199"/>
      <c r="B371" s="2200"/>
      <c r="C371" s="2201"/>
      <c r="D371" s="2202" t="s">
        <v>31</v>
      </c>
      <c r="E371" s="2203"/>
      <c r="F371" s="2203"/>
      <c r="G371" s="2204"/>
      <c r="H371" s="1728">
        <f>H369</f>
        <v>10187.06</v>
      </c>
      <c r="I371" s="598" t="s">
        <v>105</v>
      </c>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c r="BS371" s="11"/>
      <c r="BT371" s="11"/>
      <c r="BU371" s="11"/>
      <c r="BV371" s="11"/>
      <c r="BW371" s="11"/>
      <c r="BX371" s="11"/>
      <c r="BY371" s="11"/>
      <c r="BZ371" s="11"/>
      <c r="CA371" s="11"/>
      <c r="CB371" s="11"/>
      <c r="CC371" s="11"/>
      <c r="CD371" s="11"/>
      <c r="CE371" s="11"/>
      <c r="CF371" s="11"/>
      <c r="CG371" s="11"/>
      <c r="CH371" s="11"/>
      <c r="CI371" s="11"/>
      <c r="CJ371" s="11"/>
      <c r="CK371" s="11"/>
      <c r="CL371" s="11"/>
      <c r="CM371" s="11"/>
      <c r="CN371" s="11"/>
      <c r="CO371" s="11"/>
      <c r="CP371" s="11"/>
      <c r="CQ371" s="11"/>
      <c r="CR371" s="11"/>
      <c r="CS371" s="11"/>
      <c r="CT371" s="11"/>
      <c r="CU371" s="11"/>
      <c r="CV371" s="11"/>
      <c r="CW371" s="11"/>
      <c r="CX371" s="11"/>
      <c r="CY371" s="11"/>
      <c r="CZ371" s="11"/>
      <c r="DA371" s="11"/>
      <c r="DB371" s="11"/>
      <c r="DC371" s="11"/>
      <c r="DD371" s="11"/>
      <c r="DE371" s="11"/>
      <c r="DF371" s="11"/>
      <c r="DG371" s="11"/>
      <c r="DH371" s="11"/>
      <c r="DI371" s="11"/>
      <c r="DJ371" s="11"/>
      <c r="DK371" s="11"/>
      <c r="DL371" s="11"/>
      <c r="DM371" s="11"/>
      <c r="DN371" s="11"/>
      <c r="DO371" s="11"/>
      <c r="DP371" s="11"/>
      <c r="DQ371" s="11"/>
      <c r="DR371" s="11"/>
      <c r="DS371" s="11"/>
      <c r="DT371" s="11"/>
      <c r="DU371" s="11"/>
      <c r="DV371" s="11"/>
      <c r="DW371" s="11"/>
      <c r="DX371" s="11"/>
      <c r="DY371" s="11"/>
      <c r="DZ371" s="11"/>
      <c r="EA371" s="11"/>
      <c r="EB371" s="11"/>
      <c r="EC371" s="11"/>
      <c r="ED371" s="11"/>
      <c r="EE371" s="11"/>
      <c r="EF371" s="11"/>
      <c r="EG371" s="11"/>
      <c r="EH371" s="11"/>
      <c r="EI371" s="11"/>
      <c r="EJ371" s="11"/>
      <c r="EK371" s="11"/>
      <c r="EL371" s="11"/>
      <c r="EM371" s="11"/>
      <c r="EN371" s="11"/>
      <c r="EO371" s="11"/>
      <c r="EP371" s="11"/>
      <c r="EQ371" s="11"/>
      <c r="ER371" s="11"/>
      <c r="ES371" s="11"/>
      <c r="ET371" s="11"/>
      <c r="EU371" s="11"/>
      <c r="EV371" s="11"/>
      <c r="EW371" s="11"/>
      <c r="EX371" s="11"/>
      <c r="EY371" s="11"/>
      <c r="EZ371" s="11"/>
      <c r="FA371" s="11"/>
      <c r="FB371" s="11"/>
      <c r="FC371" s="11"/>
      <c r="FD371" s="11"/>
      <c r="FE371" s="11"/>
      <c r="FF371" s="11"/>
      <c r="FG371" s="11"/>
      <c r="FH371" s="11"/>
      <c r="FI371" s="11"/>
      <c r="FJ371" s="11"/>
      <c r="FK371" s="11"/>
      <c r="FL371" s="11"/>
      <c r="FM371" s="11"/>
      <c r="FN371" s="11"/>
      <c r="FO371" s="11"/>
      <c r="FP371" s="11"/>
      <c r="FQ371" s="11"/>
      <c r="FR371" s="11"/>
      <c r="FS371" s="11"/>
      <c r="FT371" s="11"/>
      <c r="FU371" s="11"/>
      <c r="FV371" s="11"/>
      <c r="FW371" s="11"/>
      <c r="FX371" s="11"/>
      <c r="FY371" s="11"/>
      <c r="FZ371" s="11"/>
      <c r="GA371" s="11"/>
      <c r="GB371" s="11"/>
      <c r="GC371" s="11"/>
      <c r="GD371" s="11"/>
      <c r="GE371" s="11"/>
      <c r="GF371" s="11"/>
      <c r="GG371" s="11"/>
      <c r="GH371" s="11"/>
      <c r="GI371" s="11"/>
      <c r="GJ371" s="11"/>
      <c r="GK371" s="11"/>
      <c r="GL371" s="11"/>
      <c r="GM371" s="11"/>
      <c r="GN371" s="11"/>
      <c r="GO371" s="11"/>
      <c r="GP371" s="11"/>
      <c r="GQ371" s="11"/>
      <c r="GR371" s="11"/>
      <c r="GS371" s="11"/>
      <c r="GT371" s="11"/>
      <c r="GU371" s="11"/>
      <c r="GV371" s="11"/>
      <c r="GW371" s="11"/>
      <c r="GX371" s="11"/>
      <c r="GY371" s="11"/>
      <c r="GZ371" s="11"/>
      <c r="HA371" s="11"/>
      <c r="HB371" s="11"/>
      <c r="HC371" s="11"/>
      <c r="HD371" s="11"/>
      <c r="HE371" s="11"/>
      <c r="HF371" s="11"/>
      <c r="HG371" s="11"/>
      <c r="HH371" s="11"/>
      <c r="HI371" s="11"/>
      <c r="HJ371" s="11"/>
      <c r="HK371" s="11"/>
      <c r="HL371" s="11"/>
      <c r="HM371" s="11"/>
      <c r="HN371" s="11"/>
      <c r="HO371" s="11"/>
      <c r="HP371" s="11"/>
      <c r="HQ371" s="11"/>
      <c r="HR371" s="11"/>
      <c r="HS371" s="11"/>
      <c r="HT371" s="11"/>
      <c r="HU371" s="11"/>
      <c r="HV371" s="11"/>
      <c r="HW371" s="11"/>
      <c r="HX371" s="11"/>
      <c r="HY371" s="11"/>
      <c r="HZ371" s="11"/>
      <c r="IA371" s="11"/>
      <c r="IB371" s="11"/>
      <c r="IC371" s="11"/>
      <c r="ID371" s="11"/>
      <c r="IE371" s="11"/>
      <c r="IF371" s="11"/>
      <c r="IG371" s="11"/>
      <c r="IH371" s="11"/>
      <c r="II371" s="11"/>
      <c r="IJ371" s="11"/>
      <c r="IK371" s="11"/>
      <c r="IL371" s="11"/>
      <c r="IM371" s="11"/>
      <c r="IN371" s="11"/>
      <c r="IO371" s="11"/>
      <c r="IP371" s="11"/>
    </row>
    <row r="372" spans="1:250" s="979" customFormat="1" ht="8.25" customHeight="1">
      <c r="A372" s="1799"/>
      <c r="B372" s="708"/>
      <c r="C372" s="708"/>
      <c r="D372" s="708"/>
      <c r="E372" s="708"/>
      <c r="F372" s="708"/>
      <c r="G372" s="991"/>
      <c r="H372" s="1727"/>
      <c r="I372" s="598"/>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c r="BS372" s="11"/>
      <c r="BT372" s="11"/>
      <c r="BU372" s="11"/>
      <c r="BV372" s="11"/>
      <c r="BW372" s="11"/>
      <c r="BX372" s="11"/>
      <c r="BY372" s="11"/>
      <c r="BZ372" s="11"/>
      <c r="CA372" s="11"/>
      <c r="CB372" s="11"/>
      <c r="CC372" s="11"/>
      <c r="CD372" s="11"/>
      <c r="CE372" s="11"/>
      <c r="CF372" s="11"/>
      <c r="CG372" s="11"/>
      <c r="CH372" s="11"/>
      <c r="CI372" s="11"/>
      <c r="CJ372" s="11"/>
      <c r="CK372" s="11"/>
      <c r="CL372" s="11"/>
      <c r="CM372" s="11"/>
      <c r="CN372" s="11"/>
      <c r="CO372" s="11"/>
      <c r="CP372" s="11"/>
      <c r="CQ372" s="11"/>
      <c r="CR372" s="11"/>
      <c r="CS372" s="11"/>
      <c r="CT372" s="11"/>
      <c r="CU372" s="11"/>
      <c r="CV372" s="11"/>
      <c r="CW372" s="11"/>
      <c r="CX372" s="11"/>
      <c r="CY372" s="11"/>
      <c r="CZ372" s="11"/>
      <c r="DA372" s="11"/>
      <c r="DB372" s="11"/>
      <c r="DC372" s="11"/>
      <c r="DD372" s="11"/>
      <c r="DE372" s="11"/>
      <c r="DF372" s="11"/>
      <c r="DG372" s="11"/>
      <c r="DH372" s="11"/>
      <c r="DI372" s="11"/>
      <c r="DJ372" s="11"/>
      <c r="DK372" s="11"/>
      <c r="DL372" s="11"/>
      <c r="DM372" s="11"/>
      <c r="DN372" s="11"/>
      <c r="DO372" s="11"/>
      <c r="DP372" s="11"/>
      <c r="DQ372" s="11"/>
      <c r="DR372" s="11"/>
      <c r="DS372" s="11"/>
      <c r="DT372" s="11"/>
      <c r="DU372" s="11"/>
      <c r="DV372" s="11"/>
      <c r="DW372" s="11"/>
      <c r="DX372" s="11"/>
      <c r="DY372" s="11"/>
      <c r="DZ372" s="11"/>
      <c r="EA372" s="11"/>
      <c r="EB372" s="11"/>
      <c r="EC372" s="11"/>
      <c r="ED372" s="11"/>
      <c r="EE372" s="11"/>
      <c r="EF372" s="11"/>
      <c r="EG372" s="11"/>
      <c r="EH372" s="11"/>
      <c r="EI372" s="11"/>
      <c r="EJ372" s="11"/>
      <c r="EK372" s="11"/>
      <c r="EL372" s="11"/>
      <c r="EM372" s="11"/>
      <c r="EN372" s="11"/>
      <c r="EO372" s="11"/>
      <c r="EP372" s="11"/>
      <c r="EQ372" s="11"/>
      <c r="ER372" s="11"/>
      <c r="ES372" s="11"/>
      <c r="ET372" s="11"/>
      <c r="EU372" s="11"/>
      <c r="EV372" s="11"/>
      <c r="EW372" s="11"/>
      <c r="EX372" s="11"/>
      <c r="EY372" s="11"/>
      <c r="EZ372" s="11"/>
      <c r="FA372" s="11"/>
      <c r="FB372" s="11"/>
      <c r="FC372" s="11"/>
      <c r="FD372" s="11"/>
      <c r="FE372" s="11"/>
      <c r="FF372" s="11"/>
      <c r="FG372" s="11"/>
      <c r="FH372" s="11"/>
      <c r="FI372" s="11"/>
      <c r="FJ372" s="11"/>
      <c r="FK372" s="11"/>
      <c r="FL372" s="11"/>
      <c r="FM372" s="11"/>
      <c r="FN372" s="11"/>
      <c r="FO372" s="11"/>
      <c r="FP372" s="11"/>
      <c r="FQ372" s="11"/>
      <c r="FR372" s="11"/>
      <c r="FS372" s="11"/>
      <c r="FT372" s="11"/>
      <c r="FU372" s="11"/>
      <c r="FV372" s="11"/>
      <c r="FW372" s="11"/>
      <c r="FX372" s="11"/>
      <c r="FY372" s="11"/>
      <c r="FZ372" s="11"/>
      <c r="GA372" s="11"/>
      <c r="GB372" s="11"/>
      <c r="GC372" s="11"/>
      <c r="GD372" s="11"/>
      <c r="GE372" s="11"/>
      <c r="GF372" s="11"/>
      <c r="GG372" s="11"/>
      <c r="GH372" s="11"/>
      <c r="GI372" s="11"/>
      <c r="GJ372" s="11"/>
      <c r="GK372" s="11"/>
      <c r="GL372" s="11"/>
      <c r="GM372" s="11"/>
      <c r="GN372" s="11"/>
      <c r="GO372" s="11"/>
      <c r="GP372" s="11"/>
      <c r="GQ372" s="11"/>
      <c r="GR372" s="11"/>
      <c r="GS372" s="11"/>
      <c r="GT372" s="11"/>
      <c r="GU372" s="11"/>
      <c r="GV372" s="11"/>
      <c r="GW372" s="11"/>
      <c r="GX372" s="11"/>
      <c r="GY372" s="11"/>
      <c r="GZ372" s="11"/>
      <c r="HA372" s="11"/>
      <c r="HB372" s="11"/>
      <c r="HC372" s="11"/>
      <c r="HD372" s="11"/>
      <c r="HE372" s="11"/>
      <c r="HF372" s="11"/>
      <c r="HG372" s="11"/>
      <c r="HH372" s="11"/>
      <c r="HI372" s="11"/>
      <c r="HJ372" s="11"/>
      <c r="HK372" s="11"/>
      <c r="HL372" s="11"/>
      <c r="HM372" s="11"/>
      <c r="HN372" s="11"/>
      <c r="HO372" s="11"/>
      <c r="HP372" s="11"/>
      <c r="HQ372" s="11"/>
      <c r="HR372" s="11"/>
      <c r="HS372" s="11"/>
      <c r="HT372" s="11"/>
      <c r="HU372" s="11"/>
      <c r="HV372" s="11"/>
      <c r="HW372" s="11"/>
      <c r="HX372" s="11"/>
      <c r="HY372" s="11"/>
      <c r="HZ372" s="11"/>
      <c r="IA372" s="11"/>
      <c r="IB372" s="11"/>
      <c r="IC372" s="11"/>
      <c r="ID372" s="11"/>
      <c r="IE372" s="11"/>
      <c r="IF372" s="11"/>
      <c r="IG372" s="11"/>
      <c r="IH372" s="11"/>
      <c r="II372" s="11"/>
      <c r="IJ372" s="11"/>
      <c r="IK372" s="11"/>
      <c r="IL372" s="11"/>
      <c r="IM372" s="11"/>
      <c r="IN372" s="11"/>
      <c r="IO372" s="11"/>
      <c r="IP372" s="11"/>
    </row>
    <row r="373" spans="1:250" s="995" customFormat="1" ht="7.5" customHeight="1">
      <c r="A373" s="1716"/>
      <c r="B373" s="1018"/>
      <c r="C373" s="1018"/>
      <c r="D373" s="1018"/>
      <c r="E373" s="1018"/>
      <c r="F373" s="1018"/>
      <c r="G373" s="1019"/>
      <c r="H373" s="1729"/>
    </row>
    <row r="374" spans="1:250" s="995" customFormat="1" ht="17.25" customHeight="1">
      <c r="A374" s="2265" t="s">
        <v>2314</v>
      </c>
      <c r="B374" s="2266"/>
      <c r="C374" s="2266"/>
      <c r="D374" s="2266"/>
      <c r="E374" s="2266"/>
      <c r="F374" s="2266"/>
      <c r="G374" s="2266"/>
      <c r="H374" s="2267"/>
    </row>
    <row r="375" spans="1:250" s="995" customFormat="1" ht="7.5" customHeight="1">
      <c r="A375" s="1716"/>
      <c r="B375" s="542"/>
      <c r="C375" s="542"/>
      <c r="D375" s="542"/>
      <c r="E375" s="542"/>
      <c r="F375" s="542"/>
      <c r="G375" s="543"/>
      <c r="H375" s="1717"/>
    </row>
    <row r="376" spans="1:250" s="11" customFormat="1" ht="12.75" customHeight="1">
      <c r="A376" s="1720" t="s">
        <v>5</v>
      </c>
      <c r="B376" s="545" t="s">
        <v>27</v>
      </c>
      <c r="C376" s="546" t="s">
        <v>28</v>
      </c>
      <c r="D376" s="547" t="s">
        <v>8</v>
      </c>
      <c r="E376" s="2239" t="s">
        <v>99</v>
      </c>
      <c r="F376" s="2239" t="s">
        <v>101</v>
      </c>
      <c r="G376" s="2226" t="s">
        <v>29</v>
      </c>
      <c r="H376" s="2208" t="s">
        <v>73</v>
      </c>
    </row>
    <row r="377" spans="1:250" s="11" customFormat="1" ht="37.5" customHeight="1">
      <c r="A377" s="2261" t="s">
        <v>118</v>
      </c>
      <c r="B377" s="2263" t="s">
        <v>2671</v>
      </c>
      <c r="C377" s="663" t="s">
        <v>2672</v>
      </c>
      <c r="D377" s="549" t="s">
        <v>8</v>
      </c>
      <c r="E377" s="2239"/>
      <c r="F377" s="2239"/>
      <c r="G377" s="2227"/>
      <c r="H377" s="2208"/>
    </row>
    <row r="378" spans="1:250" s="11" customFormat="1" ht="12.75" customHeight="1">
      <c r="A378" s="2262"/>
      <c r="B378" s="2264"/>
      <c r="C378" s="550" t="s">
        <v>30</v>
      </c>
      <c r="D378" s="1178"/>
      <c r="E378" s="2240"/>
      <c r="F378" s="2240"/>
      <c r="G378" s="2227"/>
      <c r="H378" s="2208"/>
    </row>
    <row r="379" spans="1:250" s="11" customFormat="1" ht="12.75">
      <c r="A379" s="1721"/>
      <c r="B379" s="551"/>
      <c r="C379" s="552" t="s">
        <v>32</v>
      </c>
      <c r="D379" s="551"/>
      <c r="E379" s="551"/>
      <c r="F379" s="554"/>
      <c r="G379" s="555"/>
      <c r="H379" s="1722"/>
    </row>
    <row r="380" spans="1:250" s="995" customFormat="1">
      <c r="A380" s="1730">
        <v>1</v>
      </c>
      <c r="B380" s="705">
        <v>88247</v>
      </c>
      <c r="C380" s="1029" t="s">
        <v>871</v>
      </c>
      <c r="D380" s="705" t="s">
        <v>85</v>
      </c>
      <c r="E380" s="572" t="s">
        <v>103</v>
      </c>
      <c r="F380" s="572">
        <v>0.5</v>
      </c>
      <c r="G380" s="575">
        <v>17.23</v>
      </c>
      <c r="H380" s="1731">
        <f t="shared" ref="H380:H382" si="11">TRUNC(F380*G380,2)</f>
        <v>8.61</v>
      </c>
    </row>
    <row r="381" spans="1:250" s="995" customFormat="1">
      <c r="A381" s="1730">
        <v>2</v>
      </c>
      <c r="B381" s="705">
        <v>88264</v>
      </c>
      <c r="C381" s="51" t="s">
        <v>2288</v>
      </c>
      <c r="D381" s="705" t="s">
        <v>85</v>
      </c>
      <c r="E381" s="572" t="s">
        <v>103</v>
      </c>
      <c r="F381" s="572">
        <v>0.5</v>
      </c>
      <c r="G381" s="575">
        <v>20.71</v>
      </c>
      <c r="H381" s="1731">
        <f t="shared" si="11"/>
        <v>10.35</v>
      </c>
    </row>
    <row r="382" spans="1:250" s="995" customFormat="1" ht="42.75" customHeight="1" thickBot="1">
      <c r="A382" s="1730">
        <v>3</v>
      </c>
      <c r="B382" s="687" t="s">
        <v>2673</v>
      </c>
      <c r="C382" s="573" t="s">
        <v>2675</v>
      </c>
      <c r="D382" s="572" t="s">
        <v>8</v>
      </c>
      <c r="E382" s="687" t="s">
        <v>2676</v>
      </c>
      <c r="F382" s="572">
        <v>1</v>
      </c>
      <c r="G382" s="993">
        <f>TRUNC(1/3*(159.9+176.55+140.71),2)</f>
        <v>159.05000000000001</v>
      </c>
      <c r="H382" s="1731">
        <f t="shared" si="11"/>
        <v>159.05000000000001</v>
      </c>
    </row>
    <row r="383" spans="1:250" s="995" customFormat="1" ht="26.25" customHeight="1" thickBot="1">
      <c r="A383" s="2211" t="s">
        <v>2699</v>
      </c>
      <c r="B383" s="2212"/>
      <c r="C383" s="745" t="s">
        <v>2700</v>
      </c>
      <c r="D383" s="997"/>
      <c r="E383" s="998"/>
      <c r="F383" s="998"/>
      <c r="G383" s="998"/>
      <c r="H383" s="1784"/>
    </row>
    <row r="384" spans="1:250" s="995" customFormat="1" ht="15.75" thickBot="1">
      <c r="A384" s="2213"/>
      <c r="B384" s="2214"/>
      <c r="C384" s="994" t="s">
        <v>2678</v>
      </c>
      <c r="D384" s="999"/>
      <c r="E384" s="1000"/>
      <c r="F384" s="1000"/>
      <c r="G384" s="1000"/>
      <c r="H384" s="1785"/>
    </row>
    <row r="385" spans="1:9" s="995" customFormat="1" ht="26.25" customHeight="1" thickBot="1">
      <c r="A385" s="2213"/>
      <c r="B385" s="2214"/>
      <c r="C385" s="994" t="s">
        <v>2679</v>
      </c>
      <c r="D385" s="999"/>
      <c r="E385" s="1000"/>
      <c r="F385" s="1000"/>
      <c r="G385" s="1000"/>
      <c r="H385" s="1785"/>
    </row>
    <row r="386" spans="1:9" s="995" customFormat="1" ht="15.75" thickBot="1">
      <c r="A386" s="2215"/>
      <c r="B386" s="2216"/>
      <c r="C386" s="994" t="s">
        <v>2680</v>
      </c>
      <c r="D386" s="1001"/>
      <c r="E386" s="1002"/>
      <c r="F386" s="1002"/>
      <c r="G386" s="1002"/>
      <c r="H386" s="1786"/>
    </row>
    <row r="387" spans="1:9" s="11" customFormat="1" ht="12.75" customHeight="1">
      <c r="A387" s="2217" t="s">
        <v>106</v>
      </c>
      <c r="B387" s="2218"/>
      <c r="C387" s="2218"/>
      <c r="D387" s="2219"/>
      <c r="E387" s="2219"/>
      <c r="F387" s="2219"/>
      <c r="G387" s="2220"/>
      <c r="H387" s="1725">
        <f>SUM(H380:H386)</f>
        <v>178.01</v>
      </c>
    </row>
    <row r="388" spans="1:9" s="11" customFormat="1" ht="6" customHeight="1">
      <c r="A388" s="1736"/>
      <c r="B388" s="577"/>
      <c r="C388" s="577"/>
      <c r="D388" s="577"/>
      <c r="E388" s="577"/>
      <c r="F388" s="577"/>
      <c r="G388" s="578"/>
      <c r="H388" s="1737"/>
    </row>
    <row r="389" spans="1:9" s="11" customFormat="1" ht="21.75" customHeight="1">
      <c r="A389" s="2233"/>
      <c r="B389" s="2234"/>
      <c r="C389" s="2235"/>
      <c r="D389" s="2236" t="s">
        <v>94</v>
      </c>
      <c r="E389" s="2237"/>
      <c r="F389" s="2237"/>
      <c r="G389" s="2237"/>
      <c r="H389" s="1728">
        <f>H387</f>
        <v>178.01</v>
      </c>
    </row>
    <row r="390" spans="1:9" s="505" customFormat="1" ht="29.25" customHeight="1">
      <c r="A390" s="2221" t="s">
        <v>2330</v>
      </c>
      <c r="B390" s="2222"/>
      <c r="C390" s="2222"/>
      <c r="D390" s="2222"/>
      <c r="E390" s="2222"/>
      <c r="F390" s="2222"/>
      <c r="G390" s="2222"/>
      <c r="H390" s="2223"/>
    </row>
    <row r="391" spans="1:9" s="505" customFormat="1" ht="7.5" customHeight="1">
      <c r="A391" s="1716"/>
      <c r="B391" s="542"/>
      <c r="C391" s="542"/>
      <c r="D391" s="542"/>
      <c r="E391" s="542"/>
      <c r="F391" s="542"/>
      <c r="G391" s="543"/>
      <c r="H391" s="1717"/>
    </row>
    <row r="392" spans="1:9" s="11" customFormat="1" ht="12.75" customHeight="1">
      <c r="A392" s="1720" t="s">
        <v>5</v>
      </c>
      <c r="B392" s="545" t="s">
        <v>27</v>
      </c>
      <c r="C392" s="546" t="s">
        <v>28</v>
      </c>
      <c r="D392" s="547" t="s">
        <v>8</v>
      </c>
      <c r="E392" s="2224" t="s">
        <v>227</v>
      </c>
      <c r="F392" s="2224" t="s">
        <v>121</v>
      </c>
      <c r="G392" s="2226" t="s">
        <v>29</v>
      </c>
      <c r="H392" s="2228" t="s">
        <v>73</v>
      </c>
    </row>
    <row r="393" spans="1:9" s="11" customFormat="1" ht="25.5">
      <c r="A393" s="2229" t="s">
        <v>215</v>
      </c>
      <c r="B393" s="664" t="s">
        <v>225</v>
      </c>
      <c r="C393" s="1032" t="s">
        <v>2274</v>
      </c>
      <c r="D393" s="549" t="s">
        <v>8</v>
      </c>
      <c r="E393" s="2225"/>
      <c r="F393" s="2225"/>
      <c r="G393" s="2227"/>
      <c r="H393" s="2208"/>
    </row>
    <row r="394" spans="1:9" s="11" customFormat="1" ht="11.25" customHeight="1">
      <c r="A394" s="2230"/>
      <c r="B394" s="1178"/>
      <c r="C394" s="550" t="s">
        <v>30</v>
      </c>
      <c r="D394" s="547"/>
      <c r="E394" s="2225"/>
      <c r="F394" s="2225"/>
      <c r="G394" s="2227"/>
      <c r="H394" s="2208"/>
    </row>
    <row r="395" spans="1:9" s="11" customFormat="1" ht="12.75">
      <c r="A395" s="1721"/>
      <c r="B395" s="551"/>
      <c r="C395" s="580" t="s">
        <v>177</v>
      </c>
      <c r="D395" s="666"/>
      <c r="E395" s="670"/>
      <c r="F395" s="671"/>
      <c r="G395" s="672"/>
      <c r="H395" s="1788"/>
    </row>
    <row r="396" spans="1:9" s="25" customFormat="1" ht="25.5">
      <c r="A396" s="1800">
        <v>1</v>
      </c>
      <c r="B396" s="687">
        <v>4948</v>
      </c>
      <c r="C396" s="590" t="s">
        <v>821</v>
      </c>
      <c r="D396" s="591" t="s">
        <v>81</v>
      </c>
      <c r="E396" s="688" t="s">
        <v>822</v>
      </c>
      <c r="F396" s="688">
        <v>5</v>
      </c>
      <c r="G396" s="689">
        <v>512.6</v>
      </c>
      <c r="H396" s="1739">
        <f>TRUNC(F396*G396,2)</f>
        <v>2563</v>
      </c>
    </row>
    <row r="397" spans="1:9" s="505" customFormat="1" ht="25.5">
      <c r="A397" s="1730">
        <v>2</v>
      </c>
      <c r="B397" s="584">
        <v>100719</v>
      </c>
      <c r="C397" s="590" t="s">
        <v>224</v>
      </c>
      <c r="D397" s="690" t="s">
        <v>81</v>
      </c>
      <c r="E397" s="687" t="s">
        <v>2838</v>
      </c>
      <c r="F397" s="687">
        <f>2*5*2</f>
        <v>20</v>
      </c>
      <c r="G397" s="586">
        <v>8.07</v>
      </c>
      <c r="H397" s="1739">
        <f>TRUNC(F397*G397,2)</f>
        <v>161.4</v>
      </c>
    </row>
    <row r="398" spans="1:9" s="505" customFormat="1">
      <c r="A398" s="1730">
        <v>3</v>
      </c>
      <c r="B398" s="584">
        <v>90439</v>
      </c>
      <c r="C398" s="590" t="s">
        <v>218</v>
      </c>
      <c r="D398" s="687" t="s">
        <v>8</v>
      </c>
      <c r="E398" s="691"/>
      <c r="F398" s="572">
        <v>4</v>
      </c>
      <c r="G398" s="586">
        <v>44.21</v>
      </c>
      <c r="H398" s="1801">
        <f>TRUNC(F398*G398,2)</f>
        <v>176.84</v>
      </c>
    </row>
    <row r="399" spans="1:9" s="11" customFormat="1" ht="6.75" customHeight="1">
      <c r="A399" s="1742"/>
      <c r="B399" s="1026"/>
      <c r="C399" s="596"/>
      <c r="D399" s="596"/>
      <c r="E399" s="596"/>
      <c r="F399" s="596"/>
      <c r="G399" s="597"/>
      <c r="H399" s="1743"/>
    </row>
    <row r="400" spans="1:9" s="11" customFormat="1" ht="17.25" customHeight="1">
      <c r="A400" s="2199"/>
      <c r="B400" s="2200"/>
      <c r="C400" s="2201"/>
      <c r="D400" s="2202" t="s">
        <v>31</v>
      </c>
      <c r="E400" s="2203"/>
      <c r="F400" s="2203"/>
      <c r="G400" s="2204"/>
      <c r="H400" s="1728">
        <f>SUM(H396:H399)</f>
        <v>2901.24</v>
      </c>
      <c r="I400" s="598" t="s">
        <v>105</v>
      </c>
    </row>
    <row r="401" spans="1:9" s="505" customFormat="1" ht="12.75" customHeight="1">
      <c r="A401" s="1740"/>
      <c r="B401" s="51"/>
      <c r="C401" s="51"/>
      <c r="D401" s="1023"/>
      <c r="E401" s="1023"/>
      <c r="F401" s="1023"/>
      <c r="G401" s="1028"/>
      <c r="H401" s="1758"/>
    </row>
    <row r="402" spans="1:9" s="505" customFormat="1" ht="24.75" customHeight="1">
      <c r="A402" s="2270" t="s">
        <v>2331</v>
      </c>
      <c r="B402" s="2271"/>
      <c r="C402" s="2271"/>
      <c r="D402" s="2271"/>
      <c r="E402" s="2271"/>
      <c r="F402" s="2271"/>
      <c r="G402" s="2271"/>
      <c r="H402" s="2272"/>
    </row>
    <row r="403" spans="1:9" s="505" customFormat="1" ht="7.5" customHeight="1">
      <c r="A403" s="1716"/>
      <c r="B403" s="542"/>
      <c r="C403" s="542"/>
      <c r="D403" s="542"/>
      <c r="E403" s="542"/>
      <c r="F403" s="542"/>
      <c r="G403" s="543"/>
      <c r="H403" s="1717"/>
    </row>
    <row r="404" spans="1:9" s="11" customFormat="1" ht="12.75" customHeight="1">
      <c r="A404" s="1720" t="s">
        <v>5</v>
      </c>
      <c r="B404" s="545" t="s">
        <v>27</v>
      </c>
      <c r="C404" s="546" t="s">
        <v>28</v>
      </c>
      <c r="D404" s="547" t="s">
        <v>8</v>
      </c>
      <c r="E404" s="2224" t="s">
        <v>227</v>
      </c>
      <c r="F404" s="2224" t="s">
        <v>121</v>
      </c>
      <c r="G404" s="2226" t="s">
        <v>29</v>
      </c>
      <c r="H404" s="2228" t="s">
        <v>73</v>
      </c>
    </row>
    <row r="405" spans="1:9" s="11" customFormat="1" ht="41.25" customHeight="1">
      <c r="A405" s="2229" t="s">
        <v>2305</v>
      </c>
      <c r="B405" s="1172" t="s">
        <v>220</v>
      </c>
      <c r="C405" s="1033" t="s">
        <v>2728</v>
      </c>
      <c r="D405" s="549" t="s">
        <v>8</v>
      </c>
      <c r="E405" s="2225"/>
      <c r="F405" s="2225"/>
      <c r="G405" s="2227"/>
      <c r="H405" s="2208"/>
    </row>
    <row r="406" spans="1:9" s="11" customFormat="1" ht="12" customHeight="1">
      <c r="A406" s="2230"/>
      <c r="B406" s="1178"/>
      <c r="C406" s="550" t="s">
        <v>30</v>
      </c>
      <c r="D406" s="547"/>
      <c r="E406" s="2225"/>
      <c r="F406" s="2225"/>
      <c r="G406" s="2227"/>
      <c r="H406" s="2208"/>
    </row>
    <row r="407" spans="1:9" s="11" customFormat="1" ht="12.75">
      <c r="A407" s="1721"/>
      <c r="B407" s="551"/>
      <c r="C407" s="580" t="s">
        <v>177</v>
      </c>
      <c r="D407" s="666"/>
      <c r="E407" s="670"/>
      <c r="F407" s="671"/>
      <c r="G407" s="672"/>
      <c r="H407" s="1788"/>
    </row>
    <row r="408" spans="1:9" s="25" customFormat="1" ht="24">
      <c r="A408" s="1800">
        <v>1</v>
      </c>
      <c r="B408" s="551">
        <v>37561</v>
      </c>
      <c r="C408" s="692" t="s">
        <v>2179</v>
      </c>
      <c r="D408" s="591" t="s">
        <v>81</v>
      </c>
      <c r="E408" s="688" t="s">
        <v>2729</v>
      </c>
      <c r="F408" s="688">
        <v>8.8000000000000007</v>
      </c>
      <c r="G408" s="689">
        <v>478.07</v>
      </c>
      <c r="H408" s="1739">
        <f>TRUNC(F408*G408,2)</f>
        <v>4207.01</v>
      </c>
    </row>
    <row r="409" spans="1:9" s="505" customFormat="1" ht="29.25" customHeight="1">
      <c r="A409" s="1730">
        <v>2</v>
      </c>
      <c r="B409" s="576">
        <v>98746</v>
      </c>
      <c r="C409" s="1034" t="s">
        <v>222</v>
      </c>
      <c r="D409" s="693" t="s">
        <v>77</v>
      </c>
      <c r="E409" s="694" t="s">
        <v>223</v>
      </c>
      <c r="F409" s="694">
        <f>TRUNC(3*2*0.0254,4)</f>
        <v>0.15240000000000001</v>
      </c>
      <c r="G409" s="695">
        <v>50.1</v>
      </c>
      <c r="H409" s="1802">
        <f>TRUNC(F409*G409,2)</f>
        <v>7.63</v>
      </c>
    </row>
    <row r="410" spans="1:9" s="505" customFormat="1">
      <c r="A410" s="1730">
        <v>3</v>
      </c>
      <c r="B410" s="584">
        <v>90439</v>
      </c>
      <c r="C410" s="590" t="s">
        <v>218</v>
      </c>
      <c r="D410" s="687" t="s">
        <v>8</v>
      </c>
      <c r="E410" s="690">
        <f>TRUNC(0.016/2*2*3.141516,2)</f>
        <v>0.05</v>
      </c>
      <c r="F410" s="572">
        <v>4</v>
      </c>
      <c r="G410" s="586">
        <v>44.21</v>
      </c>
      <c r="H410" s="1801">
        <f>TRUNC(F410*G410,2)</f>
        <v>176.84</v>
      </c>
    </row>
    <row r="411" spans="1:9" s="724" customFormat="1" ht="17.25" customHeight="1">
      <c r="A411" s="1730">
        <v>4</v>
      </c>
      <c r="B411" s="705">
        <v>88316</v>
      </c>
      <c r="C411" s="706" t="s">
        <v>1501</v>
      </c>
      <c r="D411" s="705" t="s">
        <v>85</v>
      </c>
      <c r="E411" s="705">
        <v>0.6</v>
      </c>
      <c r="F411" s="705">
        <v>0.6</v>
      </c>
      <c r="G411" s="707">
        <v>16.02</v>
      </c>
      <c r="H411" s="1803">
        <f t="shared" ref="H411:H412" si="12">TRUNC(F411*G411,2)</f>
        <v>9.61</v>
      </c>
    </row>
    <row r="412" spans="1:9" s="724" customFormat="1" ht="15" customHeight="1">
      <c r="A412" s="1730">
        <v>5</v>
      </c>
      <c r="B412" s="584">
        <v>88309</v>
      </c>
      <c r="C412" s="590" t="s">
        <v>2185</v>
      </c>
      <c r="D412" s="687" t="s">
        <v>85</v>
      </c>
      <c r="E412" s="690">
        <v>0.6</v>
      </c>
      <c r="F412" s="572">
        <v>0.6</v>
      </c>
      <c r="G412" s="586">
        <v>19.98</v>
      </c>
      <c r="H412" s="1801">
        <f t="shared" si="12"/>
        <v>11.98</v>
      </c>
    </row>
    <row r="413" spans="1:9" s="505" customFormat="1" ht="24.75" customHeight="1">
      <c r="A413" s="1730">
        <v>4</v>
      </c>
      <c r="B413" s="584">
        <v>100719</v>
      </c>
      <c r="C413" s="590" t="s">
        <v>224</v>
      </c>
      <c r="D413" s="687" t="s">
        <v>81</v>
      </c>
      <c r="E413" s="687" t="s">
        <v>2837</v>
      </c>
      <c r="F413" s="687">
        <f>2*4.4*2</f>
        <v>17.600000000000001</v>
      </c>
      <c r="G413" s="586">
        <v>8.07</v>
      </c>
      <c r="H413" s="1739">
        <f>TRUNC(F413*G413,2)</f>
        <v>142.03</v>
      </c>
    </row>
    <row r="414" spans="1:9" s="11" customFormat="1" ht="6.75" customHeight="1">
      <c r="A414" s="1742"/>
      <c r="B414" s="1026"/>
      <c r="C414" s="596"/>
      <c r="D414" s="596"/>
      <c r="E414" s="596"/>
      <c r="F414" s="596"/>
      <c r="G414" s="597"/>
      <c r="H414" s="1743"/>
    </row>
    <row r="415" spans="1:9" s="11" customFormat="1" ht="17.25" customHeight="1">
      <c r="A415" s="2199"/>
      <c r="B415" s="2200"/>
      <c r="C415" s="2201"/>
      <c r="D415" s="2202" t="s">
        <v>31</v>
      </c>
      <c r="E415" s="2203"/>
      <c r="F415" s="2203"/>
      <c r="G415" s="2204"/>
      <c r="H415" s="1765">
        <f>SUM(H408:H414)</f>
        <v>4555.1000000000004</v>
      </c>
      <c r="I415" s="598" t="s">
        <v>105</v>
      </c>
    </row>
    <row r="416" spans="1:9" s="505" customFormat="1">
      <c r="A416" s="1740"/>
      <c r="B416" s="51"/>
      <c r="C416" s="51"/>
      <c r="D416" s="1023"/>
      <c r="E416" s="1023"/>
      <c r="F416" s="1023"/>
      <c r="G416" s="1028"/>
      <c r="H416" s="1758"/>
    </row>
    <row r="417" spans="1:250" s="505" customFormat="1" ht="22.5" customHeight="1">
      <c r="A417" s="2270" t="s">
        <v>2332</v>
      </c>
      <c r="B417" s="2271"/>
      <c r="C417" s="2271"/>
      <c r="D417" s="2271"/>
      <c r="E417" s="2271"/>
      <c r="F417" s="2271"/>
      <c r="G417" s="2271"/>
      <c r="H417" s="2272"/>
    </row>
    <row r="418" spans="1:250" s="505" customFormat="1" ht="9" customHeight="1">
      <c r="A418" s="1716"/>
      <c r="B418" s="542"/>
      <c r="C418" s="542"/>
      <c r="D418" s="542"/>
      <c r="E418" s="542"/>
      <c r="F418" s="542"/>
      <c r="G418" s="543"/>
      <c r="H418" s="1717"/>
    </row>
    <row r="419" spans="1:250" s="505" customFormat="1" ht="12.75" customHeight="1">
      <c r="A419" s="1720" t="s">
        <v>5</v>
      </c>
      <c r="B419" s="545" t="s">
        <v>27</v>
      </c>
      <c r="C419" s="546" t="s">
        <v>28</v>
      </c>
      <c r="D419" s="547" t="s">
        <v>8</v>
      </c>
      <c r="E419" s="2238" t="s">
        <v>99</v>
      </c>
      <c r="F419" s="2238" t="s">
        <v>100</v>
      </c>
      <c r="G419" s="2226" t="s">
        <v>29</v>
      </c>
      <c r="H419" s="2228" t="s">
        <v>73</v>
      </c>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1"/>
      <c r="BN419" s="11"/>
      <c r="BO419" s="11"/>
      <c r="BP419" s="11"/>
      <c r="BQ419" s="11"/>
      <c r="BR419" s="11"/>
      <c r="BS419" s="11"/>
      <c r="BT419" s="11"/>
      <c r="BU419" s="11"/>
      <c r="BV419" s="11"/>
      <c r="BW419" s="11"/>
      <c r="BX419" s="11"/>
      <c r="BY419" s="11"/>
      <c r="BZ419" s="11"/>
      <c r="CA419" s="11"/>
      <c r="CB419" s="11"/>
      <c r="CC419" s="11"/>
      <c r="CD419" s="11"/>
      <c r="CE419" s="11"/>
      <c r="CF419" s="11"/>
      <c r="CG419" s="11"/>
      <c r="CH419" s="11"/>
      <c r="CI419" s="11"/>
      <c r="CJ419" s="11"/>
      <c r="CK419" s="11"/>
      <c r="CL419" s="11"/>
      <c r="CM419" s="11"/>
      <c r="CN419" s="11"/>
      <c r="CO419" s="11"/>
      <c r="CP419" s="11"/>
      <c r="CQ419" s="11"/>
      <c r="CR419" s="11"/>
      <c r="CS419" s="11"/>
      <c r="CT419" s="11"/>
      <c r="CU419" s="11"/>
      <c r="CV419" s="11"/>
      <c r="CW419" s="11"/>
      <c r="CX419" s="11"/>
      <c r="CY419" s="11"/>
      <c r="CZ419" s="11"/>
      <c r="DA419" s="11"/>
      <c r="DB419" s="11"/>
      <c r="DC419" s="11"/>
      <c r="DD419" s="11"/>
      <c r="DE419" s="11"/>
      <c r="DF419" s="11"/>
      <c r="DG419" s="11"/>
      <c r="DH419" s="11"/>
      <c r="DI419" s="11"/>
      <c r="DJ419" s="11"/>
      <c r="DK419" s="11"/>
      <c r="DL419" s="11"/>
      <c r="DM419" s="11"/>
      <c r="DN419" s="11"/>
      <c r="DO419" s="11"/>
      <c r="DP419" s="11"/>
      <c r="DQ419" s="11"/>
      <c r="DR419" s="11"/>
      <c r="DS419" s="11"/>
      <c r="DT419" s="11"/>
      <c r="DU419" s="11"/>
      <c r="DV419" s="11"/>
      <c r="DW419" s="11"/>
      <c r="DX419" s="11"/>
      <c r="DY419" s="11"/>
      <c r="DZ419" s="11"/>
      <c r="EA419" s="11"/>
      <c r="EB419" s="11"/>
      <c r="EC419" s="11"/>
      <c r="ED419" s="11"/>
      <c r="EE419" s="11"/>
      <c r="EF419" s="11"/>
      <c r="EG419" s="11"/>
      <c r="EH419" s="11"/>
      <c r="EI419" s="11"/>
      <c r="EJ419" s="11"/>
      <c r="EK419" s="11"/>
      <c r="EL419" s="11"/>
      <c r="EM419" s="11"/>
      <c r="EN419" s="11"/>
      <c r="EO419" s="11"/>
      <c r="EP419" s="11"/>
      <c r="EQ419" s="11"/>
      <c r="ER419" s="11"/>
      <c r="ES419" s="11"/>
      <c r="ET419" s="11"/>
      <c r="EU419" s="11"/>
      <c r="EV419" s="11"/>
      <c r="EW419" s="11"/>
      <c r="EX419" s="11"/>
      <c r="EY419" s="11"/>
      <c r="EZ419" s="11"/>
      <c r="FA419" s="11"/>
      <c r="FB419" s="11"/>
      <c r="FC419" s="11"/>
      <c r="FD419" s="11"/>
      <c r="FE419" s="11"/>
      <c r="FF419" s="11"/>
      <c r="FG419" s="11"/>
      <c r="FH419" s="11"/>
      <c r="FI419" s="11"/>
      <c r="FJ419" s="11"/>
      <c r="FK419" s="11"/>
      <c r="FL419" s="11"/>
      <c r="FM419" s="11"/>
      <c r="FN419" s="11"/>
      <c r="FO419" s="11"/>
      <c r="FP419" s="11"/>
      <c r="FQ419" s="11"/>
      <c r="FR419" s="11"/>
      <c r="FS419" s="11"/>
      <c r="FT419" s="11"/>
      <c r="FU419" s="11"/>
      <c r="FV419" s="11"/>
      <c r="FW419" s="11"/>
      <c r="FX419" s="11"/>
      <c r="FY419" s="11"/>
      <c r="FZ419" s="11"/>
      <c r="GA419" s="11"/>
      <c r="GB419" s="11"/>
      <c r="GC419" s="11"/>
      <c r="GD419" s="11"/>
      <c r="GE419" s="11"/>
      <c r="GF419" s="11"/>
      <c r="GG419" s="11"/>
      <c r="GH419" s="11"/>
      <c r="GI419" s="11"/>
      <c r="GJ419" s="11"/>
      <c r="GK419" s="11"/>
      <c r="GL419" s="11"/>
      <c r="GM419" s="11"/>
      <c r="GN419" s="11"/>
      <c r="GO419" s="11"/>
      <c r="GP419" s="11"/>
      <c r="GQ419" s="11"/>
      <c r="GR419" s="11"/>
      <c r="GS419" s="11"/>
      <c r="GT419" s="11"/>
      <c r="GU419" s="11"/>
      <c r="GV419" s="11"/>
      <c r="GW419" s="11"/>
      <c r="GX419" s="11"/>
      <c r="GY419" s="11"/>
      <c r="GZ419" s="11"/>
      <c r="HA419" s="11"/>
      <c r="HB419" s="11"/>
      <c r="HC419" s="11"/>
      <c r="HD419" s="11"/>
      <c r="HE419" s="11"/>
      <c r="HF419" s="11"/>
      <c r="HG419" s="11"/>
      <c r="HH419" s="11"/>
      <c r="HI419" s="11"/>
      <c r="HJ419" s="11"/>
      <c r="HK419" s="11"/>
      <c r="HL419" s="11"/>
      <c r="HM419" s="11"/>
      <c r="HN419" s="11"/>
      <c r="HO419" s="11"/>
      <c r="HP419" s="11"/>
      <c r="HQ419" s="11"/>
      <c r="HR419" s="11"/>
      <c r="HS419" s="11"/>
      <c r="HT419" s="11"/>
      <c r="HU419" s="11"/>
      <c r="HV419" s="11"/>
      <c r="HW419" s="11"/>
      <c r="HX419" s="11"/>
      <c r="HY419" s="11"/>
      <c r="HZ419" s="11"/>
      <c r="IA419" s="11"/>
      <c r="IB419" s="11"/>
      <c r="IC419" s="11"/>
      <c r="ID419" s="11"/>
      <c r="IE419" s="11"/>
      <c r="IF419" s="11"/>
      <c r="IG419" s="11"/>
      <c r="IH419" s="11"/>
      <c r="II419" s="11"/>
      <c r="IJ419" s="11"/>
      <c r="IK419" s="11"/>
      <c r="IL419" s="11"/>
      <c r="IM419" s="11"/>
      <c r="IN419" s="11"/>
      <c r="IO419" s="11"/>
      <c r="IP419" s="11"/>
    </row>
    <row r="420" spans="1:250" s="505" customFormat="1" ht="51.75">
      <c r="A420" s="2261" t="s">
        <v>560</v>
      </c>
      <c r="B420" s="2263" t="s">
        <v>1217</v>
      </c>
      <c r="C420" s="1035" t="s">
        <v>1495</v>
      </c>
      <c r="D420" s="549" t="s">
        <v>81</v>
      </c>
      <c r="E420" s="2239"/>
      <c r="F420" s="2239"/>
      <c r="G420" s="2227"/>
      <c r="H420" s="2208"/>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c r="BE420" s="11"/>
      <c r="BF420" s="11"/>
      <c r="BG420" s="11"/>
      <c r="BH420" s="11"/>
      <c r="BI420" s="11"/>
      <c r="BJ420" s="11"/>
      <c r="BK420" s="11"/>
      <c r="BL420" s="11"/>
      <c r="BM420" s="11"/>
      <c r="BN420" s="11"/>
      <c r="BO420" s="11"/>
      <c r="BP420" s="11"/>
      <c r="BQ420" s="11"/>
      <c r="BR420" s="11"/>
      <c r="BS420" s="11"/>
      <c r="BT420" s="11"/>
      <c r="BU420" s="11"/>
      <c r="BV420" s="11"/>
      <c r="BW420" s="11"/>
      <c r="BX420" s="11"/>
      <c r="BY420" s="11"/>
      <c r="BZ420" s="11"/>
      <c r="CA420" s="11"/>
      <c r="CB420" s="11"/>
      <c r="CC420" s="11"/>
      <c r="CD420" s="11"/>
      <c r="CE420" s="11"/>
      <c r="CF420" s="11"/>
      <c r="CG420" s="11"/>
      <c r="CH420" s="11"/>
      <c r="CI420" s="11"/>
      <c r="CJ420" s="11"/>
      <c r="CK420" s="11"/>
      <c r="CL420" s="11"/>
      <c r="CM420" s="11"/>
      <c r="CN420" s="11"/>
      <c r="CO420" s="11"/>
      <c r="CP420" s="11"/>
      <c r="CQ420" s="11"/>
      <c r="CR420" s="11"/>
      <c r="CS420" s="11"/>
      <c r="CT420" s="11"/>
      <c r="CU420" s="11"/>
      <c r="CV420" s="11"/>
      <c r="CW420" s="11"/>
      <c r="CX420" s="11"/>
      <c r="CY420" s="11"/>
      <c r="CZ420" s="11"/>
      <c r="DA420" s="11"/>
      <c r="DB420" s="11"/>
      <c r="DC420" s="11"/>
      <c r="DD420" s="11"/>
      <c r="DE420" s="11"/>
      <c r="DF420" s="11"/>
      <c r="DG420" s="11"/>
      <c r="DH420" s="11"/>
      <c r="DI420" s="11"/>
      <c r="DJ420" s="11"/>
      <c r="DK420" s="11"/>
      <c r="DL420" s="11"/>
      <c r="DM420" s="11"/>
      <c r="DN420" s="11"/>
      <c r="DO420" s="11"/>
      <c r="DP420" s="11"/>
      <c r="DQ420" s="11"/>
      <c r="DR420" s="11"/>
      <c r="DS420" s="11"/>
      <c r="DT420" s="11"/>
      <c r="DU420" s="11"/>
      <c r="DV420" s="11"/>
      <c r="DW420" s="11"/>
      <c r="DX420" s="11"/>
      <c r="DY420" s="11"/>
      <c r="DZ420" s="11"/>
      <c r="EA420" s="11"/>
      <c r="EB420" s="11"/>
      <c r="EC420" s="11"/>
      <c r="ED420" s="11"/>
      <c r="EE420" s="11"/>
      <c r="EF420" s="11"/>
      <c r="EG420" s="11"/>
      <c r="EH420" s="11"/>
      <c r="EI420" s="11"/>
      <c r="EJ420" s="11"/>
      <c r="EK420" s="11"/>
      <c r="EL420" s="11"/>
      <c r="EM420" s="11"/>
      <c r="EN420" s="11"/>
      <c r="EO420" s="11"/>
      <c r="EP420" s="11"/>
      <c r="EQ420" s="11"/>
      <c r="ER420" s="11"/>
      <c r="ES420" s="11"/>
      <c r="ET420" s="11"/>
      <c r="EU420" s="11"/>
      <c r="EV420" s="11"/>
      <c r="EW420" s="11"/>
      <c r="EX420" s="11"/>
      <c r="EY420" s="11"/>
      <c r="EZ420" s="11"/>
      <c r="FA420" s="11"/>
      <c r="FB420" s="11"/>
      <c r="FC420" s="11"/>
      <c r="FD420" s="11"/>
      <c r="FE420" s="11"/>
      <c r="FF420" s="11"/>
      <c r="FG420" s="11"/>
      <c r="FH420" s="11"/>
      <c r="FI420" s="11"/>
      <c r="FJ420" s="11"/>
      <c r="FK420" s="11"/>
      <c r="FL420" s="11"/>
      <c r="FM420" s="11"/>
      <c r="FN420" s="11"/>
      <c r="FO420" s="11"/>
      <c r="FP420" s="11"/>
      <c r="FQ420" s="11"/>
      <c r="FR420" s="11"/>
      <c r="FS420" s="11"/>
      <c r="FT420" s="11"/>
      <c r="FU420" s="11"/>
      <c r="FV420" s="11"/>
      <c r="FW420" s="11"/>
      <c r="FX420" s="11"/>
      <c r="FY420" s="11"/>
      <c r="FZ420" s="11"/>
      <c r="GA420" s="11"/>
      <c r="GB420" s="11"/>
      <c r="GC420" s="11"/>
      <c r="GD420" s="11"/>
      <c r="GE420" s="11"/>
      <c r="GF420" s="11"/>
      <c r="GG420" s="11"/>
      <c r="GH420" s="11"/>
      <c r="GI420" s="11"/>
      <c r="GJ420" s="11"/>
      <c r="GK420" s="11"/>
      <c r="GL420" s="11"/>
      <c r="GM420" s="11"/>
      <c r="GN420" s="11"/>
      <c r="GO420" s="11"/>
      <c r="GP420" s="11"/>
      <c r="GQ420" s="11"/>
      <c r="GR420" s="11"/>
      <c r="GS420" s="11"/>
      <c r="GT420" s="11"/>
      <c r="GU420" s="11"/>
      <c r="GV420" s="11"/>
      <c r="GW420" s="11"/>
      <c r="GX420" s="11"/>
      <c r="GY420" s="11"/>
      <c r="GZ420" s="11"/>
      <c r="HA420" s="11"/>
      <c r="HB420" s="11"/>
      <c r="HC420" s="11"/>
      <c r="HD420" s="11"/>
      <c r="HE420" s="11"/>
      <c r="HF420" s="11"/>
      <c r="HG420" s="11"/>
      <c r="HH420" s="11"/>
      <c r="HI420" s="11"/>
      <c r="HJ420" s="11"/>
      <c r="HK420" s="11"/>
      <c r="HL420" s="11"/>
      <c r="HM420" s="11"/>
      <c r="HN420" s="11"/>
      <c r="HO420" s="11"/>
      <c r="HP420" s="11"/>
      <c r="HQ420" s="11"/>
      <c r="HR420" s="11"/>
      <c r="HS420" s="11"/>
      <c r="HT420" s="11"/>
      <c r="HU420" s="11"/>
      <c r="HV420" s="11"/>
      <c r="HW420" s="11"/>
      <c r="HX420" s="11"/>
      <c r="HY420" s="11"/>
      <c r="HZ420" s="11"/>
      <c r="IA420" s="11"/>
      <c r="IB420" s="11"/>
      <c r="IC420" s="11"/>
      <c r="ID420" s="11"/>
      <c r="IE420" s="11"/>
      <c r="IF420" s="11"/>
      <c r="IG420" s="11"/>
      <c r="IH420" s="11"/>
      <c r="II420" s="11"/>
      <c r="IJ420" s="11"/>
      <c r="IK420" s="11"/>
      <c r="IL420" s="11"/>
      <c r="IM420" s="11"/>
      <c r="IN420" s="11"/>
      <c r="IO420" s="11"/>
      <c r="IP420" s="11"/>
    </row>
    <row r="421" spans="1:250" s="505" customFormat="1" ht="16.5" customHeight="1">
      <c r="A421" s="2262"/>
      <c r="B421" s="2264"/>
      <c r="C421" s="550" t="s">
        <v>30</v>
      </c>
      <c r="D421" s="1178"/>
      <c r="E421" s="2240"/>
      <c r="F421" s="2240"/>
      <c r="G421" s="2241"/>
      <c r="H421" s="2242"/>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c r="BE421" s="11"/>
      <c r="BF421" s="11"/>
      <c r="BG421" s="11"/>
      <c r="BH421" s="11"/>
      <c r="BI421" s="11"/>
      <c r="BJ421" s="11"/>
      <c r="BK421" s="11"/>
      <c r="BL421" s="11"/>
      <c r="BM421" s="11"/>
      <c r="BN421" s="11"/>
      <c r="BO421" s="11"/>
      <c r="BP421" s="11"/>
      <c r="BQ421" s="11"/>
      <c r="BR421" s="11"/>
      <c r="BS421" s="11"/>
      <c r="BT421" s="11"/>
      <c r="BU421" s="11"/>
      <c r="BV421" s="11"/>
      <c r="BW421" s="11"/>
      <c r="BX421" s="11"/>
      <c r="BY421" s="11"/>
      <c r="BZ421" s="11"/>
      <c r="CA421" s="11"/>
      <c r="CB421" s="11"/>
      <c r="CC421" s="11"/>
      <c r="CD421" s="11"/>
      <c r="CE421" s="11"/>
      <c r="CF421" s="11"/>
      <c r="CG421" s="11"/>
      <c r="CH421" s="11"/>
      <c r="CI421" s="11"/>
      <c r="CJ421" s="11"/>
      <c r="CK421" s="11"/>
      <c r="CL421" s="11"/>
      <c r="CM421" s="11"/>
      <c r="CN421" s="11"/>
      <c r="CO421" s="11"/>
      <c r="CP421" s="11"/>
      <c r="CQ421" s="11"/>
      <c r="CR421" s="11"/>
      <c r="CS421" s="11"/>
      <c r="CT421" s="11"/>
      <c r="CU421" s="11"/>
      <c r="CV421" s="11"/>
      <c r="CW421" s="11"/>
      <c r="CX421" s="11"/>
      <c r="CY421" s="11"/>
      <c r="CZ421" s="11"/>
      <c r="DA421" s="11"/>
      <c r="DB421" s="11"/>
      <c r="DC421" s="11"/>
      <c r="DD421" s="11"/>
      <c r="DE421" s="11"/>
      <c r="DF421" s="11"/>
      <c r="DG421" s="11"/>
      <c r="DH421" s="11"/>
      <c r="DI421" s="11"/>
      <c r="DJ421" s="11"/>
      <c r="DK421" s="11"/>
      <c r="DL421" s="11"/>
      <c r="DM421" s="11"/>
      <c r="DN421" s="11"/>
      <c r="DO421" s="11"/>
      <c r="DP421" s="11"/>
      <c r="DQ421" s="11"/>
      <c r="DR421" s="11"/>
      <c r="DS421" s="11"/>
      <c r="DT421" s="11"/>
      <c r="DU421" s="11"/>
      <c r="DV421" s="11"/>
      <c r="DW421" s="11"/>
      <c r="DX421" s="11"/>
      <c r="DY421" s="11"/>
      <c r="DZ421" s="11"/>
      <c r="EA421" s="11"/>
      <c r="EB421" s="11"/>
      <c r="EC421" s="11"/>
      <c r="ED421" s="11"/>
      <c r="EE421" s="11"/>
      <c r="EF421" s="11"/>
      <c r="EG421" s="11"/>
      <c r="EH421" s="11"/>
      <c r="EI421" s="11"/>
      <c r="EJ421" s="11"/>
      <c r="EK421" s="11"/>
      <c r="EL421" s="11"/>
      <c r="EM421" s="11"/>
      <c r="EN421" s="11"/>
      <c r="EO421" s="11"/>
      <c r="EP421" s="11"/>
      <c r="EQ421" s="11"/>
      <c r="ER421" s="11"/>
      <c r="ES421" s="11"/>
      <c r="ET421" s="11"/>
      <c r="EU421" s="11"/>
      <c r="EV421" s="11"/>
      <c r="EW421" s="11"/>
      <c r="EX421" s="11"/>
      <c r="EY421" s="11"/>
      <c r="EZ421" s="11"/>
      <c r="FA421" s="11"/>
      <c r="FB421" s="11"/>
      <c r="FC421" s="11"/>
      <c r="FD421" s="11"/>
      <c r="FE421" s="11"/>
      <c r="FF421" s="11"/>
      <c r="FG421" s="11"/>
      <c r="FH421" s="11"/>
      <c r="FI421" s="11"/>
      <c r="FJ421" s="11"/>
      <c r="FK421" s="11"/>
      <c r="FL421" s="11"/>
      <c r="FM421" s="11"/>
      <c r="FN421" s="11"/>
      <c r="FO421" s="11"/>
      <c r="FP421" s="11"/>
      <c r="FQ421" s="11"/>
      <c r="FR421" s="11"/>
      <c r="FS421" s="11"/>
      <c r="FT421" s="11"/>
      <c r="FU421" s="11"/>
      <c r="FV421" s="11"/>
      <c r="FW421" s="11"/>
      <c r="FX421" s="11"/>
      <c r="FY421" s="11"/>
      <c r="FZ421" s="11"/>
      <c r="GA421" s="11"/>
      <c r="GB421" s="11"/>
      <c r="GC421" s="11"/>
      <c r="GD421" s="11"/>
      <c r="GE421" s="11"/>
      <c r="GF421" s="11"/>
      <c r="GG421" s="11"/>
      <c r="GH421" s="11"/>
      <c r="GI421" s="11"/>
      <c r="GJ421" s="11"/>
      <c r="GK421" s="11"/>
      <c r="GL421" s="11"/>
      <c r="GM421" s="11"/>
      <c r="GN421" s="11"/>
      <c r="GO421" s="11"/>
      <c r="GP421" s="11"/>
      <c r="GQ421" s="11"/>
      <c r="GR421" s="11"/>
      <c r="GS421" s="11"/>
      <c r="GT421" s="11"/>
      <c r="GU421" s="11"/>
      <c r="GV421" s="11"/>
      <c r="GW421" s="11"/>
      <c r="GX421" s="11"/>
      <c r="GY421" s="11"/>
      <c r="GZ421" s="11"/>
      <c r="HA421" s="11"/>
      <c r="HB421" s="11"/>
      <c r="HC421" s="11"/>
      <c r="HD421" s="11"/>
      <c r="HE421" s="11"/>
      <c r="HF421" s="11"/>
      <c r="HG421" s="11"/>
      <c r="HH421" s="11"/>
      <c r="HI421" s="11"/>
      <c r="HJ421" s="11"/>
      <c r="HK421" s="11"/>
      <c r="HL421" s="11"/>
      <c r="HM421" s="11"/>
      <c r="HN421" s="11"/>
      <c r="HO421" s="11"/>
      <c r="HP421" s="11"/>
      <c r="HQ421" s="11"/>
      <c r="HR421" s="11"/>
      <c r="HS421" s="11"/>
      <c r="HT421" s="11"/>
      <c r="HU421" s="11"/>
      <c r="HV421" s="11"/>
      <c r="HW421" s="11"/>
      <c r="HX421" s="11"/>
      <c r="HY421" s="11"/>
      <c r="HZ421" s="11"/>
      <c r="IA421" s="11"/>
      <c r="IB421" s="11"/>
      <c r="IC421" s="11"/>
      <c r="ID421" s="11"/>
      <c r="IE421" s="11"/>
      <c r="IF421" s="11"/>
      <c r="IG421" s="11"/>
      <c r="IH421" s="11"/>
      <c r="II421" s="11"/>
      <c r="IJ421" s="11"/>
      <c r="IK421" s="11"/>
      <c r="IL421" s="11"/>
      <c r="IM421" s="11"/>
      <c r="IN421" s="11"/>
      <c r="IO421" s="11"/>
      <c r="IP421" s="11"/>
    </row>
    <row r="422" spans="1:250" s="505" customFormat="1" ht="12" customHeight="1">
      <c r="A422" s="1721"/>
      <c r="B422" s="551"/>
      <c r="C422" s="552" t="s">
        <v>32</v>
      </c>
      <c r="D422" s="551"/>
      <c r="E422" s="553"/>
      <c r="F422" s="554"/>
      <c r="G422" s="555"/>
      <c r="H422" s="1722"/>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11"/>
      <c r="BW422" s="11"/>
      <c r="BX422" s="11"/>
      <c r="BY422" s="11"/>
      <c r="BZ422" s="11"/>
      <c r="CA422" s="11"/>
      <c r="CB422" s="11"/>
      <c r="CC422" s="11"/>
      <c r="CD422" s="11"/>
      <c r="CE422" s="11"/>
      <c r="CF422" s="11"/>
      <c r="CG422" s="11"/>
      <c r="CH422" s="11"/>
      <c r="CI422" s="11"/>
      <c r="CJ422" s="11"/>
      <c r="CK422" s="11"/>
      <c r="CL422" s="11"/>
      <c r="CM422" s="11"/>
      <c r="CN422" s="11"/>
      <c r="CO422" s="11"/>
      <c r="CP422" s="11"/>
      <c r="CQ422" s="11"/>
      <c r="CR422" s="11"/>
      <c r="CS422" s="11"/>
      <c r="CT422" s="11"/>
      <c r="CU422" s="11"/>
      <c r="CV422" s="11"/>
      <c r="CW422" s="11"/>
      <c r="CX422" s="11"/>
      <c r="CY422" s="11"/>
      <c r="CZ422" s="11"/>
      <c r="DA422" s="11"/>
      <c r="DB422" s="11"/>
      <c r="DC422" s="11"/>
      <c r="DD422" s="11"/>
      <c r="DE422" s="11"/>
      <c r="DF422" s="11"/>
      <c r="DG422" s="11"/>
      <c r="DH422" s="11"/>
      <c r="DI422" s="11"/>
      <c r="DJ422" s="11"/>
      <c r="DK422" s="11"/>
      <c r="DL422" s="11"/>
      <c r="DM422" s="11"/>
      <c r="DN422" s="11"/>
      <c r="DO422" s="11"/>
      <c r="DP422" s="11"/>
      <c r="DQ422" s="11"/>
      <c r="DR422" s="11"/>
      <c r="DS422" s="11"/>
      <c r="DT422" s="11"/>
      <c r="DU422" s="11"/>
      <c r="DV422" s="11"/>
      <c r="DW422" s="11"/>
      <c r="DX422" s="11"/>
      <c r="DY422" s="11"/>
      <c r="DZ422" s="11"/>
      <c r="EA422" s="11"/>
      <c r="EB422" s="11"/>
      <c r="EC422" s="11"/>
      <c r="ED422" s="11"/>
      <c r="EE422" s="11"/>
      <c r="EF422" s="11"/>
      <c r="EG422" s="11"/>
      <c r="EH422" s="11"/>
      <c r="EI422" s="11"/>
      <c r="EJ422" s="11"/>
      <c r="EK422" s="11"/>
      <c r="EL422" s="11"/>
      <c r="EM422" s="11"/>
      <c r="EN422" s="11"/>
      <c r="EO422" s="11"/>
      <c r="EP422" s="11"/>
      <c r="EQ422" s="11"/>
      <c r="ER422" s="11"/>
      <c r="ES422" s="11"/>
      <c r="ET422" s="11"/>
      <c r="EU422" s="11"/>
      <c r="EV422" s="11"/>
      <c r="EW422" s="11"/>
      <c r="EX422" s="11"/>
      <c r="EY422" s="11"/>
      <c r="EZ422" s="11"/>
      <c r="FA422" s="11"/>
      <c r="FB422" s="11"/>
      <c r="FC422" s="11"/>
      <c r="FD422" s="11"/>
      <c r="FE422" s="11"/>
      <c r="FF422" s="11"/>
      <c r="FG422" s="11"/>
      <c r="FH422" s="11"/>
      <c r="FI422" s="11"/>
      <c r="FJ422" s="11"/>
      <c r="FK422" s="11"/>
      <c r="FL422" s="11"/>
      <c r="FM422" s="11"/>
      <c r="FN422" s="11"/>
      <c r="FO422" s="11"/>
      <c r="FP422" s="11"/>
      <c r="FQ422" s="11"/>
      <c r="FR422" s="11"/>
      <c r="FS422" s="11"/>
      <c r="FT422" s="11"/>
      <c r="FU422" s="11"/>
      <c r="FV422" s="11"/>
      <c r="FW422" s="11"/>
      <c r="FX422" s="11"/>
      <c r="FY422" s="11"/>
      <c r="FZ422" s="11"/>
      <c r="GA422" s="11"/>
      <c r="GB422" s="11"/>
      <c r="GC422" s="11"/>
      <c r="GD422" s="11"/>
      <c r="GE422" s="11"/>
      <c r="GF422" s="11"/>
      <c r="GG422" s="11"/>
      <c r="GH422" s="11"/>
      <c r="GI422" s="11"/>
      <c r="GJ422" s="11"/>
      <c r="GK422" s="11"/>
      <c r="GL422" s="11"/>
      <c r="GM422" s="11"/>
      <c r="GN422" s="11"/>
      <c r="GO422" s="11"/>
      <c r="GP422" s="11"/>
      <c r="GQ422" s="11"/>
      <c r="GR422" s="11"/>
      <c r="GS422" s="11"/>
      <c r="GT422" s="11"/>
      <c r="GU422" s="11"/>
      <c r="GV422" s="11"/>
      <c r="GW422" s="11"/>
      <c r="GX422" s="11"/>
      <c r="GY422" s="11"/>
      <c r="GZ422" s="11"/>
      <c r="HA422" s="11"/>
      <c r="HB422" s="11"/>
      <c r="HC422" s="11"/>
      <c r="HD422" s="11"/>
      <c r="HE422" s="11"/>
      <c r="HF422" s="11"/>
      <c r="HG422" s="11"/>
      <c r="HH422" s="11"/>
      <c r="HI422" s="11"/>
      <c r="HJ422" s="11"/>
      <c r="HK422" s="11"/>
      <c r="HL422" s="11"/>
      <c r="HM422" s="11"/>
      <c r="HN422" s="11"/>
      <c r="HO422" s="11"/>
      <c r="HP422" s="11"/>
      <c r="HQ422" s="11"/>
      <c r="HR422" s="11"/>
      <c r="HS422" s="11"/>
      <c r="HT422" s="11"/>
      <c r="HU422" s="11"/>
      <c r="HV422" s="11"/>
      <c r="HW422" s="11"/>
      <c r="HX422" s="11"/>
      <c r="HY422" s="11"/>
      <c r="HZ422" s="11"/>
      <c r="IA422" s="11"/>
      <c r="IB422" s="11"/>
      <c r="IC422" s="11"/>
      <c r="ID422" s="11"/>
      <c r="IE422" s="11"/>
      <c r="IF422" s="11"/>
      <c r="IG422" s="11"/>
      <c r="IH422" s="11"/>
      <c r="II422" s="11"/>
      <c r="IJ422" s="11"/>
      <c r="IK422" s="11"/>
      <c r="IL422" s="11"/>
      <c r="IM422" s="11"/>
      <c r="IN422" s="11"/>
      <c r="IO422" s="11"/>
      <c r="IP422" s="11"/>
    </row>
    <row r="423" spans="1:250" s="505" customFormat="1">
      <c r="A423" s="1804">
        <v>1</v>
      </c>
      <c r="B423" s="705">
        <v>4777</v>
      </c>
      <c r="C423" s="706" t="s">
        <v>1499</v>
      </c>
      <c r="D423" s="706" t="s">
        <v>83</v>
      </c>
      <c r="E423" s="705">
        <v>53.86</v>
      </c>
      <c r="F423" s="705">
        <f>TRUNC(E423*7.29/5.4,2)</f>
        <v>72.709999999999994</v>
      </c>
      <c r="G423" s="707">
        <v>10.27</v>
      </c>
      <c r="H423" s="1803">
        <f t="shared" ref="H423:H429" si="13">TRUNC(F423*G423,2)</f>
        <v>746.73</v>
      </c>
    </row>
    <row r="424" spans="1:250" s="505" customFormat="1">
      <c r="A424" s="1730">
        <v>2</v>
      </c>
      <c r="B424" s="705">
        <v>10997</v>
      </c>
      <c r="C424" s="706" t="s">
        <v>1503</v>
      </c>
      <c r="D424" s="706" t="s">
        <v>83</v>
      </c>
      <c r="E424" s="705">
        <v>0.52200000000000002</v>
      </c>
      <c r="F424" s="705">
        <f t="shared" ref="F424:F429" si="14">TRUNC(E424*7.29/5.4,2)</f>
        <v>0.7</v>
      </c>
      <c r="G424" s="707">
        <v>28.85</v>
      </c>
      <c r="H424" s="1803">
        <f t="shared" si="13"/>
        <v>20.190000000000001</v>
      </c>
    </row>
    <row r="425" spans="1:250" s="505" customFormat="1">
      <c r="A425" s="1730">
        <v>3</v>
      </c>
      <c r="B425" s="705">
        <v>40598</v>
      </c>
      <c r="C425" s="706" t="s">
        <v>1500</v>
      </c>
      <c r="D425" s="706" t="s">
        <v>83</v>
      </c>
      <c r="E425" s="705">
        <v>133.38</v>
      </c>
      <c r="F425" s="705">
        <f t="shared" si="14"/>
        <v>180.06</v>
      </c>
      <c r="G425" s="707">
        <v>10.81</v>
      </c>
      <c r="H425" s="1803">
        <f t="shared" si="13"/>
        <v>1946.44</v>
      </c>
    </row>
    <row r="426" spans="1:250" s="505" customFormat="1">
      <c r="A426" s="1730">
        <v>4</v>
      </c>
      <c r="B426" s="705">
        <v>88278</v>
      </c>
      <c r="C426" s="706" t="s">
        <v>1184</v>
      </c>
      <c r="D426" s="706" t="s">
        <v>85</v>
      </c>
      <c r="E426" s="705">
        <v>2.8439999999999999</v>
      </c>
      <c r="F426" s="705">
        <f t="shared" si="14"/>
        <v>3.83</v>
      </c>
      <c r="G426" s="707">
        <v>14.42</v>
      </c>
      <c r="H426" s="1803">
        <f t="shared" si="13"/>
        <v>55.22</v>
      </c>
    </row>
    <row r="427" spans="1:250" s="505" customFormat="1" ht="17.25" customHeight="1">
      <c r="A427" s="1730">
        <v>5</v>
      </c>
      <c r="B427" s="705">
        <v>88316</v>
      </c>
      <c r="C427" s="706" t="s">
        <v>1501</v>
      </c>
      <c r="D427" s="706" t="s">
        <v>85</v>
      </c>
      <c r="E427" s="705">
        <v>0.65600000000000003</v>
      </c>
      <c r="F427" s="705">
        <f t="shared" si="14"/>
        <v>0.88</v>
      </c>
      <c r="G427" s="707">
        <v>16.02</v>
      </c>
      <c r="H427" s="1803">
        <f t="shared" si="13"/>
        <v>14.09</v>
      </c>
    </row>
    <row r="428" spans="1:250" s="505" customFormat="1" ht="17.25" customHeight="1">
      <c r="A428" s="1730">
        <v>6</v>
      </c>
      <c r="B428" s="705">
        <v>92255</v>
      </c>
      <c r="C428" s="706" t="s">
        <v>1502</v>
      </c>
      <c r="D428" s="706" t="s">
        <v>8</v>
      </c>
      <c r="E428" s="705">
        <v>1</v>
      </c>
      <c r="F428" s="705">
        <f t="shared" si="14"/>
        <v>1.35</v>
      </c>
      <c r="G428" s="707">
        <v>142.04</v>
      </c>
      <c r="H428" s="1803">
        <f t="shared" si="13"/>
        <v>191.75</v>
      </c>
    </row>
    <row r="429" spans="1:250" s="505" customFormat="1">
      <c r="A429" s="1730">
        <v>7</v>
      </c>
      <c r="B429" s="705">
        <v>100719</v>
      </c>
      <c r="C429" s="706" t="s">
        <v>224</v>
      </c>
      <c r="D429" s="706" t="s">
        <v>81</v>
      </c>
      <c r="E429" s="705">
        <v>5.4</v>
      </c>
      <c r="F429" s="705">
        <f t="shared" si="14"/>
        <v>7.29</v>
      </c>
      <c r="G429" s="707">
        <v>8.07</v>
      </c>
      <c r="H429" s="1803">
        <f t="shared" si="13"/>
        <v>58.83</v>
      </c>
    </row>
    <row r="430" spans="1:250" s="505" customFormat="1">
      <c r="A430" s="2231" t="s">
        <v>106</v>
      </c>
      <c r="B430" s="2232"/>
      <c r="C430" s="2232"/>
      <c r="D430" s="2232"/>
      <c r="E430" s="2232"/>
      <c r="F430" s="2232"/>
      <c r="G430" s="2232"/>
      <c r="H430" s="1794">
        <f>SUM(H423:H429)</f>
        <v>3033.25</v>
      </c>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c r="BE430" s="11"/>
      <c r="BF430" s="11"/>
      <c r="BG430" s="11"/>
      <c r="BH430" s="11"/>
      <c r="BI430" s="11"/>
      <c r="BJ430" s="11"/>
      <c r="BK430" s="11"/>
      <c r="BL430" s="11"/>
      <c r="BM430" s="11"/>
      <c r="BN430" s="11"/>
      <c r="BO430" s="11"/>
      <c r="BP430" s="11"/>
      <c r="BQ430" s="11"/>
      <c r="BR430" s="11"/>
      <c r="BS430" s="11"/>
      <c r="BT430" s="11"/>
      <c r="BU430" s="11"/>
      <c r="BV430" s="11"/>
      <c r="BW430" s="11"/>
      <c r="BX430" s="11"/>
      <c r="BY430" s="11"/>
      <c r="BZ430" s="11"/>
      <c r="CA430" s="11"/>
      <c r="CB430" s="11"/>
      <c r="CC430" s="11"/>
      <c r="CD430" s="11"/>
      <c r="CE430" s="11"/>
      <c r="CF430" s="11"/>
      <c r="CG430" s="11"/>
      <c r="CH430" s="11"/>
      <c r="CI430" s="11"/>
      <c r="CJ430" s="11"/>
      <c r="CK430" s="11"/>
      <c r="CL430" s="11"/>
      <c r="CM430" s="11"/>
      <c r="CN430" s="11"/>
      <c r="CO430" s="11"/>
      <c r="CP430" s="11"/>
      <c r="CQ430" s="11"/>
      <c r="CR430" s="11"/>
      <c r="CS430" s="11"/>
      <c r="CT430" s="11"/>
      <c r="CU430" s="11"/>
      <c r="CV430" s="11"/>
      <c r="CW430" s="11"/>
      <c r="CX430" s="11"/>
      <c r="CY430" s="11"/>
      <c r="CZ430" s="11"/>
      <c r="DA430" s="11"/>
      <c r="DB430" s="11"/>
      <c r="DC430" s="11"/>
      <c r="DD430" s="11"/>
      <c r="DE430" s="11"/>
      <c r="DF430" s="11"/>
      <c r="DG430" s="11"/>
      <c r="DH430" s="11"/>
      <c r="DI430" s="11"/>
      <c r="DJ430" s="11"/>
      <c r="DK430" s="11"/>
      <c r="DL430" s="11"/>
      <c r="DM430" s="11"/>
      <c r="DN430" s="11"/>
      <c r="DO430" s="11"/>
      <c r="DP430" s="11"/>
      <c r="DQ430" s="11"/>
      <c r="DR430" s="11"/>
      <c r="DS430" s="11"/>
      <c r="DT430" s="11"/>
      <c r="DU430" s="11"/>
      <c r="DV430" s="11"/>
      <c r="DW430" s="11"/>
      <c r="DX430" s="11"/>
      <c r="DY430" s="11"/>
      <c r="DZ430" s="11"/>
      <c r="EA430" s="11"/>
      <c r="EB430" s="11"/>
      <c r="EC430" s="11"/>
      <c r="ED430" s="11"/>
      <c r="EE430" s="11"/>
      <c r="EF430" s="11"/>
      <c r="EG430" s="11"/>
      <c r="EH430" s="11"/>
      <c r="EI430" s="11"/>
      <c r="EJ430" s="11"/>
      <c r="EK430" s="11"/>
      <c r="EL430" s="11"/>
      <c r="EM430" s="11"/>
      <c r="EN430" s="11"/>
      <c r="EO430" s="11"/>
      <c r="EP430" s="11"/>
      <c r="EQ430" s="11"/>
      <c r="ER430" s="11"/>
      <c r="ES430" s="11"/>
      <c r="ET430" s="11"/>
      <c r="EU430" s="11"/>
      <c r="EV430" s="11"/>
      <c r="EW430" s="11"/>
      <c r="EX430" s="11"/>
      <c r="EY430" s="11"/>
      <c r="EZ430" s="11"/>
      <c r="FA430" s="11"/>
      <c r="FB430" s="11"/>
      <c r="FC430" s="11"/>
      <c r="FD430" s="11"/>
      <c r="FE430" s="11"/>
      <c r="FF430" s="11"/>
      <c r="FG430" s="11"/>
      <c r="FH430" s="11"/>
      <c r="FI430" s="11"/>
      <c r="FJ430" s="11"/>
      <c r="FK430" s="11"/>
      <c r="FL430" s="11"/>
      <c r="FM430" s="11"/>
      <c r="FN430" s="11"/>
      <c r="FO430" s="11"/>
      <c r="FP430" s="11"/>
      <c r="FQ430" s="11"/>
      <c r="FR430" s="11"/>
      <c r="FS430" s="11"/>
      <c r="FT430" s="11"/>
      <c r="FU430" s="11"/>
      <c r="FV430" s="11"/>
      <c r="FW430" s="11"/>
      <c r="FX430" s="11"/>
      <c r="FY430" s="11"/>
      <c r="FZ430" s="11"/>
      <c r="GA430" s="11"/>
      <c r="GB430" s="11"/>
      <c r="GC430" s="11"/>
      <c r="GD430" s="11"/>
      <c r="GE430" s="11"/>
      <c r="GF430" s="11"/>
      <c r="GG430" s="11"/>
      <c r="GH430" s="11"/>
      <c r="GI430" s="11"/>
      <c r="GJ430" s="11"/>
      <c r="GK430" s="11"/>
      <c r="GL430" s="11"/>
      <c r="GM430" s="11"/>
      <c r="GN430" s="11"/>
      <c r="GO430" s="11"/>
      <c r="GP430" s="11"/>
      <c r="GQ430" s="11"/>
      <c r="GR430" s="11"/>
      <c r="GS430" s="11"/>
      <c r="GT430" s="11"/>
      <c r="GU430" s="11"/>
      <c r="GV430" s="11"/>
      <c r="GW430" s="11"/>
      <c r="GX430" s="11"/>
      <c r="GY430" s="11"/>
      <c r="GZ430" s="11"/>
      <c r="HA430" s="11"/>
      <c r="HB430" s="11"/>
      <c r="HC430" s="11"/>
      <c r="HD430" s="11"/>
      <c r="HE430" s="11"/>
      <c r="HF430" s="11"/>
      <c r="HG430" s="11"/>
      <c r="HH430" s="11"/>
      <c r="HI430" s="11"/>
      <c r="HJ430" s="11"/>
      <c r="HK430" s="11"/>
      <c r="HL430" s="11"/>
      <c r="HM430" s="11"/>
      <c r="HN430" s="11"/>
      <c r="HO430" s="11"/>
      <c r="HP430" s="11"/>
      <c r="HQ430" s="11"/>
      <c r="HR430" s="11"/>
      <c r="HS430" s="11"/>
      <c r="HT430" s="11"/>
      <c r="HU430" s="11"/>
      <c r="HV430" s="11"/>
      <c r="HW430" s="11"/>
      <c r="HX430" s="11"/>
      <c r="HY430" s="11"/>
      <c r="HZ430" s="11"/>
      <c r="IA430" s="11"/>
      <c r="IB430" s="11"/>
      <c r="IC430" s="11"/>
      <c r="ID430" s="11"/>
      <c r="IE430" s="11"/>
      <c r="IF430" s="11"/>
      <c r="IG430" s="11"/>
      <c r="IH430" s="11"/>
      <c r="II430" s="11"/>
      <c r="IJ430" s="11"/>
      <c r="IK430" s="11"/>
      <c r="IL430" s="11"/>
      <c r="IM430" s="11"/>
      <c r="IN430" s="11"/>
      <c r="IO430" s="11"/>
      <c r="IP430" s="11"/>
    </row>
    <row r="431" spans="1:250" s="505" customFormat="1" ht="6.75" customHeight="1">
      <c r="A431" s="1726"/>
      <c r="B431" s="569"/>
      <c r="C431" s="569"/>
      <c r="D431" s="569"/>
      <c r="E431" s="569"/>
      <c r="F431" s="569"/>
      <c r="G431" s="570"/>
      <c r="H431" s="1727"/>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c r="BE431" s="11"/>
      <c r="BF431" s="11"/>
      <c r="BG431" s="11"/>
      <c r="BH431" s="11"/>
      <c r="BI431" s="11"/>
      <c r="BJ431" s="11"/>
      <c r="BK431" s="11"/>
      <c r="BL431" s="11"/>
      <c r="BM431" s="11"/>
      <c r="BN431" s="11"/>
      <c r="BO431" s="11"/>
      <c r="BP431" s="11"/>
      <c r="BQ431" s="11"/>
      <c r="BR431" s="11"/>
      <c r="BS431" s="11"/>
      <c r="BT431" s="11"/>
      <c r="BU431" s="11"/>
      <c r="BV431" s="11"/>
      <c r="BW431" s="11"/>
      <c r="BX431" s="11"/>
      <c r="BY431" s="11"/>
      <c r="BZ431" s="11"/>
      <c r="CA431" s="11"/>
      <c r="CB431" s="11"/>
      <c r="CC431" s="11"/>
      <c r="CD431" s="11"/>
      <c r="CE431" s="11"/>
      <c r="CF431" s="11"/>
      <c r="CG431" s="11"/>
      <c r="CH431" s="11"/>
      <c r="CI431" s="11"/>
      <c r="CJ431" s="11"/>
      <c r="CK431" s="11"/>
      <c r="CL431" s="11"/>
      <c r="CM431" s="11"/>
      <c r="CN431" s="11"/>
      <c r="CO431" s="11"/>
      <c r="CP431" s="11"/>
      <c r="CQ431" s="11"/>
      <c r="CR431" s="11"/>
      <c r="CS431" s="11"/>
      <c r="CT431" s="11"/>
      <c r="CU431" s="11"/>
      <c r="CV431" s="11"/>
      <c r="CW431" s="11"/>
      <c r="CX431" s="11"/>
      <c r="CY431" s="11"/>
      <c r="CZ431" s="11"/>
      <c r="DA431" s="11"/>
      <c r="DB431" s="11"/>
      <c r="DC431" s="11"/>
      <c r="DD431" s="11"/>
      <c r="DE431" s="11"/>
      <c r="DF431" s="11"/>
      <c r="DG431" s="11"/>
      <c r="DH431" s="11"/>
      <c r="DI431" s="11"/>
      <c r="DJ431" s="11"/>
      <c r="DK431" s="11"/>
      <c r="DL431" s="11"/>
      <c r="DM431" s="11"/>
      <c r="DN431" s="11"/>
      <c r="DO431" s="11"/>
      <c r="DP431" s="11"/>
      <c r="DQ431" s="11"/>
      <c r="DR431" s="11"/>
      <c r="DS431" s="11"/>
      <c r="DT431" s="11"/>
      <c r="DU431" s="11"/>
      <c r="DV431" s="11"/>
      <c r="DW431" s="11"/>
      <c r="DX431" s="11"/>
      <c r="DY431" s="11"/>
      <c r="DZ431" s="11"/>
      <c r="EA431" s="11"/>
      <c r="EB431" s="11"/>
      <c r="EC431" s="11"/>
      <c r="ED431" s="11"/>
      <c r="EE431" s="11"/>
      <c r="EF431" s="11"/>
      <c r="EG431" s="11"/>
      <c r="EH431" s="11"/>
      <c r="EI431" s="11"/>
      <c r="EJ431" s="11"/>
      <c r="EK431" s="11"/>
      <c r="EL431" s="11"/>
      <c r="EM431" s="11"/>
      <c r="EN431" s="11"/>
      <c r="EO431" s="11"/>
      <c r="EP431" s="11"/>
      <c r="EQ431" s="11"/>
      <c r="ER431" s="11"/>
      <c r="ES431" s="11"/>
      <c r="ET431" s="11"/>
      <c r="EU431" s="11"/>
      <c r="EV431" s="11"/>
      <c r="EW431" s="11"/>
      <c r="EX431" s="11"/>
      <c r="EY431" s="11"/>
      <c r="EZ431" s="11"/>
      <c r="FA431" s="11"/>
      <c r="FB431" s="11"/>
      <c r="FC431" s="11"/>
      <c r="FD431" s="11"/>
      <c r="FE431" s="11"/>
      <c r="FF431" s="11"/>
      <c r="FG431" s="11"/>
      <c r="FH431" s="11"/>
      <c r="FI431" s="11"/>
      <c r="FJ431" s="11"/>
      <c r="FK431" s="11"/>
      <c r="FL431" s="11"/>
      <c r="FM431" s="11"/>
      <c r="FN431" s="11"/>
      <c r="FO431" s="11"/>
      <c r="FP431" s="11"/>
      <c r="FQ431" s="11"/>
      <c r="FR431" s="11"/>
      <c r="FS431" s="11"/>
      <c r="FT431" s="11"/>
      <c r="FU431" s="11"/>
      <c r="FV431" s="11"/>
      <c r="FW431" s="11"/>
      <c r="FX431" s="11"/>
      <c r="FY431" s="11"/>
      <c r="FZ431" s="11"/>
      <c r="GA431" s="11"/>
      <c r="GB431" s="11"/>
      <c r="GC431" s="11"/>
      <c r="GD431" s="11"/>
      <c r="GE431" s="11"/>
      <c r="GF431" s="11"/>
      <c r="GG431" s="11"/>
      <c r="GH431" s="11"/>
      <c r="GI431" s="11"/>
      <c r="GJ431" s="11"/>
      <c r="GK431" s="11"/>
      <c r="GL431" s="11"/>
      <c r="GM431" s="11"/>
      <c r="GN431" s="11"/>
      <c r="GO431" s="11"/>
      <c r="GP431" s="11"/>
      <c r="GQ431" s="11"/>
      <c r="GR431" s="11"/>
      <c r="GS431" s="11"/>
      <c r="GT431" s="11"/>
      <c r="GU431" s="11"/>
      <c r="GV431" s="11"/>
      <c r="GW431" s="11"/>
      <c r="GX431" s="11"/>
      <c r="GY431" s="11"/>
      <c r="GZ431" s="11"/>
      <c r="HA431" s="11"/>
      <c r="HB431" s="11"/>
      <c r="HC431" s="11"/>
      <c r="HD431" s="11"/>
      <c r="HE431" s="11"/>
      <c r="HF431" s="11"/>
      <c r="HG431" s="11"/>
      <c r="HH431" s="11"/>
      <c r="HI431" s="11"/>
      <c r="HJ431" s="11"/>
      <c r="HK431" s="11"/>
      <c r="HL431" s="11"/>
      <c r="HM431" s="11"/>
      <c r="HN431" s="11"/>
      <c r="HO431" s="11"/>
      <c r="HP431" s="11"/>
      <c r="HQ431" s="11"/>
      <c r="HR431" s="11"/>
      <c r="HS431" s="11"/>
      <c r="HT431" s="11"/>
      <c r="HU431" s="11"/>
      <c r="HV431" s="11"/>
      <c r="HW431" s="11"/>
      <c r="HX431" s="11"/>
      <c r="HY431" s="11"/>
      <c r="HZ431" s="11"/>
      <c r="IA431" s="11"/>
      <c r="IB431" s="11"/>
      <c r="IC431" s="11"/>
      <c r="ID431" s="11"/>
      <c r="IE431" s="11"/>
      <c r="IF431" s="11"/>
      <c r="IG431" s="11"/>
      <c r="IH431" s="11"/>
      <c r="II431" s="11"/>
      <c r="IJ431" s="11"/>
      <c r="IK431" s="11"/>
      <c r="IL431" s="11"/>
      <c r="IM431" s="11"/>
      <c r="IN431" s="11"/>
      <c r="IO431" s="11"/>
      <c r="IP431" s="11"/>
    </row>
    <row r="432" spans="1:250" s="505" customFormat="1">
      <c r="A432" s="2199"/>
      <c r="B432" s="2200"/>
      <c r="C432" s="2201"/>
      <c r="D432" s="2202" t="s">
        <v>31</v>
      </c>
      <c r="E432" s="2203"/>
      <c r="F432" s="2203"/>
      <c r="G432" s="2204"/>
      <c r="H432" s="1728">
        <f>H430</f>
        <v>3033.25</v>
      </c>
      <c r="I432" s="598" t="s">
        <v>105</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row>
    <row r="433" spans="1:250" s="505" customFormat="1" ht="13.5" customHeight="1">
      <c r="A433" s="1714"/>
      <c r="B433" s="540"/>
      <c r="C433" s="540"/>
      <c r="D433" s="540"/>
      <c r="E433" s="540"/>
      <c r="F433" s="540"/>
      <c r="G433" s="541"/>
      <c r="H433" s="1715"/>
    </row>
    <row r="434" spans="1:250" s="505" customFormat="1" ht="22.5" customHeight="1">
      <c r="A434" s="2270" t="s">
        <v>2333</v>
      </c>
      <c r="B434" s="2271"/>
      <c r="C434" s="2271"/>
      <c r="D434" s="2271"/>
      <c r="E434" s="2271"/>
      <c r="F434" s="2271"/>
      <c r="G434" s="2271"/>
      <c r="H434" s="2272"/>
    </row>
    <row r="435" spans="1:250" s="505" customFormat="1" ht="9" customHeight="1">
      <c r="A435" s="1716"/>
      <c r="B435" s="542"/>
      <c r="C435" s="542"/>
      <c r="D435" s="542"/>
      <c r="E435" s="542"/>
      <c r="F435" s="542"/>
      <c r="G435" s="543"/>
      <c r="H435" s="1717"/>
    </row>
    <row r="436" spans="1:250" s="505" customFormat="1" ht="12.75" customHeight="1">
      <c r="A436" s="1720" t="s">
        <v>5</v>
      </c>
      <c r="B436" s="545" t="s">
        <v>27</v>
      </c>
      <c r="C436" s="546" t="s">
        <v>28</v>
      </c>
      <c r="D436" s="547" t="s">
        <v>8</v>
      </c>
      <c r="E436" s="2238" t="s">
        <v>99</v>
      </c>
      <c r="F436" s="2238" t="s">
        <v>100</v>
      </c>
      <c r="G436" s="2226" t="s">
        <v>29</v>
      </c>
      <c r="H436" s="2228" t="s">
        <v>73</v>
      </c>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11"/>
      <c r="BW436" s="11"/>
      <c r="BX436" s="11"/>
      <c r="BY436" s="11"/>
      <c r="BZ436" s="11"/>
      <c r="CA436" s="11"/>
      <c r="CB436" s="11"/>
      <c r="CC436" s="11"/>
      <c r="CD436" s="11"/>
      <c r="CE436" s="11"/>
      <c r="CF436" s="11"/>
      <c r="CG436" s="11"/>
      <c r="CH436" s="11"/>
      <c r="CI436" s="11"/>
      <c r="CJ436" s="11"/>
      <c r="CK436" s="11"/>
      <c r="CL436" s="11"/>
      <c r="CM436" s="11"/>
      <c r="CN436" s="11"/>
      <c r="CO436" s="11"/>
      <c r="CP436" s="11"/>
      <c r="CQ436" s="11"/>
      <c r="CR436" s="11"/>
      <c r="CS436" s="11"/>
      <c r="CT436" s="11"/>
      <c r="CU436" s="11"/>
      <c r="CV436" s="11"/>
      <c r="CW436" s="11"/>
      <c r="CX436" s="11"/>
      <c r="CY436" s="11"/>
      <c r="CZ436" s="11"/>
      <c r="DA436" s="11"/>
      <c r="DB436" s="11"/>
      <c r="DC436" s="11"/>
      <c r="DD436" s="11"/>
      <c r="DE436" s="11"/>
      <c r="DF436" s="11"/>
      <c r="DG436" s="11"/>
      <c r="DH436" s="11"/>
      <c r="DI436" s="11"/>
      <c r="DJ436" s="11"/>
      <c r="DK436" s="11"/>
      <c r="DL436" s="11"/>
      <c r="DM436" s="11"/>
      <c r="DN436" s="11"/>
      <c r="DO436" s="11"/>
      <c r="DP436" s="11"/>
      <c r="DQ436" s="11"/>
      <c r="DR436" s="11"/>
      <c r="DS436" s="11"/>
      <c r="DT436" s="11"/>
      <c r="DU436" s="11"/>
      <c r="DV436" s="11"/>
      <c r="DW436" s="11"/>
      <c r="DX436" s="11"/>
      <c r="DY436" s="11"/>
      <c r="DZ436" s="11"/>
      <c r="EA436" s="11"/>
      <c r="EB436" s="11"/>
      <c r="EC436" s="11"/>
      <c r="ED436" s="11"/>
      <c r="EE436" s="11"/>
      <c r="EF436" s="11"/>
      <c r="EG436" s="11"/>
      <c r="EH436" s="11"/>
      <c r="EI436" s="11"/>
      <c r="EJ436" s="11"/>
      <c r="EK436" s="11"/>
      <c r="EL436" s="11"/>
      <c r="EM436" s="11"/>
      <c r="EN436" s="11"/>
      <c r="EO436" s="11"/>
      <c r="EP436" s="11"/>
      <c r="EQ436" s="11"/>
      <c r="ER436" s="11"/>
      <c r="ES436" s="11"/>
      <c r="ET436" s="11"/>
      <c r="EU436" s="11"/>
      <c r="EV436" s="11"/>
      <c r="EW436" s="11"/>
      <c r="EX436" s="11"/>
      <c r="EY436" s="11"/>
      <c r="EZ436" s="11"/>
      <c r="FA436" s="11"/>
      <c r="FB436" s="11"/>
      <c r="FC436" s="11"/>
      <c r="FD436" s="11"/>
      <c r="FE436" s="11"/>
      <c r="FF436" s="11"/>
      <c r="FG436" s="11"/>
      <c r="FH436" s="11"/>
      <c r="FI436" s="11"/>
      <c r="FJ436" s="11"/>
      <c r="FK436" s="11"/>
      <c r="FL436" s="11"/>
      <c r="FM436" s="11"/>
      <c r="FN436" s="11"/>
      <c r="FO436" s="11"/>
      <c r="FP436" s="11"/>
      <c r="FQ436" s="11"/>
      <c r="FR436" s="11"/>
      <c r="FS436" s="11"/>
      <c r="FT436" s="11"/>
      <c r="FU436" s="11"/>
      <c r="FV436" s="11"/>
      <c r="FW436" s="11"/>
      <c r="FX436" s="11"/>
      <c r="FY436" s="11"/>
      <c r="FZ436" s="11"/>
      <c r="GA436" s="11"/>
      <c r="GB436" s="11"/>
      <c r="GC436" s="11"/>
      <c r="GD436" s="11"/>
      <c r="GE436" s="11"/>
      <c r="GF436" s="11"/>
      <c r="GG436" s="11"/>
      <c r="GH436" s="11"/>
      <c r="GI436" s="11"/>
      <c r="GJ436" s="11"/>
      <c r="GK436" s="11"/>
      <c r="GL436" s="11"/>
      <c r="GM436" s="11"/>
      <c r="GN436" s="11"/>
      <c r="GO436" s="11"/>
      <c r="GP436" s="11"/>
      <c r="GQ436" s="11"/>
      <c r="GR436" s="11"/>
      <c r="GS436" s="11"/>
      <c r="GT436" s="11"/>
      <c r="GU436" s="11"/>
      <c r="GV436" s="11"/>
      <c r="GW436" s="11"/>
      <c r="GX436" s="11"/>
      <c r="GY436" s="11"/>
      <c r="GZ436" s="11"/>
      <c r="HA436" s="11"/>
      <c r="HB436" s="11"/>
      <c r="HC436" s="11"/>
      <c r="HD436" s="11"/>
      <c r="HE436" s="11"/>
      <c r="HF436" s="11"/>
      <c r="HG436" s="11"/>
      <c r="HH436" s="11"/>
      <c r="HI436" s="11"/>
      <c r="HJ436" s="11"/>
      <c r="HK436" s="11"/>
      <c r="HL436" s="11"/>
      <c r="HM436" s="11"/>
      <c r="HN436" s="11"/>
      <c r="HO436" s="11"/>
      <c r="HP436" s="11"/>
      <c r="HQ436" s="11"/>
      <c r="HR436" s="11"/>
      <c r="HS436" s="11"/>
      <c r="HT436" s="11"/>
      <c r="HU436" s="11"/>
      <c r="HV436" s="11"/>
      <c r="HW436" s="11"/>
      <c r="HX436" s="11"/>
      <c r="HY436" s="11"/>
      <c r="HZ436" s="11"/>
      <c r="IA436" s="11"/>
      <c r="IB436" s="11"/>
      <c r="IC436" s="11"/>
      <c r="ID436" s="11"/>
      <c r="IE436" s="11"/>
      <c r="IF436" s="11"/>
      <c r="IG436" s="11"/>
      <c r="IH436" s="11"/>
      <c r="II436" s="11"/>
      <c r="IJ436" s="11"/>
      <c r="IK436" s="11"/>
      <c r="IL436" s="11"/>
      <c r="IM436" s="11"/>
      <c r="IN436" s="11"/>
      <c r="IO436" s="11"/>
      <c r="IP436" s="11"/>
    </row>
    <row r="437" spans="1:250" s="505" customFormat="1" ht="26.25" customHeight="1">
      <c r="A437" s="2296" t="s">
        <v>2864</v>
      </c>
      <c r="B437" s="2263" t="s">
        <v>1691</v>
      </c>
      <c r="C437" s="1035" t="s">
        <v>1688</v>
      </c>
      <c r="D437" s="549" t="s">
        <v>81</v>
      </c>
      <c r="E437" s="2239"/>
      <c r="F437" s="2239"/>
      <c r="G437" s="2227"/>
      <c r="H437" s="2208"/>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c r="BE437" s="11"/>
      <c r="BF437" s="11"/>
      <c r="BG437" s="11"/>
      <c r="BH437" s="11"/>
      <c r="BI437" s="11"/>
      <c r="BJ437" s="11"/>
      <c r="BK437" s="11"/>
      <c r="BL437" s="11"/>
      <c r="BM437" s="11"/>
      <c r="BN437" s="11"/>
      <c r="BO437" s="11"/>
      <c r="BP437" s="11"/>
      <c r="BQ437" s="11"/>
      <c r="BR437" s="11"/>
      <c r="BS437" s="11"/>
      <c r="BT437" s="11"/>
      <c r="BU437" s="11"/>
      <c r="BV437" s="11"/>
      <c r="BW437" s="11"/>
      <c r="BX437" s="11"/>
      <c r="BY437" s="11"/>
      <c r="BZ437" s="11"/>
      <c r="CA437" s="11"/>
      <c r="CB437" s="11"/>
      <c r="CC437" s="11"/>
      <c r="CD437" s="11"/>
      <c r="CE437" s="11"/>
      <c r="CF437" s="11"/>
      <c r="CG437" s="11"/>
      <c r="CH437" s="11"/>
      <c r="CI437" s="11"/>
      <c r="CJ437" s="11"/>
      <c r="CK437" s="11"/>
      <c r="CL437" s="11"/>
      <c r="CM437" s="11"/>
      <c r="CN437" s="11"/>
      <c r="CO437" s="11"/>
      <c r="CP437" s="11"/>
      <c r="CQ437" s="11"/>
      <c r="CR437" s="11"/>
      <c r="CS437" s="11"/>
      <c r="CT437" s="11"/>
      <c r="CU437" s="11"/>
      <c r="CV437" s="11"/>
      <c r="CW437" s="11"/>
      <c r="CX437" s="11"/>
      <c r="CY437" s="11"/>
      <c r="CZ437" s="11"/>
      <c r="DA437" s="11"/>
      <c r="DB437" s="11"/>
      <c r="DC437" s="11"/>
      <c r="DD437" s="11"/>
      <c r="DE437" s="11"/>
      <c r="DF437" s="11"/>
      <c r="DG437" s="11"/>
      <c r="DH437" s="11"/>
      <c r="DI437" s="11"/>
      <c r="DJ437" s="11"/>
      <c r="DK437" s="11"/>
      <c r="DL437" s="11"/>
      <c r="DM437" s="11"/>
      <c r="DN437" s="11"/>
      <c r="DO437" s="11"/>
      <c r="DP437" s="11"/>
      <c r="DQ437" s="11"/>
      <c r="DR437" s="11"/>
      <c r="DS437" s="11"/>
      <c r="DT437" s="11"/>
      <c r="DU437" s="11"/>
      <c r="DV437" s="11"/>
      <c r="DW437" s="11"/>
      <c r="DX437" s="11"/>
      <c r="DY437" s="11"/>
      <c r="DZ437" s="11"/>
      <c r="EA437" s="11"/>
      <c r="EB437" s="11"/>
      <c r="EC437" s="11"/>
      <c r="ED437" s="11"/>
      <c r="EE437" s="11"/>
      <c r="EF437" s="11"/>
      <c r="EG437" s="11"/>
      <c r="EH437" s="11"/>
      <c r="EI437" s="11"/>
      <c r="EJ437" s="11"/>
      <c r="EK437" s="11"/>
      <c r="EL437" s="11"/>
      <c r="EM437" s="11"/>
      <c r="EN437" s="11"/>
      <c r="EO437" s="11"/>
      <c r="EP437" s="11"/>
      <c r="EQ437" s="11"/>
      <c r="ER437" s="11"/>
      <c r="ES437" s="11"/>
      <c r="ET437" s="11"/>
      <c r="EU437" s="11"/>
      <c r="EV437" s="11"/>
      <c r="EW437" s="11"/>
      <c r="EX437" s="11"/>
      <c r="EY437" s="11"/>
      <c r="EZ437" s="11"/>
      <c r="FA437" s="11"/>
      <c r="FB437" s="11"/>
      <c r="FC437" s="11"/>
      <c r="FD437" s="11"/>
      <c r="FE437" s="11"/>
      <c r="FF437" s="11"/>
      <c r="FG437" s="11"/>
      <c r="FH437" s="11"/>
      <c r="FI437" s="11"/>
      <c r="FJ437" s="11"/>
      <c r="FK437" s="11"/>
      <c r="FL437" s="11"/>
      <c r="FM437" s="11"/>
      <c r="FN437" s="11"/>
      <c r="FO437" s="11"/>
      <c r="FP437" s="11"/>
      <c r="FQ437" s="11"/>
      <c r="FR437" s="11"/>
      <c r="FS437" s="11"/>
      <c r="FT437" s="11"/>
      <c r="FU437" s="11"/>
      <c r="FV437" s="11"/>
      <c r="FW437" s="11"/>
      <c r="FX437" s="11"/>
      <c r="FY437" s="11"/>
      <c r="FZ437" s="11"/>
      <c r="GA437" s="11"/>
      <c r="GB437" s="11"/>
      <c r="GC437" s="11"/>
      <c r="GD437" s="11"/>
      <c r="GE437" s="11"/>
      <c r="GF437" s="11"/>
      <c r="GG437" s="11"/>
      <c r="GH437" s="11"/>
      <c r="GI437" s="11"/>
      <c r="GJ437" s="11"/>
      <c r="GK437" s="11"/>
      <c r="GL437" s="11"/>
      <c r="GM437" s="11"/>
      <c r="GN437" s="11"/>
      <c r="GO437" s="11"/>
      <c r="GP437" s="11"/>
      <c r="GQ437" s="11"/>
      <c r="GR437" s="11"/>
      <c r="GS437" s="11"/>
      <c r="GT437" s="11"/>
      <c r="GU437" s="11"/>
      <c r="GV437" s="11"/>
      <c r="GW437" s="11"/>
      <c r="GX437" s="11"/>
      <c r="GY437" s="11"/>
      <c r="GZ437" s="11"/>
      <c r="HA437" s="11"/>
      <c r="HB437" s="11"/>
      <c r="HC437" s="11"/>
      <c r="HD437" s="11"/>
      <c r="HE437" s="11"/>
      <c r="HF437" s="11"/>
      <c r="HG437" s="11"/>
      <c r="HH437" s="11"/>
      <c r="HI437" s="11"/>
      <c r="HJ437" s="11"/>
      <c r="HK437" s="11"/>
      <c r="HL437" s="11"/>
      <c r="HM437" s="11"/>
      <c r="HN437" s="11"/>
      <c r="HO437" s="11"/>
      <c r="HP437" s="11"/>
      <c r="HQ437" s="11"/>
      <c r="HR437" s="11"/>
      <c r="HS437" s="11"/>
      <c r="HT437" s="11"/>
      <c r="HU437" s="11"/>
      <c r="HV437" s="11"/>
      <c r="HW437" s="11"/>
      <c r="HX437" s="11"/>
      <c r="HY437" s="11"/>
      <c r="HZ437" s="11"/>
      <c r="IA437" s="11"/>
      <c r="IB437" s="11"/>
      <c r="IC437" s="11"/>
      <c r="ID437" s="11"/>
      <c r="IE437" s="11"/>
      <c r="IF437" s="11"/>
      <c r="IG437" s="11"/>
      <c r="IH437" s="11"/>
      <c r="II437" s="11"/>
      <c r="IJ437" s="11"/>
      <c r="IK437" s="11"/>
      <c r="IL437" s="11"/>
      <c r="IM437" s="11"/>
      <c r="IN437" s="11"/>
      <c r="IO437" s="11"/>
      <c r="IP437" s="11"/>
    </row>
    <row r="438" spans="1:250" s="505" customFormat="1" ht="16.5" customHeight="1">
      <c r="A438" s="2297"/>
      <c r="B438" s="2264"/>
      <c r="C438" s="550" t="s">
        <v>30</v>
      </c>
      <c r="D438" s="1178"/>
      <c r="E438" s="2240"/>
      <c r="F438" s="2240"/>
      <c r="G438" s="2241"/>
      <c r="H438" s="2242"/>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row>
    <row r="439" spans="1:250" s="505" customFormat="1" ht="12" customHeight="1">
      <c r="A439" s="1721"/>
      <c r="B439" s="551"/>
      <c r="C439" s="552" t="s">
        <v>32</v>
      </c>
      <c r="D439" s="551"/>
      <c r="E439" s="553"/>
      <c r="F439" s="554"/>
      <c r="G439" s="555"/>
      <c r="H439" s="1722"/>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c r="BE439" s="11"/>
      <c r="BF439" s="11"/>
      <c r="BG439" s="11"/>
      <c r="BH439" s="11"/>
      <c r="BI439" s="11"/>
      <c r="BJ439" s="11"/>
      <c r="BK439" s="11"/>
      <c r="BL439" s="11"/>
      <c r="BM439" s="11"/>
      <c r="BN439" s="11"/>
      <c r="BO439" s="11"/>
      <c r="BP439" s="11"/>
      <c r="BQ439" s="11"/>
      <c r="BR439" s="11"/>
      <c r="BS439" s="11"/>
      <c r="BT439" s="11"/>
      <c r="BU439" s="11"/>
      <c r="BV439" s="11"/>
      <c r="BW439" s="11"/>
      <c r="BX439" s="11"/>
      <c r="BY439" s="11"/>
      <c r="BZ439" s="11"/>
      <c r="CA439" s="11"/>
      <c r="CB439" s="11"/>
      <c r="CC439" s="11"/>
      <c r="CD439" s="11"/>
      <c r="CE439" s="11"/>
      <c r="CF439" s="11"/>
      <c r="CG439" s="11"/>
      <c r="CH439" s="11"/>
      <c r="CI439" s="11"/>
      <c r="CJ439" s="11"/>
      <c r="CK439" s="11"/>
      <c r="CL439" s="11"/>
      <c r="CM439" s="11"/>
      <c r="CN439" s="11"/>
      <c r="CO439" s="11"/>
      <c r="CP439" s="11"/>
      <c r="CQ439" s="11"/>
      <c r="CR439" s="11"/>
      <c r="CS439" s="11"/>
      <c r="CT439" s="11"/>
      <c r="CU439" s="11"/>
      <c r="CV439" s="11"/>
      <c r="CW439" s="11"/>
      <c r="CX439" s="11"/>
      <c r="CY439" s="11"/>
      <c r="CZ439" s="11"/>
      <c r="DA439" s="11"/>
      <c r="DB439" s="11"/>
      <c r="DC439" s="11"/>
      <c r="DD439" s="11"/>
      <c r="DE439" s="11"/>
      <c r="DF439" s="11"/>
      <c r="DG439" s="11"/>
      <c r="DH439" s="11"/>
      <c r="DI439" s="11"/>
      <c r="DJ439" s="11"/>
      <c r="DK439" s="11"/>
      <c r="DL439" s="11"/>
      <c r="DM439" s="11"/>
      <c r="DN439" s="11"/>
      <c r="DO439" s="11"/>
      <c r="DP439" s="11"/>
      <c r="DQ439" s="11"/>
      <c r="DR439" s="11"/>
      <c r="DS439" s="11"/>
      <c r="DT439" s="11"/>
      <c r="DU439" s="11"/>
      <c r="DV439" s="11"/>
      <c r="DW439" s="11"/>
      <c r="DX439" s="11"/>
      <c r="DY439" s="11"/>
      <c r="DZ439" s="11"/>
      <c r="EA439" s="11"/>
      <c r="EB439" s="11"/>
      <c r="EC439" s="11"/>
      <c r="ED439" s="11"/>
      <c r="EE439" s="11"/>
      <c r="EF439" s="11"/>
      <c r="EG439" s="11"/>
      <c r="EH439" s="11"/>
      <c r="EI439" s="11"/>
      <c r="EJ439" s="11"/>
      <c r="EK439" s="11"/>
      <c r="EL439" s="11"/>
      <c r="EM439" s="11"/>
      <c r="EN439" s="11"/>
      <c r="EO439" s="11"/>
      <c r="EP439" s="11"/>
      <c r="EQ439" s="11"/>
      <c r="ER439" s="11"/>
      <c r="ES439" s="11"/>
      <c r="ET439" s="11"/>
      <c r="EU439" s="11"/>
      <c r="EV439" s="11"/>
      <c r="EW439" s="11"/>
      <c r="EX439" s="11"/>
      <c r="EY439" s="11"/>
      <c r="EZ439" s="11"/>
      <c r="FA439" s="11"/>
      <c r="FB439" s="11"/>
      <c r="FC439" s="11"/>
      <c r="FD439" s="11"/>
      <c r="FE439" s="11"/>
      <c r="FF439" s="11"/>
      <c r="FG439" s="11"/>
      <c r="FH439" s="11"/>
      <c r="FI439" s="11"/>
      <c r="FJ439" s="11"/>
      <c r="FK439" s="11"/>
      <c r="FL439" s="11"/>
      <c r="FM439" s="11"/>
      <c r="FN439" s="11"/>
      <c r="FO439" s="11"/>
      <c r="FP439" s="11"/>
      <c r="FQ439" s="11"/>
      <c r="FR439" s="11"/>
      <c r="FS439" s="11"/>
      <c r="FT439" s="11"/>
      <c r="FU439" s="11"/>
      <c r="FV439" s="11"/>
      <c r="FW439" s="11"/>
      <c r="FX439" s="11"/>
      <c r="FY439" s="11"/>
      <c r="FZ439" s="11"/>
      <c r="GA439" s="11"/>
      <c r="GB439" s="11"/>
      <c r="GC439" s="11"/>
      <c r="GD439" s="11"/>
      <c r="GE439" s="11"/>
      <c r="GF439" s="11"/>
      <c r="GG439" s="11"/>
      <c r="GH439" s="11"/>
      <c r="GI439" s="11"/>
      <c r="GJ439" s="11"/>
      <c r="GK439" s="11"/>
      <c r="GL439" s="11"/>
      <c r="GM439" s="11"/>
      <c r="GN439" s="11"/>
      <c r="GO439" s="11"/>
      <c r="GP439" s="11"/>
      <c r="GQ439" s="11"/>
      <c r="GR439" s="11"/>
      <c r="GS439" s="11"/>
      <c r="GT439" s="11"/>
      <c r="GU439" s="11"/>
      <c r="GV439" s="11"/>
      <c r="GW439" s="11"/>
      <c r="GX439" s="11"/>
      <c r="GY439" s="11"/>
      <c r="GZ439" s="11"/>
      <c r="HA439" s="11"/>
      <c r="HB439" s="11"/>
      <c r="HC439" s="11"/>
      <c r="HD439" s="11"/>
      <c r="HE439" s="11"/>
      <c r="HF439" s="11"/>
      <c r="HG439" s="11"/>
      <c r="HH439" s="11"/>
      <c r="HI439" s="11"/>
      <c r="HJ439" s="11"/>
      <c r="HK439" s="11"/>
      <c r="HL439" s="11"/>
      <c r="HM439" s="11"/>
      <c r="HN439" s="11"/>
      <c r="HO439" s="11"/>
      <c r="HP439" s="11"/>
      <c r="HQ439" s="11"/>
      <c r="HR439" s="11"/>
      <c r="HS439" s="11"/>
      <c r="HT439" s="11"/>
      <c r="HU439" s="11"/>
      <c r="HV439" s="11"/>
      <c r="HW439" s="11"/>
      <c r="HX439" s="11"/>
      <c r="HY439" s="11"/>
      <c r="HZ439" s="11"/>
      <c r="IA439" s="11"/>
      <c r="IB439" s="11"/>
      <c r="IC439" s="11"/>
      <c r="ID439" s="11"/>
      <c r="IE439" s="11"/>
      <c r="IF439" s="11"/>
      <c r="IG439" s="11"/>
      <c r="IH439" s="11"/>
      <c r="II439" s="11"/>
      <c r="IJ439" s="11"/>
      <c r="IK439" s="11"/>
      <c r="IL439" s="11"/>
      <c r="IM439" s="11"/>
      <c r="IN439" s="11"/>
      <c r="IO439" s="11"/>
      <c r="IP439" s="11"/>
    </row>
    <row r="440" spans="1:250" s="505" customFormat="1">
      <c r="A440" s="1804">
        <v>1</v>
      </c>
      <c r="B440" s="705">
        <v>88297</v>
      </c>
      <c r="C440" s="706" t="s">
        <v>1683</v>
      </c>
      <c r="D440" s="705" t="s">
        <v>81</v>
      </c>
      <c r="E440" s="572">
        <v>0.13600000000000001</v>
      </c>
      <c r="F440" s="572">
        <v>0.13600000000000001</v>
      </c>
      <c r="G440" s="575">
        <v>15.24</v>
      </c>
      <c r="H440" s="1731">
        <f t="shared" ref="H440:H448" si="15">TRUNC(F440*G440,2)</f>
        <v>2.0699999999999998</v>
      </c>
    </row>
    <row r="441" spans="1:250" s="505" customFormat="1" ht="39">
      <c r="A441" s="1730">
        <v>2</v>
      </c>
      <c r="B441" s="572">
        <v>91283</v>
      </c>
      <c r="C441" s="1164" t="s">
        <v>1679</v>
      </c>
      <c r="D441" s="705" t="s">
        <v>1681</v>
      </c>
      <c r="E441" s="572">
        <v>5.2400000000000002E-2</v>
      </c>
      <c r="F441" s="572">
        <v>5.2400000000000002E-2</v>
      </c>
      <c r="G441" s="575">
        <v>12.18</v>
      </c>
      <c r="H441" s="1731">
        <f t="shared" si="15"/>
        <v>0.63</v>
      </c>
    </row>
    <row r="442" spans="1:250" s="505" customFormat="1" ht="39">
      <c r="A442" s="1730">
        <v>3</v>
      </c>
      <c r="B442" s="572">
        <v>91285</v>
      </c>
      <c r="C442" s="1164" t="s">
        <v>1680</v>
      </c>
      <c r="D442" s="705" t="s">
        <v>1682</v>
      </c>
      <c r="E442" s="572">
        <v>8.3599999999999994E-2</v>
      </c>
      <c r="F442" s="572">
        <v>8.3599999999999994E-2</v>
      </c>
      <c r="G442" s="575">
        <v>1.1000000000000001</v>
      </c>
      <c r="H442" s="1731">
        <f t="shared" si="15"/>
        <v>0.09</v>
      </c>
    </row>
    <row r="443" spans="1:250" s="505" customFormat="1">
      <c r="A443" s="1730">
        <v>4</v>
      </c>
      <c r="B443" s="705">
        <v>3731</v>
      </c>
      <c r="C443" s="706" t="s">
        <v>1678</v>
      </c>
      <c r="D443" s="705" t="s">
        <v>81</v>
      </c>
      <c r="E443" s="572">
        <v>1</v>
      </c>
      <c r="F443" s="572">
        <v>1</v>
      </c>
      <c r="G443" s="575">
        <v>60.5</v>
      </c>
      <c r="H443" s="1731">
        <f t="shared" si="15"/>
        <v>60.5</v>
      </c>
    </row>
    <row r="444" spans="1:250" s="505" customFormat="1">
      <c r="A444" s="1730">
        <v>5</v>
      </c>
      <c r="B444" s="705">
        <v>1381</v>
      </c>
      <c r="C444" s="706" t="s">
        <v>1684</v>
      </c>
      <c r="D444" s="705" t="s">
        <v>83</v>
      </c>
      <c r="E444" s="572">
        <v>6.14</v>
      </c>
      <c r="F444" s="572">
        <v>6.14</v>
      </c>
      <c r="G444" s="575">
        <v>0.82</v>
      </c>
      <c r="H444" s="1731">
        <f t="shared" si="15"/>
        <v>5.03</v>
      </c>
    </row>
    <row r="445" spans="1:250" s="505" customFormat="1">
      <c r="A445" s="1730">
        <v>6</v>
      </c>
      <c r="B445" s="705">
        <v>34357</v>
      </c>
      <c r="C445" s="706" t="s">
        <v>1685</v>
      </c>
      <c r="D445" s="705" t="s">
        <v>83</v>
      </c>
      <c r="E445" s="572">
        <v>0.19</v>
      </c>
      <c r="F445" s="572">
        <v>0.19</v>
      </c>
      <c r="G445" s="575">
        <v>4.8099999999999996</v>
      </c>
      <c r="H445" s="1731">
        <f t="shared" si="15"/>
        <v>0.91</v>
      </c>
    </row>
    <row r="446" spans="1:250" s="505" customFormat="1" ht="17.25" customHeight="1">
      <c r="A446" s="1730">
        <v>7</v>
      </c>
      <c r="B446" s="705">
        <v>88256</v>
      </c>
      <c r="C446" s="706" t="s">
        <v>1686</v>
      </c>
      <c r="D446" s="705" t="s">
        <v>85</v>
      </c>
      <c r="E446" s="572">
        <v>0.82</v>
      </c>
      <c r="F446" s="572">
        <v>0.82</v>
      </c>
      <c r="G446" s="575">
        <v>19.899999999999999</v>
      </c>
      <c r="H446" s="1731">
        <f t="shared" si="15"/>
        <v>16.309999999999999</v>
      </c>
    </row>
    <row r="447" spans="1:250" s="505" customFormat="1" ht="17.25" customHeight="1">
      <c r="A447" s="1730">
        <v>8</v>
      </c>
      <c r="B447" s="705">
        <v>88316</v>
      </c>
      <c r="C447" s="644" t="s">
        <v>1687</v>
      </c>
      <c r="D447" s="705" t="s">
        <v>85</v>
      </c>
      <c r="E447" s="572">
        <v>0.31</v>
      </c>
      <c r="F447" s="572">
        <v>0.31</v>
      </c>
      <c r="G447" s="575">
        <v>16.02</v>
      </c>
      <c r="H447" s="1731">
        <f t="shared" si="15"/>
        <v>4.96</v>
      </c>
    </row>
    <row r="448" spans="1:250" s="505" customFormat="1" ht="39">
      <c r="A448" s="1730">
        <v>9</v>
      </c>
      <c r="B448" s="572">
        <v>102491</v>
      </c>
      <c r="C448" s="1164" t="s">
        <v>1689</v>
      </c>
      <c r="D448" s="572" t="s">
        <v>81</v>
      </c>
      <c r="E448" s="572">
        <v>1</v>
      </c>
      <c r="F448" s="572">
        <v>1</v>
      </c>
      <c r="G448" s="575">
        <v>14.82</v>
      </c>
      <c r="H448" s="1731">
        <f t="shared" si="15"/>
        <v>14.82</v>
      </c>
    </row>
    <row r="449" spans="1:250" s="505" customFormat="1">
      <c r="A449" s="2231" t="s">
        <v>106</v>
      </c>
      <c r="B449" s="2232"/>
      <c r="C449" s="2232"/>
      <c r="D449" s="2232"/>
      <c r="E449" s="2232"/>
      <c r="F449" s="2232"/>
      <c r="G449" s="2232"/>
      <c r="H449" s="1794">
        <f>SUM(H440:H448)</f>
        <v>105.32</v>
      </c>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c r="BE449" s="11"/>
      <c r="BF449" s="11"/>
      <c r="BG449" s="11"/>
      <c r="BH449" s="11"/>
      <c r="BI449" s="11"/>
      <c r="BJ449" s="11"/>
      <c r="BK449" s="11"/>
      <c r="BL449" s="11"/>
      <c r="BM449" s="11"/>
      <c r="BN449" s="11"/>
      <c r="BO449" s="11"/>
      <c r="BP449" s="11"/>
      <c r="BQ449" s="11"/>
      <c r="BR449" s="11"/>
      <c r="BS449" s="11"/>
      <c r="BT449" s="11"/>
      <c r="BU449" s="11"/>
      <c r="BV449" s="11"/>
      <c r="BW449" s="11"/>
      <c r="BX449" s="11"/>
      <c r="BY449" s="11"/>
      <c r="BZ449" s="11"/>
      <c r="CA449" s="11"/>
      <c r="CB449" s="11"/>
      <c r="CC449" s="11"/>
      <c r="CD449" s="11"/>
      <c r="CE449" s="11"/>
      <c r="CF449" s="11"/>
      <c r="CG449" s="11"/>
      <c r="CH449" s="11"/>
      <c r="CI449" s="11"/>
      <c r="CJ449" s="11"/>
      <c r="CK449" s="11"/>
      <c r="CL449" s="11"/>
      <c r="CM449" s="11"/>
      <c r="CN449" s="11"/>
      <c r="CO449" s="11"/>
      <c r="CP449" s="11"/>
      <c r="CQ449" s="11"/>
      <c r="CR449" s="11"/>
      <c r="CS449" s="11"/>
      <c r="CT449" s="11"/>
      <c r="CU449" s="11"/>
      <c r="CV449" s="11"/>
      <c r="CW449" s="11"/>
      <c r="CX449" s="11"/>
      <c r="CY449" s="11"/>
      <c r="CZ449" s="11"/>
      <c r="DA449" s="11"/>
      <c r="DB449" s="11"/>
      <c r="DC449" s="11"/>
      <c r="DD449" s="11"/>
      <c r="DE449" s="11"/>
      <c r="DF449" s="11"/>
      <c r="DG449" s="11"/>
      <c r="DH449" s="11"/>
      <c r="DI449" s="11"/>
      <c r="DJ449" s="11"/>
      <c r="DK449" s="11"/>
      <c r="DL449" s="11"/>
      <c r="DM449" s="11"/>
      <c r="DN449" s="11"/>
      <c r="DO449" s="11"/>
      <c r="DP449" s="11"/>
      <c r="DQ449" s="11"/>
      <c r="DR449" s="11"/>
      <c r="DS449" s="11"/>
      <c r="DT449" s="11"/>
      <c r="DU449" s="11"/>
      <c r="DV449" s="11"/>
      <c r="DW449" s="11"/>
      <c r="DX449" s="11"/>
      <c r="DY449" s="11"/>
      <c r="DZ449" s="11"/>
      <c r="EA449" s="11"/>
      <c r="EB449" s="11"/>
      <c r="EC449" s="11"/>
      <c r="ED449" s="11"/>
      <c r="EE449" s="11"/>
      <c r="EF449" s="11"/>
      <c r="EG449" s="11"/>
      <c r="EH449" s="11"/>
      <c r="EI449" s="11"/>
      <c r="EJ449" s="11"/>
      <c r="EK449" s="11"/>
      <c r="EL449" s="11"/>
      <c r="EM449" s="11"/>
      <c r="EN449" s="11"/>
      <c r="EO449" s="11"/>
      <c r="EP449" s="11"/>
      <c r="EQ449" s="11"/>
      <c r="ER449" s="11"/>
      <c r="ES449" s="11"/>
      <c r="ET449" s="11"/>
      <c r="EU449" s="11"/>
      <c r="EV449" s="11"/>
      <c r="EW449" s="11"/>
      <c r="EX449" s="11"/>
      <c r="EY449" s="11"/>
      <c r="EZ449" s="11"/>
      <c r="FA449" s="11"/>
      <c r="FB449" s="11"/>
      <c r="FC449" s="11"/>
      <c r="FD449" s="11"/>
      <c r="FE449" s="11"/>
      <c r="FF449" s="11"/>
      <c r="FG449" s="11"/>
      <c r="FH449" s="11"/>
      <c r="FI449" s="11"/>
      <c r="FJ449" s="11"/>
      <c r="FK449" s="11"/>
      <c r="FL449" s="11"/>
      <c r="FM449" s="11"/>
      <c r="FN449" s="11"/>
      <c r="FO449" s="11"/>
      <c r="FP449" s="11"/>
      <c r="FQ449" s="11"/>
      <c r="FR449" s="11"/>
      <c r="FS449" s="11"/>
      <c r="FT449" s="11"/>
      <c r="FU449" s="11"/>
      <c r="FV449" s="11"/>
      <c r="FW449" s="11"/>
      <c r="FX449" s="11"/>
      <c r="FY449" s="11"/>
      <c r="FZ449" s="11"/>
      <c r="GA449" s="11"/>
      <c r="GB449" s="11"/>
      <c r="GC449" s="11"/>
      <c r="GD449" s="11"/>
      <c r="GE449" s="11"/>
      <c r="GF449" s="11"/>
      <c r="GG449" s="11"/>
      <c r="GH449" s="11"/>
      <c r="GI449" s="11"/>
      <c r="GJ449" s="11"/>
      <c r="GK449" s="11"/>
      <c r="GL449" s="11"/>
      <c r="GM449" s="11"/>
      <c r="GN449" s="11"/>
      <c r="GO449" s="11"/>
      <c r="GP449" s="11"/>
      <c r="GQ449" s="11"/>
      <c r="GR449" s="11"/>
      <c r="GS449" s="11"/>
      <c r="GT449" s="11"/>
      <c r="GU449" s="11"/>
      <c r="GV449" s="11"/>
      <c r="GW449" s="11"/>
      <c r="GX449" s="11"/>
      <c r="GY449" s="11"/>
      <c r="GZ449" s="11"/>
      <c r="HA449" s="11"/>
      <c r="HB449" s="11"/>
      <c r="HC449" s="11"/>
      <c r="HD449" s="11"/>
      <c r="HE449" s="11"/>
      <c r="HF449" s="11"/>
      <c r="HG449" s="11"/>
      <c r="HH449" s="11"/>
      <c r="HI449" s="11"/>
      <c r="HJ449" s="11"/>
      <c r="HK449" s="11"/>
      <c r="HL449" s="11"/>
      <c r="HM449" s="11"/>
      <c r="HN449" s="11"/>
      <c r="HO449" s="11"/>
      <c r="HP449" s="11"/>
      <c r="HQ449" s="11"/>
      <c r="HR449" s="11"/>
      <c r="HS449" s="11"/>
      <c r="HT449" s="11"/>
      <c r="HU449" s="11"/>
      <c r="HV449" s="11"/>
      <c r="HW449" s="11"/>
      <c r="HX449" s="11"/>
      <c r="HY449" s="11"/>
      <c r="HZ449" s="11"/>
      <c r="IA449" s="11"/>
      <c r="IB449" s="11"/>
      <c r="IC449" s="11"/>
      <c r="ID449" s="11"/>
      <c r="IE449" s="11"/>
      <c r="IF449" s="11"/>
      <c r="IG449" s="11"/>
      <c r="IH449" s="11"/>
      <c r="II449" s="11"/>
      <c r="IJ449" s="11"/>
      <c r="IK449" s="11"/>
      <c r="IL449" s="11"/>
      <c r="IM449" s="11"/>
      <c r="IN449" s="11"/>
      <c r="IO449" s="11"/>
      <c r="IP449" s="11"/>
    </row>
    <row r="450" spans="1:250" s="505" customFormat="1" ht="6.75" customHeight="1">
      <c r="A450" s="1726"/>
      <c r="B450" s="569"/>
      <c r="C450" s="569"/>
      <c r="D450" s="569"/>
      <c r="E450" s="569"/>
      <c r="F450" s="569"/>
      <c r="G450" s="570"/>
      <c r="H450" s="1727"/>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11"/>
      <c r="BW450" s="11"/>
      <c r="BX450" s="11"/>
      <c r="BY450" s="11"/>
      <c r="BZ450" s="11"/>
      <c r="CA450" s="11"/>
      <c r="CB450" s="11"/>
      <c r="CC450" s="11"/>
      <c r="CD450" s="11"/>
      <c r="CE450" s="11"/>
      <c r="CF450" s="11"/>
      <c r="CG450" s="11"/>
      <c r="CH450" s="11"/>
      <c r="CI450" s="11"/>
      <c r="CJ450" s="11"/>
      <c r="CK450" s="11"/>
      <c r="CL450" s="11"/>
      <c r="CM450" s="11"/>
      <c r="CN450" s="11"/>
      <c r="CO450" s="11"/>
      <c r="CP450" s="11"/>
      <c r="CQ450" s="11"/>
      <c r="CR450" s="11"/>
      <c r="CS450" s="11"/>
      <c r="CT450" s="11"/>
      <c r="CU450" s="11"/>
      <c r="CV450" s="11"/>
      <c r="CW450" s="11"/>
      <c r="CX450" s="11"/>
      <c r="CY450" s="11"/>
      <c r="CZ450" s="11"/>
      <c r="DA450" s="11"/>
      <c r="DB450" s="11"/>
      <c r="DC450" s="11"/>
      <c r="DD450" s="11"/>
      <c r="DE450" s="11"/>
      <c r="DF450" s="11"/>
      <c r="DG450" s="11"/>
      <c r="DH450" s="11"/>
      <c r="DI450" s="11"/>
      <c r="DJ450" s="11"/>
      <c r="DK450" s="11"/>
      <c r="DL450" s="11"/>
      <c r="DM450" s="11"/>
      <c r="DN450" s="11"/>
      <c r="DO450" s="11"/>
      <c r="DP450" s="11"/>
      <c r="DQ450" s="11"/>
      <c r="DR450" s="11"/>
      <c r="DS450" s="11"/>
      <c r="DT450" s="11"/>
      <c r="DU450" s="11"/>
      <c r="DV450" s="11"/>
      <c r="DW450" s="11"/>
      <c r="DX450" s="11"/>
      <c r="DY450" s="11"/>
      <c r="DZ450" s="11"/>
      <c r="EA450" s="11"/>
      <c r="EB450" s="11"/>
      <c r="EC450" s="11"/>
      <c r="ED450" s="11"/>
      <c r="EE450" s="11"/>
      <c r="EF450" s="11"/>
      <c r="EG450" s="11"/>
      <c r="EH450" s="11"/>
      <c r="EI450" s="11"/>
      <c r="EJ450" s="11"/>
      <c r="EK450" s="11"/>
      <c r="EL450" s="11"/>
      <c r="EM450" s="11"/>
      <c r="EN450" s="11"/>
      <c r="EO450" s="11"/>
      <c r="EP450" s="11"/>
      <c r="EQ450" s="11"/>
      <c r="ER450" s="11"/>
      <c r="ES450" s="11"/>
      <c r="ET450" s="11"/>
      <c r="EU450" s="11"/>
      <c r="EV450" s="11"/>
      <c r="EW450" s="11"/>
      <c r="EX450" s="11"/>
      <c r="EY450" s="11"/>
      <c r="EZ450" s="11"/>
      <c r="FA450" s="11"/>
      <c r="FB450" s="11"/>
      <c r="FC450" s="11"/>
      <c r="FD450" s="11"/>
      <c r="FE450" s="11"/>
      <c r="FF450" s="11"/>
      <c r="FG450" s="11"/>
      <c r="FH450" s="11"/>
      <c r="FI450" s="11"/>
      <c r="FJ450" s="11"/>
      <c r="FK450" s="11"/>
      <c r="FL450" s="11"/>
      <c r="FM450" s="11"/>
      <c r="FN450" s="11"/>
      <c r="FO450" s="11"/>
      <c r="FP450" s="11"/>
      <c r="FQ450" s="11"/>
      <c r="FR450" s="11"/>
      <c r="FS450" s="11"/>
      <c r="FT450" s="11"/>
      <c r="FU450" s="11"/>
      <c r="FV450" s="11"/>
      <c r="FW450" s="11"/>
      <c r="FX450" s="11"/>
      <c r="FY450" s="11"/>
      <c r="FZ450" s="11"/>
      <c r="GA450" s="11"/>
      <c r="GB450" s="11"/>
      <c r="GC450" s="11"/>
      <c r="GD450" s="11"/>
      <c r="GE450" s="11"/>
      <c r="GF450" s="11"/>
      <c r="GG450" s="11"/>
      <c r="GH450" s="11"/>
      <c r="GI450" s="11"/>
      <c r="GJ450" s="11"/>
      <c r="GK450" s="11"/>
      <c r="GL450" s="11"/>
      <c r="GM450" s="11"/>
      <c r="GN450" s="11"/>
      <c r="GO450" s="11"/>
      <c r="GP450" s="11"/>
      <c r="GQ450" s="11"/>
      <c r="GR450" s="11"/>
      <c r="GS450" s="11"/>
      <c r="GT450" s="11"/>
      <c r="GU450" s="11"/>
      <c r="GV450" s="11"/>
      <c r="GW450" s="11"/>
      <c r="GX450" s="11"/>
      <c r="GY450" s="11"/>
      <c r="GZ450" s="11"/>
      <c r="HA450" s="11"/>
      <c r="HB450" s="11"/>
      <c r="HC450" s="11"/>
      <c r="HD450" s="11"/>
      <c r="HE450" s="11"/>
      <c r="HF450" s="11"/>
      <c r="HG450" s="11"/>
      <c r="HH450" s="11"/>
      <c r="HI450" s="11"/>
      <c r="HJ450" s="11"/>
      <c r="HK450" s="11"/>
      <c r="HL450" s="11"/>
      <c r="HM450" s="11"/>
      <c r="HN450" s="11"/>
      <c r="HO450" s="11"/>
      <c r="HP450" s="11"/>
      <c r="HQ450" s="11"/>
      <c r="HR450" s="11"/>
      <c r="HS450" s="11"/>
      <c r="HT450" s="11"/>
      <c r="HU450" s="11"/>
      <c r="HV450" s="11"/>
      <c r="HW450" s="11"/>
      <c r="HX450" s="11"/>
      <c r="HY450" s="11"/>
      <c r="HZ450" s="11"/>
      <c r="IA450" s="11"/>
      <c r="IB450" s="11"/>
      <c r="IC450" s="11"/>
      <c r="ID450" s="11"/>
      <c r="IE450" s="11"/>
      <c r="IF450" s="11"/>
      <c r="IG450" s="11"/>
      <c r="IH450" s="11"/>
      <c r="II450" s="11"/>
      <c r="IJ450" s="11"/>
      <c r="IK450" s="11"/>
      <c r="IL450" s="11"/>
      <c r="IM450" s="11"/>
      <c r="IN450" s="11"/>
      <c r="IO450" s="11"/>
      <c r="IP450" s="11"/>
    </row>
    <row r="451" spans="1:250" s="505" customFormat="1">
      <c r="A451" s="2199"/>
      <c r="B451" s="2200"/>
      <c r="C451" s="2201"/>
      <c r="D451" s="2202" t="s">
        <v>31</v>
      </c>
      <c r="E451" s="2203"/>
      <c r="F451" s="2203"/>
      <c r="G451" s="2204"/>
      <c r="H451" s="1728">
        <f>H449</f>
        <v>105.32</v>
      </c>
      <c r="I451" s="598" t="s">
        <v>105</v>
      </c>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c r="BE451" s="11"/>
      <c r="BF451" s="11"/>
      <c r="BG451" s="11"/>
      <c r="BH451" s="11"/>
      <c r="BI451" s="11"/>
      <c r="BJ451" s="11"/>
      <c r="BK451" s="11"/>
      <c r="BL451" s="11"/>
      <c r="BM451" s="11"/>
      <c r="BN451" s="11"/>
      <c r="BO451" s="11"/>
      <c r="BP451" s="11"/>
      <c r="BQ451" s="11"/>
      <c r="BR451" s="11"/>
      <c r="BS451" s="11"/>
      <c r="BT451" s="11"/>
      <c r="BU451" s="11"/>
      <c r="BV451" s="11"/>
      <c r="BW451" s="11"/>
      <c r="BX451" s="11"/>
      <c r="BY451" s="11"/>
      <c r="BZ451" s="11"/>
      <c r="CA451" s="11"/>
      <c r="CB451" s="11"/>
      <c r="CC451" s="11"/>
      <c r="CD451" s="11"/>
      <c r="CE451" s="11"/>
      <c r="CF451" s="11"/>
      <c r="CG451" s="11"/>
      <c r="CH451" s="11"/>
      <c r="CI451" s="11"/>
      <c r="CJ451" s="11"/>
      <c r="CK451" s="11"/>
      <c r="CL451" s="11"/>
      <c r="CM451" s="11"/>
      <c r="CN451" s="11"/>
      <c r="CO451" s="11"/>
      <c r="CP451" s="11"/>
      <c r="CQ451" s="11"/>
      <c r="CR451" s="11"/>
      <c r="CS451" s="11"/>
      <c r="CT451" s="11"/>
      <c r="CU451" s="11"/>
      <c r="CV451" s="11"/>
      <c r="CW451" s="11"/>
      <c r="CX451" s="11"/>
      <c r="CY451" s="11"/>
      <c r="CZ451" s="11"/>
      <c r="DA451" s="11"/>
      <c r="DB451" s="11"/>
      <c r="DC451" s="11"/>
      <c r="DD451" s="11"/>
      <c r="DE451" s="11"/>
      <c r="DF451" s="11"/>
      <c r="DG451" s="11"/>
      <c r="DH451" s="11"/>
      <c r="DI451" s="11"/>
      <c r="DJ451" s="11"/>
      <c r="DK451" s="11"/>
      <c r="DL451" s="11"/>
      <c r="DM451" s="11"/>
      <c r="DN451" s="11"/>
      <c r="DO451" s="11"/>
      <c r="DP451" s="11"/>
      <c r="DQ451" s="11"/>
      <c r="DR451" s="11"/>
      <c r="DS451" s="11"/>
      <c r="DT451" s="11"/>
      <c r="DU451" s="11"/>
      <c r="DV451" s="11"/>
      <c r="DW451" s="11"/>
      <c r="DX451" s="11"/>
      <c r="DY451" s="11"/>
      <c r="DZ451" s="11"/>
      <c r="EA451" s="11"/>
      <c r="EB451" s="11"/>
      <c r="EC451" s="11"/>
      <c r="ED451" s="11"/>
      <c r="EE451" s="11"/>
      <c r="EF451" s="11"/>
      <c r="EG451" s="11"/>
      <c r="EH451" s="11"/>
      <c r="EI451" s="11"/>
      <c r="EJ451" s="11"/>
      <c r="EK451" s="11"/>
      <c r="EL451" s="11"/>
      <c r="EM451" s="11"/>
      <c r="EN451" s="11"/>
      <c r="EO451" s="11"/>
      <c r="EP451" s="11"/>
      <c r="EQ451" s="11"/>
      <c r="ER451" s="11"/>
      <c r="ES451" s="11"/>
      <c r="ET451" s="11"/>
      <c r="EU451" s="11"/>
      <c r="EV451" s="11"/>
      <c r="EW451" s="11"/>
      <c r="EX451" s="11"/>
      <c r="EY451" s="11"/>
      <c r="EZ451" s="11"/>
      <c r="FA451" s="11"/>
      <c r="FB451" s="11"/>
      <c r="FC451" s="11"/>
      <c r="FD451" s="11"/>
      <c r="FE451" s="11"/>
      <c r="FF451" s="11"/>
      <c r="FG451" s="11"/>
      <c r="FH451" s="11"/>
      <c r="FI451" s="11"/>
      <c r="FJ451" s="11"/>
      <c r="FK451" s="11"/>
      <c r="FL451" s="11"/>
      <c r="FM451" s="11"/>
      <c r="FN451" s="11"/>
      <c r="FO451" s="11"/>
      <c r="FP451" s="11"/>
      <c r="FQ451" s="11"/>
      <c r="FR451" s="11"/>
      <c r="FS451" s="11"/>
      <c r="FT451" s="11"/>
      <c r="FU451" s="11"/>
      <c r="FV451" s="11"/>
      <c r="FW451" s="11"/>
      <c r="FX451" s="11"/>
      <c r="FY451" s="11"/>
      <c r="FZ451" s="11"/>
      <c r="GA451" s="11"/>
      <c r="GB451" s="11"/>
      <c r="GC451" s="11"/>
      <c r="GD451" s="11"/>
      <c r="GE451" s="11"/>
      <c r="GF451" s="11"/>
      <c r="GG451" s="11"/>
      <c r="GH451" s="11"/>
      <c r="GI451" s="11"/>
      <c r="GJ451" s="11"/>
      <c r="GK451" s="11"/>
      <c r="GL451" s="11"/>
      <c r="GM451" s="11"/>
      <c r="GN451" s="11"/>
      <c r="GO451" s="11"/>
      <c r="GP451" s="11"/>
      <c r="GQ451" s="11"/>
      <c r="GR451" s="11"/>
      <c r="GS451" s="11"/>
      <c r="GT451" s="11"/>
      <c r="GU451" s="11"/>
      <c r="GV451" s="11"/>
      <c r="GW451" s="11"/>
      <c r="GX451" s="11"/>
      <c r="GY451" s="11"/>
      <c r="GZ451" s="11"/>
      <c r="HA451" s="11"/>
      <c r="HB451" s="11"/>
      <c r="HC451" s="11"/>
      <c r="HD451" s="11"/>
      <c r="HE451" s="11"/>
      <c r="HF451" s="11"/>
      <c r="HG451" s="11"/>
      <c r="HH451" s="11"/>
      <c r="HI451" s="11"/>
      <c r="HJ451" s="11"/>
      <c r="HK451" s="11"/>
      <c r="HL451" s="11"/>
      <c r="HM451" s="11"/>
      <c r="HN451" s="11"/>
      <c r="HO451" s="11"/>
      <c r="HP451" s="11"/>
      <c r="HQ451" s="11"/>
      <c r="HR451" s="11"/>
      <c r="HS451" s="11"/>
      <c r="HT451" s="11"/>
      <c r="HU451" s="11"/>
      <c r="HV451" s="11"/>
      <c r="HW451" s="11"/>
      <c r="HX451" s="11"/>
      <c r="HY451" s="11"/>
      <c r="HZ451" s="11"/>
      <c r="IA451" s="11"/>
      <c r="IB451" s="11"/>
      <c r="IC451" s="11"/>
      <c r="ID451" s="11"/>
      <c r="IE451" s="11"/>
      <c r="IF451" s="11"/>
      <c r="IG451" s="11"/>
      <c r="IH451" s="11"/>
      <c r="II451" s="11"/>
      <c r="IJ451" s="11"/>
      <c r="IK451" s="11"/>
      <c r="IL451" s="11"/>
      <c r="IM451" s="11"/>
      <c r="IN451" s="11"/>
      <c r="IO451" s="11"/>
      <c r="IP451" s="11"/>
    </row>
    <row r="452" spans="1:250" s="505" customFormat="1" ht="13.5" customHeight="1">
      <c r="A452" s="1714"/>
      <c r="B452" s="540"/>
      <c r="C452" s="540"/>
      <c r="D452" s="540"/>
      <c r="E452" s="540"/>
      <c r="F452" s="540"/>
      <c r="G452" s="541"/>
      <c r="H452" s="1715"/>
    </row>
    <row r="453" spans="1:250" s="505" customFormat="1" ht="24.75" customHeight="1">
      <c r="A453" s="2270" t="s">
        <v>2334</v>
      </c>
      <c r="B453" s="2271"/>
      <c r="C453" s="2271"/>
      <c r="D453" s="2271"/>
      <c r="E453" s="2271"/>
      <c r="F453" s="2271"/>
      <c r="G453" s="2271"/>
      <c r="H453" s="2272"/>
    </row>
    <row r="454" spans="1:250" s="505" customFormat="1" ht="7.5" customHeight="1">
      <c r="A454" s="1716"/>
      <c r="B454" s="542"/>
      <c r="C454" s="542"/>
      <c r="D454" s="542"/>
      <c r="E454" s="542"/>
      <c r="F454" s="542"/>
      <c r="G454" s="543"/>
      <c r="H454" s="1717"/>
    </row>
    <row r="455" spans="1:250" s="11" customFormat="1" ht="26.25" customHeight="1">
      <c r="A455" s="1720" t="s">
        <v>5</v>
      </c>
      <c r="B455" s="545" t="s">
        <v>27</v>
      </c>
      <c r="C455" s="546" t="s">
        <v>28</v>
      </c>
      <c r="D455" s="547" t="s">
        <v>8</v>
      </c>
      <c r="E455" s="2273" t="s">
        <v>227</v>
      </c>
      <c r="F455" s="2273" t="s">
        <v>121</v>
      </c>
      <c r="G455" s="2275" t="s">
        <v>29</v>
      </c>
      <c r="H455" s="2277" t="s">
        <v>73</v>
      </c>
    </row>
    <row r="456" spans="1:250" s="11" customFormat="1" ht="49.5" customHeight="1">
      <c r="A456" s="2229" t="s">
        <v>1978</v>
      </c>
      <c r="B456" s="1175" t="s">
        <v>1715</v>
      </c>
      <c r="C456" s="696" t="s">
        <v>1505</v>
      </c>
      <c r="D456" s="1179" t="s">
        <v>8</v>
      </c>
      <c r="E456" s="2274"/>
      <c r="F456" s="2274"/>
      <c r="G456" s="2276"/>
      <c r="H456" s="2278"/>
    </row>
    <row r="457" spans="1:250" s="11" customFormat="1" ht="12" customHeight="1">
      <c r="A457" s="2230"/>
      <c r="B457" s="1178"/>
      <c r="C457" s="550" t="s">
        <v>30</v>
      </c>
      <c r="D457" s="697"/>
      <c r="E457" s="698"/>
      <c r="F457" s="699"/>
      <c r="G457" s="2276"/>
      <c r="H457" s="2278"/>
    </row>
    <row r="458" spans="1:250" s="11" customFormat="1" ht="12.75" customHeight="1">
      <c r="A458" s="1721"/>
      <c r="B458" s="751"/>
      <c r="C458" s="580" t="s">
        <v>177</v>
      </c>
      <c r="D458" s="666"/>
      <c r="E458" s="670"/>
      <c r="F458" s="671"/>
      <c r="G458" s="672"/>
      <c r="H458" s="1788"/>
    </row>
    <row r="459" spans="1:250" s="25" customFormat="1" ht="36">
      <c r="A459" s="1721">
        <v>1</v>
      </c>
      <c r="B459" s="681">
        <v>103328</v>
      </c>
      <c r="C459" s="752" t="s">
        <v>2228</v>
      </c>
      <c r="D459" s="681" t="s">
        <v>83</v>
      </c>
      <c r="E459" s="700" t="s">
        <v>2229</v>
      </c>
      <c r="F459" s="700">
        <f>TRUNC((3*0.3*0.8+3*0.5*0.8+(2*0.75+0.16)*0.5),2)</f>
        <v>2.75</v>
      </c>
      <c r="G459" s="684">
        <v>76.33</v>
      </c>
      <c r="H459" s="1805">
        <f t="shared" ref="H459:H466" si="16">TRUNC(F459*G459,2)</f>
        <v>209.9</v>
      </c>
    </row>
    <row r="460" spans="1:250" s="744" customFormat="1" ht="36">
      <c r="A460" s="1795">
        <v>2</v>
      </c>
      <c r="B460" s="681">
        <v>92785</v>
      </c>
      <c r="C460" s="752" t="s">
        <v>2235</v>
      </c>
      <c r="D460" s="681" t="s">
        <v>83</v>
      </c>
      <c r="E460" s="700" t="s">
        <v>2230</v>
      </c>
      <c r="F460" s="700">
        <f>TRUNC(((0.8/10*(1.9+2*0.05) +(1.96/0.2*(0.74+2*0.05))*0.245)),2)</f>
        <v>2.17</v>
      </c>
      <c r="G460" s="684">
        <v>15.9</v>
      </c>
      <c r="H460" s="1805">
        <f t="shared" si="16"/>
        <v>34.5</v>
      </c>
    </row>
    <row r="461" spans="1:250" s="744" customFormat="1" ht="24">
      <c r="A461" s="1795">
        <v>3</v>
      </c>
      <c r="B461" s="681">
        <v>102476</v>
      </c>
      <c r="C461" s="752" t="s">
        <v>2231</v>
      </c>
      <c r="D461" s="681" t="s">
        <v>88</v>
      </c>
      <c r="E461" s="700" t="s">
        <v>2232</v>
      </c>
      <c r="F461" s="700">
        <f>TRUNC(0.8*1.96*0.08,2)</f>
        <v>0.12</v>
      </c>
      <c r="G461" s="684">
        <v>565.16</v>
      </c>
      <c r="H461" s="1805">
        <f t="shared" si="16"/>
        <v>67.81</v>
      </c>
    </row>
    <row r="462" spans="1:250" s="505" customFormat="1" ht="38.25">
      <c r="A462" s="1795">
        <v>4</v>
      </c>
      <c r="B462" s="681">
        <v>87894</v>
      </c>
      <c r="C462" s="121" t="s">
        <v>238</v>
      </c>
      <c r="D462" s="681" t="s">
        <v>81</v>
      </c>
      <c r="E462" s="700" t="s">
        <v>2234</v>
      </c>
      <c r="F462" s="700">
        <f>TRUNC((1.96*0.8*2+5*0.9+3*0.15*0.9),2)</f>
        <v>8.0399999999999991</v>
      </c>
      <c r="G462" s="684">
        <v>5.4</v>
      </c>
      <c r="H462" s="1805">
        <f t="shared" si="16"/>
        <v>43.41</v>
      </c>
    </row>
    <row r="463" spans="1:250" s="744" customFormat="1" ht="45" customHeight="1">
      <c r="A463" s="1795">
        <v>5</v>
      </c>
      <c r="B463" s="681">
        <v>89173</v>
      </c>
      <c r="C463" s="750" t="s">
        <v>2233</v>
      </c>
      <c r="D463" s="681" t="s">
        <v>81</v>
      </c>
      <c r="E463" s="700" t="str">
        <f>E462</f>
        <v>TRUNCAR((1,96*0,8*2+5*0,9+3*0,15*0,9);2)</v>
      </c>
      <c r="F463" s="700">
        <f>F462</f>
        <v>8.0399999999999991</v>
      </c>
      <c r="G463" s="684">
        <v>29.82</v>
      </c>
      <c r="H463" s="1805">
        <f t="shared" si="16"/>
        <v>239.75</v>
      </c>
    </row>
    <row r="464" spans="1:250" s="744" customFormat="1" ht="36">
      <c r="A464" s="1795">
        <v>6</v>
      </c>
      <c r="B464" s="681">
        <v>87273</v>
      </c>
      <c r="C464" s="752" t="s">
        <v>2306</v>
      </c>
      <c r="D464" s="681" t="s">
        <v>81</v>
      </c>
      <c r="E464" s="700" t="str">
        <f>E463</f>
        <v>TRUNCAR((1,96*0,8*2+5*0,9+3*0,15*0,9);2)</v>
      </c>
      <c r="F464" s="700">
        <f>F463</f>
        <v>8.0399999999999991</v>
      </c>
      <c r="G464" s="684">
        <v>59.53</v>
      </c>
      <c r="H464" s="1805">
        <f t="shared" si="16"/>
        <v>478.62</v>
      </c>
    </row>
    <row r="465" spans="1:9" s="744" customFormat="1" ht="24">
      <c r="A465" s="1795">
        <v>7</v>
      </c>
      <c r="B465" s="681">
        <v>86878</v>
      </c>
      <c r="C465" s="752" t="s">
        <v>2307</v>
      </c>
      <c r="D465" s="681" t="s">
        <v>8</v>
      </c>
      <c r="E465" s="700">
        <v>2</v>
      </c>
      <c r="F465" s="700">
        <v>2</v>
      </c>
      <c r="G465" s="684">
        <v>52.35</v>
      </c>
      <c r="H465" s="1805">
        <f t="shared" si="16"/>
        <v>104.7</v>
      </c>
    </row>
    <row r="466" spans="1:9" s="744" customFormat="1" ht="24">
      <c r="A466" s="1795">
        <v>8</v>
      </c>
      <c r="B466" s="681">
        <v>86909</v>
      </c>
      <c r="C466" s="752" t="s">
        <v>1960</v>
      </c>
      <c r="D466" s="681" t="s">
        <v>8</v>
      </c>
      <c r="E466" s="681">
        <v>2</v>
      </c>
      <c r="F466" s="700">
        <v>2</v>
      </c>
      <c r="G466" s="684">
        <v>113.01</v>
      </c>
      <c r="H466" s="1805">
        <f t="shared" si="16"/>
        <v>226.02</v>
      </c>
    </row>
    <row r="467" spans="1:9" s="11" customFormat="1" ht="6.75" customHeight="1">
      <c r="A467" s="1806"/>
      <c r="B467" s="1036"/>
      <c r="C467" s="701"/>
      <c r="D467" s="701"/>
      <c r="E467" s="701"/>
      <c r="F467" s="701"/>
      <c r="G467" s="702"/>
      <c r="H467" s="1807"/>
    </row>
    <row r="468" spans="1:9" s="11" customFormat="1" ht="18" customHeight="1">
      <c r="A468" s="2233"/>
      <c r="B468" s="2234"/>
      <c r="C468" s="2235"/>
      <c r="D468" s="2202" t="s">
        <v>31</v>
      </c>
      <c r="E468" s="2203"/>
      <c r="F468" s="2203"/>
      <c r="G468" s="2204"/>
      <c r="H468" s="1757">
        <f>SUM(H459:H467)</f>
        <v>1404.71</v>
      </c>
      <c r="I468" s="598" t="s">
        <v>105</v>
      </c>
    </row>
    <row r="469" spans="1:9" s="505" customFormat="1" ht="9.75" customHeight="1">
      <c r="A469" s="1740"/>
      <c r="B469" s="51"/>
      <c r="C469" s="51"/>
      <c r="D469" s="1023"/>
      <c r="E469" s="1023"/>
      <c r="F469" s="1023"/>
      <c r="G469" s="1028"/>
      <c r="H469" s="1758"/>
    </row>
    <row r="470" spans="1:9" s="505" customFormat="1" ht="24.75" customHeight="1">
      <c r="A470" s="2221" t="s">
        <v>2330</v>
      </c>
      <c r="B470" s="2222"/>
      <c r="C470" s="2222"/>
      <c r="D470" s="2222"/>
      <c r="E470" s="2222"/>
      <c r="F470" s="2222"/>
      <c r="G470" s="2222"/>
      <c r="H470" s="2223"/>
    </row>
    <row r="471" spans="1:9" s="505" customFormat="1" ht="7.5" customHeight="1">
      <c r="A471" s="1716"/>
      <c r="B471" s="542"/>
      <c r="C471" s="542"/>
      <c r="D471" s="542"/>
      <c r="E471" s="542"/>
      <c r="F471" s="542"/>
      <c r="G471" s="543"/>
      <c r="H471" s="1717"/>
    </row>
    <row r="472" spans="1:9" s="11" customFormat="1" ht="12.75" customHeight="1">
      <c r="A472" s="1720" t="s">
        <v>5</v>
      </c>
      <c r="B472" s="545" t="s">
        <v>27</v>
      </c>
      <c r="C472" s="546" t="s">
        <v>28</v>
      </c>
      <c r="D472" s="547" t="s">
        <v>8</v>
      </c>
      <c r="E472" s="2224" t="s">
        <v>227</v>
      </c>
      <c r="F472" s="2224" t="s">
        <v>121</v>
      </c>
      <c r="G472" s="2226" t="s">
        <v>29</v>
      </c>
      <c r="H472" s="2228" t="s">
        <v>73</v>
      </c>
    </row>
    <row r="473" spans="1:9" s="11" customFormat="1" ht="36">
      <c r="A473" s="2229" t="s">
        <v>960</v>
      </c>
      <c r="B473" s="664" t="s">
        <v>2174</v>
      </c>
      <c r="C473" s="1032" t="s">
        <v>3022</v>
      </c>
      <c r="D473" s="549" t="s">
        <v>8</v>
      </c>
      <c r="E473" s="2225"/>
      <c r="F473" s="2225"/>
      <c r="G473" s="2227"/>
      <c r="H473" s="2208"/>
    </row>
    <row r="474" spans="1:9" s="11" customFormat="1" ht="11.25" customHeight="1">
      <c r="A474" s="2230"/>
      <c r="B474" s="1178"/>
      <c r="C474" s="550" t="s">
        <v>30</v>
      </c>
      <c r="D474" s="547"/>
      <c r="E474" s="2225"/>
      <c r="F474" s="2225"/>
      <c r="G474" s="2227"/>
      <c r="H474" s="2208"/>
    </row>
    <row r="475" spans="1:9" s="11" customFormat="1" ht="12.75">
      <c r="A475" s="1721"/>
      <c r="B475" s="551"/>
      <c r="C475" s="580" t="s">
        <v>177</v>
      </c>
      <c r="D475" s="666"/>
      <c r="E475" s="670"/>
      <c r="F475" s="671"/>
      <c r="G475" s="672"/>
      <c r="H475" s="1788"/>
    </row>
    <row r="476" spans="1:9" s="25" customFormat="1" ht="28.5" customHeight="1">
      <c r="A476" s="1800">
        <v>1</v>
      </c>
      <c r="B476" s="687" t="s">
        <v>1410</v>
      </c>
      <c r="C476" s="590" t="s">
        <v>1411</v>
      </c>
      <c r="D476" s="591" t="s">
        <v>130</v>
      </c>
      <c r="E476" s="688" t="s">
        <v>150</v>
      </c>
      <c r="F476" s="688" t="s">
        <v>78</v>
      </c>
      <c r="G476" s="689">
        <v>76.08</v>
      </c>
      <c r="H476" s="1739">
        <v>76.08</v>
      </c>
    </row>
    <row r="477" spans="1:9" s="505" customFormat="1">
      <c r="A477" s="1730">
        <v>2</v>
      </c>
      <c r="B477" s="584" t="s">
        <v>136</v>
      </c>
      <c r="C477" s="590" t="s">
        <v>151</v>
      </c>
      <c r="D477" s="690" t="s">
        <v>130</v>
      </c>
      <c r="E477" s="687" t="s">
        <v>150</v>
      </c>
      <c r="F477" s="572">
        <v>2</v>
      </c>
      <c r="G477" s="586">
        <v>3.59</v>
      </c>
      <c r="H477" s="1739">
        <v>6.76</v>
      </c>
    </row>
    <row r="478" spans="1:9" s="11" customFormat="1" ht="6.75" customHeight="1">
      <c r="A478" s="1742"/>
      <c r="B478" s="1026"/>
      <c r="C478" s="596"/>
      <c r="D478" s="596"/>
      <c r="E478" s="596"/>
      <c r="F478" s="596"/>
      <c r="G478" s="597"/>
      <c r="H478" s="1743"/>
    </row>
    <row r="479" spans="1:9" s="11" customFormat="1" ht="17.25" customHeight="1">
      <c r="A479" s="2199"/>
      <c r="B479" s="2200"/>
      <c r="C479" s="2201"/>
      <c r="D479" s="2202" t="s">
        <v>31</v>
      </c>
      <c r="E479" s="2203"/>
      <c r="F479" s="2203"/>
      <c r="G479" s="2204"/>
      <c r="H479" s="1728">
        <f>SUM(H476:H478)</f>
        <v>82.84</v>
      </c>
      <c r="I479" s="598" t="s">
        <v>105</v>
      </c>
    </row>
    <row r="480" spans="1:9" s="505" customFormat="1" ht="14.25" customHeight="1">
      <c r="A480" s="1740"/>
      <c r="B480" s="51"/>
      <c r="C480" s="51"/>
      <c r="D480" s="1023"/>
      <c r="E480" s="1023"/>
      <c r="F480" s="1023"/>
      <c r="G480" s="1028"/>
      <c r="H480" s="1758"/>
    </row>
    <row r="481" spans="1:250" s="505" customFormat="1" ht="22.5" customHeight="1">
      <c r="A481" s="2221" t="s">
        <v>2335</v>
      </c>
      <c r="B481" s="2222"/>
      <c r="C481" s="2222"/>
      <c r="D481" s="2222"/>
      <c r="E481" s="2222"/>
      <c r="F481" s="2222"/>
      <c r="G481" s="2222"/>
      <c r="H481" s="2223"/>
    </row>
    <row r="482" spans="1:250" s="505" customFormat="1" ht="9" customHeight="1">
      <c r="A482" s="1716"/>
      <c r="B482" s="542"/>
      <c r="C482" s="542"/>
      <c r="D482" s="542"/>
      <c r="E482" s="542"/>
      <c r="F482" s="542"/>
      <c r="G482" s="543"/>
      <c r="H482" s="1717"/>
    </row>
    <row r="483" spans="1:250" s="505" customFormat="1" ht="12.75" customHeight="1">
      <c r="A483" s="1720" t="s">
        <v>5</v>
      </c>
      <c r="B483" s="545" t="s">
        <v>27</v>
      </c>
      <c r="C483" s="546" t="s">
        <v>28</v>
      </c>
      <c r="D483" s="547" t="s">
        <v>8</v>
      </c>
      <c r="E483" s="2238" t="s">
        <v>99</v>
      </c>
      <c r="F483" s="2238" t="s">
        <v>100</v>
      </c>
      <c r="G483" s="2226" t="s">
        <v>29</v>
      </c>
      <c r="H483" s="2228" t="s">
        <v>73</v>
      </c>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c r="BE483" s="11"/>
      <c r="BF483" s="11"/>
      <c r="BG483" s="11"/>
      <c r="BH483" s="11"/>
      <c r="BI483" s="11"/>
      <c r="BJ483" s="11"/>
      <c r="BK483" s="11"/>
      <c r="BL483" s="11"/>
      <c r="BM483" s="11"/>
      <c r="BN483" s="11"/>
      <c r="BO483" s="11"/>
      <c r="BP483" s="11"/>
      <c r="BQ483" s="11"/>
      <c r="BR483" s="11"/>
      <c r="BS483" s="11"/>
      <c r="BT483" s="11"/>
      <c r="BU483" s="11"/>
      <c r="BV483" s="11"/>
      <c r="BW483" s="11"/>
      <c r="BX483" s="11"/>
      <c r="BY483" s="11"/>
      <c r="BZ483" s="11"/>
      <c r="CA483" s="11"/>
      <c r="CB483" s="11"/>
      <c r="CC483" s="11"/>
      <c r="CD483" s="11"/>
      <c r="CE483" s="11"/>
      <c r="CF483" s="11"/>
      <c r="CG483" s="11"/>
      <c r="CH483" s="11"/>
      <c r="CI483" s="11"/>
      <c r="CJ483" s="11"/>
      <c r="CK483" s="11"/>
      <c r="CL483" s="11"/>
      <c r="CM483" s="11"/>
      <c r="CN483" s="11"/>
      <c r="CO483" s="11"/>
      <c r="CP483" s="11"/>
      <c r="CQ483" s="11"/>
      <c r="CR483" s="11"/>
      <c r="CS483" s="11"/>
      <c r="CT483" s="11"/>
      <c r="CU483" s="11"/>
      <c r="CV483" s="11"/>
      <c r="CW483" s="11"/>
      <c r="CX483" s="11"/>
      <c r="CY483" s="11"/>
      <c r="CZ483" s="11"/>
      <c r="DA483" s="11"/>
      <c r="DB483" s="11"/>
      <c r="DC483" s="11"/>
      <c r="DD483" s="11"/>
      <c r="DE483" s="11"/>
      <c r="DF483" s="11"/>
      <c r="DG483" s="11"/>
      <c r="DH483" s="11"/>
      <c r="DI483" s="11"/>
      <c r="DJ483" s="11"/>
      <c r="DK483" s="11"/>
      <c r="DL483" s="11"/>
      <c r="DM483" s="11"/>
      <c r="DN483" s="11"/>
      <c r="DO483" s="11"/>
      <c r="DP483" s="11"/>
      <c r="DQ483" s="11"/>
      <c r="DR483" s="11"/>
      <c r="DS483" s="11"/>
      <c r="DT483" s="11"/>
      <c r="DU483" s="11"/>
      <c r="DV483" s="11"/>
      <c r="DW483" s="11"/>
      <c r="DX483" s="11"/>
      <c r="DY483" s="11"/>
      <c r="DZ483" s="11"/>
      <c r="EA483" s="11"/>
      <c r="EB483" s="11"/>
      <c r="EC483" s="11"/>
      <c r="ED483" s="11"/>
      <c r="EE483" s="11"/>
      <c r="EF483" s="11"/>
      <c r="EG483" s="11"/>
      <c r="EH483" s="11"/>
      <c r="EI483" s="11"/>
      <c r="EJ483" s="11"/>
      <c r="EK483" s="11"/>
      <c r="EL483" s="11"/>
      <c r="EM483" s="11"/>
      <c r="EN483" s="11"/>
      <c r="EO483" s="11"/>
      <c r="EP483" s="11"/>
      <c r="EQ483" s="11"/>
      <c r="ER483" s="11"/>
      <c r="ES483" s="11"/>
      <c r="ET483" s="11"/>
      <c r="EU483" s="11"/>
      <c r="EV483" s="11"/>
      <c r="EW483" s="11"/>
      <c r="EX483" s="11"/>
      <c r="EY483" s="11"/>
      <c r="EZ483" s="11"/>
      <c r="FA483" s="11"/>
      <c r="FB483" s="11"/>
      <c r="FC483" s="11"/>
      <c r="FD483" s="11"/>
      <c r="FE483" s="11"/>
      <c r="FF483" s="11"/>
      <c r="FG483" s="11"/>
      <c r="FH483" s="11"/>
      <c r="FI483" s="11"/>
      <c r="FJ483" s="11"/>
      <c r="FK483" s="11"/>
      <c r="FL483" s="11"/>
      <c r="FM483" s="11"/>
      <c r="FN483" s="11"/>
      <c r="FO483" s="11"/>
      <c r="FP483" s="11"/>
      <c r="FQ483" s="11"/>
      <c r="FR483" s="11"/>
      <c r="FS483" s="11"/>
      <c r="FT483" s="11"/>
      <c r="FU483" s="11"/>
      <c r="FV483" s="11"/>
      <c r="FW483" s="11"/>
      <c r="FX483" s="11"/>
      <c r="FY483" s="11"/>
      <c r="FZ483" s="11"/>
      <c r="GA483" s="11"/>
      <c r="GB483" s="11"/>
      <c r="GC483" s="11"/>
      <c r="GD483" s="11"/>
      <c r="GE483" s="11"/>
      <c r="GF483" s="11"/>
      <c r="GG483" s="11"/>
      <c r="GH483" s="11"/>
      <c r="GI483" s="11"/>
      <c r="GJ483" s="11"/>
      <c r="GK483" s="11"/>
      <c r="GL483" s="11"/>
      <c r="GM483" s="11"/>
      <c r="GN483" s="11"/>
      <c r="GO483" s="11"/>
      <c r="GP483" s="11"/>
      <c r="GQ483" s="11"/>
      <c r="GR483" s="11"/>
      <c r="GS483" s="11"/>
      <c r="GT483" s="11"/>
      <c r="GU483" s="11"/>
      <c r="GV483" s="11"/>
      <c r="GW483" s="11"/>
      <c r="GX483" s="11"/>
      <c r="GY483" s="11"/>
      <c r="GZ483" s="11"/>
      <c r="HA483" s="11"/>
      <c r="HB483" s="11"/>
      <c r="HC483" s="11"/>
      <c r="HD483" s="11"/>
      <c r="HE483" s="11"/>
      <c r="HF483" s="11"/>
      <c r="HG483" s="11"/>
      <c r="HH483" s="11"/>
      <c r="HI483" s="11"/>
      <c r="HJ483" s="11"/>
      <c r="HK483" s="11"/>
      <c r="HL483" s="11"/>
      <c r="HM483" s="11"/>
      <c r="HN483" s="11"/>
      <c r="HO483" s="11"/>
      <c r="HP483" s="11"/>
      <c r="HQ483" s="11"/>
      <c r="HR483" s="11"/>
      <c r="HS483" s="11"/>
      <c r="HT483" s="11"/>
      <c r="HU483" s="11"/>
      <c r="HV483" s="11"/>
      <c r="HW483" s="11"/>
      <c r="HX483" s="11"/>
      <c r="HY483" s="11"/>
      <c r="HZ483" s="11"/>
      <c r="IA483" s="11"/>
      <c r="IB483" s="11"/>
      <c r="IC483" s="11"/>
      <c r="ID483" s="11"/>
      <c r="IE483" s="11"/>
      <c r="IF483" s="11"/>
      <c r="IG483" s="11"/>
      <c r="IH483" s="11"/>
      <c r="II483" s="11"/>
      <c r="IJ483" s="11"/>
      <c r="IK483" s="11"/>
      <c r="IL483" s="11"/>
      <c r="IM483" s="11"/>
      <c r="IN483" s="11"/>
      <c r="IO483" s="11"/>
      <c r="IP483" s="11"/>
    </row>
    <row r="484" spans="1:250" s="505" customFormat="1" ht="26.25" customHeight="1">
      <c r="A484" s="2229" t="s">
        <v>1720</v>
      </c>
      <c r="B484" s="2263" t="s">
        <v>1794</v>
      </c>
      <c r="C484" s="1035" t="s">
        <v>1796</v>
      </c>
      <c r="D484" s="549" t="s">
        <v>8</v>
      </c>
      <c r="E484" s="2239"/>
      <c r="F484" s="2239"/>
      <c r="G484" s="2227"/>
      <c r="H484" s="2208"/>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1"/>
      <c r="BN484" s="11"/>
      <c r="BO484" s="11"/>
      <c r="BP484" s="11"/>
      <c r="BQ484" s="11"/>
      <c r="BR484" s="11"/>
      <c r="BS484" s="11"/>
      <c r="BT484" s="11"/>
      <c r="BU484" s="11"/>
      <c r="BV484" s="11"/>
      <c r="BW484" s="11"/>
      <c r="BX484" s="11"/>
      <c r="BY484" s="11"/>
      <c r="BZ484" s="11"/>
      <c r="CA484" s="11"/>
      <c r="CB484" s="11"/>
      <c r="CC484" s="11"/>
      <c r="CD484" s="11"/>
      <c r="CE484" s="11"/>
      <c r="CF484" s="11"/>
      <c r="CG484" s="11"/>
      <c r="CH484" s="11"/>
      <c r="CI484" s="11"/>
      <c r="CJ484" s="11"/>
      <c r="CK484" s="11"/>
      <c r="CL484" s="11"/>
      <c r="CM484" s="11"/>
      <c r="CN484" s="11"/>
      <c r="CO484" s="11"/>
      <c r="CP484" s="11"/>
      <c r="CQ484" s="11"/>
      <c r="CR484" s="11"/>
      <c r="CS484" s="11"/>
      <c r="CT484" s="11"/>
      <c r="CU484" s="11"/>
      <c r="CV484" s="11"/>
      <c r="CW484" s="11"/>
      <c r="CX484" s="11"/>
      <c r="CY484" s="11"/>
      <c r="CZ484" s="11"/>
      <c r="DA484" s="11"/>
      <c r="DB484" s="11"/>
      <c r="DC484" s="11"/>
      <c r="DD484" s="11"/>
      <c r="DE484" s="11"/>
      <c r="DF484" s="11"/>
      <c r="DG484" s="11"/>
      <c r="DH484" s="11"/>
      <c r="DI484" s="11"/>
      <c r="DJ484" s="11"/>
      <c r="DK484" s="11"/>
      <c r="DL484" s="11"/>
      <c r="DM484" s="11"/>
      <c r="DN484" s="11"/>
      <c r="DO484" s="11"/>
      <c r="DP484" s="11"/>
      <c r="DQ484" s="11"/>
      <c r="DR484" s="11"/>
      <c r="DS484" s="11"/>
      <c r="DT484" s="11"/>
      <c r="DU484" s="11"/>
      <c r="DV484" s="11"/>
      <c r="DW484" s="11"/>
      <c r="DX484" s="11"/>
      <c r="DY484" s="11"/>
      <c r="DZ484" s="11"/>
      <c r="EA484" s="11"/>
      <c r="EB484" s="11"/>
      <c r="EC484" s="11"/>
      <c r="ED484" s="11"/>
      <c r="EE484" s="11"/>
      <c r="EF484" s="11"/>
      <c r="EG484" s="11"/>
      <c r="EH484" s="11"/>
      <c r="EI484" s="11"/>
      <c r="EJ484" s="11"/>
      <c r="EK484" s="11"/>
      <c r="EL484" s="11"/>
      <c r="EM484" s="11"/>
      <c r="EN484" s="11"/>
      <c r="EO484" s="11"/>
      <c r="EP484" s="11"/>
      <c r="EQ484" s="11"/>
      <c r="ER484" s="11"/>
      <c r="ES484" s="11"/>
      <c r="ET484" s="11"/>
      <c r="EU484" s="11"/>
      <c r="EV484" s="11"/>
      <c r="EW484" s="11"/>
      <c r="EX484" s="11"/>
      <c r="EY484" s="11"/>
      <c r="EZ484" s="11"/>
      <c r="FA484" s="11"/>
      <c r="FB484" s="11"/>
      <c r="FC484" s="11"/>
      <c r="FD484" s="11"/>
      <c r="FE484" s="11"/>
      <c r="FF484" s="11"/>
      <c r="FG484" s="11"/>
      <c r="FH484" s="11"/>
      <c r="FI484" s="11"/>
      <c r="FJ484" s="11"/>
      <c r="FK484" s="11"/>
      <c r="FL484" s="11"/>
      <c r="FM484" s="11"/>
      <c r="FN484" s="11"/>
      <c r="FO484" s="11"/>
      <c r="FP484" s="11"/>
      <c r="FQ484" s="11"/>
      <c r="FR484" s="11"/>
      <c r="FS484" s="11"/>
      <c r="FT484" s="11"/>
      <c r="FU484" s="11"/>
      <c r="FV484" s="11"/>
      <c r="FW484" s="11"/>
      <c r="FX484" s="11"/>
      <c r="FY484" s="11"/>
      <c r="FZ484" s="11"/>
      <c r="GA484" s="11"/>
      <c r="GB484" s="11"/>
      <c r="GC484" s="11"/>
      <c r="GD484" s="11"/>
      <c r="GE484" s="11"/>
      <c r="GF484" s="11"/>
      <c r="GG484" s="11"/>
      <c r="GH484" s="11"/>
      <c r="GI484" s="11"/>
      <c r="GJ484" s="11"/>
      <c r="GK484" s="11"/>
      <c r="GL484" s="11"/>
      <c r="GM484" s="11"/>
      <c r="GN484" s="11"/>
      <c r="GO484" s="11"/>
      <c r="GP484" s="11"/>
      <c r="GQ484" s="11"/>
      <c r="GR484" s="11"/>
      <c r="GS484" s="11"/>
      <c r="GT484" s="11"/>
      <c r="GU484" s="11"/>
      <c r="GV484" s="11"/>
      <c r="GW484" s="11"/>
      <c r="GX484" s="11"/>
      <c r="GY484" s="11"/>
      <c r="GZ484" s="11"/>
      <c r="HA484" s="11"/>
      <c r="HB484" s="11"/>
      <c r="HC484" s="11"/>
      <c r="HD484" s="11"/>
      <c r="HE484" s="11"/>
      <c r="HF484" s="11"/>
      <c r="HG484" s="11"/>
      <c r="HH484" s="11"/>
      <c r="HI484" s="11"/>
      <c r="HJ484" s="11"/>
      <c r="HK484" s="11"/>
      <c r="HL484" s="11"/>
      <c r="HM484" s="11"/>
      <c r="HN484" s="11"/>
      <c r="HO484" s="11"/>
      <c r="HP484" s="11"/>
      <c r="HQ484" s="11"/>
      <c r="HR484" s="11"/>
      <c r="HS484" s="11"/>
      <c r="HT484" s="11"/>
      <c r="HU484" s="11"/>
      <c r="HV484" s="11"/>
      <c r="HW484" s="11"/>
      <c r="HX484" s="11"/>
      <c r="HY484" s="11"/>
      <c r="HZ484" s="11"/>
      <c r="IA484" s="11"/>
      <c r="IB484" s="11"/>
      <c r="IC484" s="11"/>
      <c r="ID484" s="11"/>
      <c r="IE484" s="11"/>
      <c r="IF484" s="11"/>
      <c r="IG484" s="11"/>
      <c r="IH484" s="11"/>
      <c r="II484" s="11"/>
      <c r="IJ484" s="11"/>
      <c r="IK484" s="11"/>
      <c r="IL484" s="11"/>
      <c r="IM484" s="11"/>
      <c r="IN484" s="11"/>
      <c r="IO484" s="11"/>
      <c r="IP484" s="11"/>
    </row>
    <row r="485" spans="1:250" s="505" customFormat="1" ht="16.5" customHeight="1">
      <c r="A485" s="2230"/>
      <c r="B485" s="2264"/>
      <c r="C485" s="550" t="s">
        <v>30</v>
      </c>
      <c r="D485" s="1178"/>
      <c r="E485" s="2240"/>
      <c r="F485" s="2240"/>
      <c r="G485" s="2241"/>
      <c r="H485" s="2242"/>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11"/>
      <c r="BN485" s="11"/>
      <c r="BO485" s="11"/>
      <c r="BP485" s="11"/>
      <c r="BQ485" s="11"/>
      <c r="BR485" s="11"/>
      <c r="BS485" s="11"/>
      <c r="BT485" s="11"/>
      <c r="BU485" s="11"/>
      <c r="BV485" s="11"/>
      <c r="BW485" s="11"/>
      <c r="BX485" s="11"/>
      <c r="BY485" s="11"/>
      <c r="BZ485" s="11"/>
      <c r="CA485" s="11"/>
      <c r="CB485" s="11"/>
      <c r="CC485" s="11"/>
      <c r="CD485" s="11"/>
      <c r="CE485" s="11"/>
      <c r="CF485" s="11"/>
      <c r="CG485" s="11"/>
      <c r="CH485" s="11"/>
      <c r="CI485" s="11"/>
      <c r="CJ485" s="11"/>
      <c r="CK485" s="11"/>
      <c r="CL485" s="11"/>
      <c r="CM485" s="11"/>
      <c r="CN485" s="11"/>
      <c r="CO485" s="11"/>
      <c r="CP485" s="11"/>
      <c r="CQ485" s="11"/>
      <c r="CR485" s="11"/>
      <c r="CS485" s="11"/>
      <c r="CT485" s="11"/>
      <c r="CU485" s="11"/>
      <c r="CV485" s="11"/>
      <c r="CW485" s="11"/>
      <c r="CX485" s="11"/>
      <c r="CY485" s="11"/>
      <c r="CZ485" s="11"/>
      <c r="DA485" s="11"/>
      <c r="DB485" s="11"/>
      <c r="DC485" s="11"/>
      <c r="DD485" s="11"/>
      <c r="DE485" s="11"/>
      <c r="DF485" s="11"/>
      <c r="DG485" s="11"/>
      <c r="DH485" s="11"/>
      <c r="DI485" s="11"/>
      <c r="DJ485" s="11"/>
      <c r="DK485" s="11"/>
      <c r="DL485" s="11"/>
      <c r="DM485" s="11"/>
      <c r="DN485" s="11"/>
      <c r="DO485" s="11"/>
      <c r="DP485" s="11"/>
      <c r="DQ485" s="11"/>
      <c r="DR485" s="11"/>
      <c r="DS485" s="11"/>
      <c r="DT485" s="11"/>
      <c r="DU485" s="11"/>
      <c r="DV485" s="11"/>
      <c r="DW485" s="11"/>
      <c r="DX485" s="11"/>
      <c r="DY485" s="11"/>
      <c r="DZ485" s="11"/>
      <c r="EA485" s="11"/>
      <c r="EB485" s="11"/>
      <c r="EC485" s="11"/>
      <c r="ED485" s="11"/>
      <c r="EE485" s="11"/>
      <c r="EF485" s="11"/>
      <c r="EG485" s="11"/>
      <c r="EH485" s="11"/>
      <c r="EI485" s="11"/>
      <c r="EJ485" s="11"/>
      <c r="EK485" s="11"/>
      <c r="EL485" s="11"/>
      <c r="EM485" s="11"/>
      <c r="EN485" s="11"/>
      <c r="EO485" s="11"/>
      <c r="EP485" s="11"/>
      <c r="EQ485" s="11"/>
      <c r="ER485" s="11"/>
      <c r="ES485" s="11"/>
      <c r="ET485" s="11"/>
      <c r="EU485" s="11"/>
      <c r="EV485" s="11"/>
      <c r="EW485" s="11"/>
      <c r="EX485" s="11"/>
      <c r="EY485" s="11"/>
      <c r="EZ485" s="11"/>
      <c r="FA485" s="11"/>
      <c r="FB485" s="11"/>
      <c r="FC485" s="11"/>
      <c r="FD485" s="11"/>
      <c r="FE485" s="11"/>
      <c r="FF485" s="11"/>
      <c r="FG485" s="11"/>
      <c r="FH485" s="11"/>
      <c r="FI485" s="11"/>
      <c r="FJ485" s="11"/>
      <c r="FK485" s="11"/>
      <c r="FL485" s="11"/>
      <c r="FM485" s="11"/>
      <c r="FN485" s="11"/>
      <c r="FO485" s="11"/>
      <c r="FP485" s="11"/>
      <c r="FQ485" s="11"/>
      <c r="FR485" s="11"/>
      <c r="FS485" s="11"/>
      <c r="FT485" s="11"/>
      <c r="FU485" s="11"/>
      <c r="FV485" s="11"/>
      <c r="FW485" s="11"/>
      <c r="FX485" s="11"/>
      <c r="FY485" s="11"/>
      <c r="FZ485" s="11"/>
      <c r="GA485" s="11"/>
      <c r="GB485" s="11"/>
      <c r="GC485" s="11"/>
      <c r="GD485" s="11"/>
      <c r="GE485" s="11"/>
      <c r="GF485" s="11"/>
      <c r="GG485" s="11"/>
      <c r="GH485" s="11"/>
      <c r="GI485" s="11"/>
      <c r="GJ485" s="11"/>
      <c r="GK485" s="11"/>
      <c r="GL485" s="11"/>
      <c r="GM485" s="11"/>
      <c r="GN485" s="11"/>
      <c r="GO485" s="11"/>
      <c r="GP485" s="11"/>
      <c r="GQ485" s="11"/>
      <c r="GR485" s="11"/>
      <c r="GS485" s="11"/>
      <c r="GT485" s="11"/>
      <c r="GU485" s="11"/>
      <c r="GV485" s="11"/>
      <c r="GW485" s="11"/>
      <c r="GX485" s="11"/>
      <c r="GY485" s="11"/>
      <c r="GZ485" s="11"/>
      <c r="HA485" s="11"/>
      <c r="HB485" s="11"/>
      <c r="HC485" s="11"/>
      <c r="HD485" s="11"/>
      <c r="HE485" s="11"/>
      <c r="HF485" s="11"/>
      <c r="HG485" s="11"/>
      <c r="HH485" s="11"/>
      <c r="HI485" s="11"/>
      <c r="HJ485" s="11"/>
      <c r="HK485" s="11"/>
      <c r="HL485" s="11"/>
      <c r="HM485" s="11"/>
      <c r="HN485" s="11"/>
      <c r="HO485" s="11"/>
      <c r="HP485" s="11"/>
      <c r="HQ485" s="11"/>
      <c r="HR485" s="11"/>
      <c r="HS485" s="11"/>
      <c r="HT485" s="11"/>
      <c r="HU485" s="11"/>
      <c r="HV485" s="11"/>
      <c r="HW485" s="11"/>
      <c r="HX485" s="11"/>
      <c r="HY485" s="11"/>
      <c r="HZ485" s="11"/>
      <c r="IA485" s="11"/>
      <c r="IB485" s="11"/>
      <c r="IC485" s="11"/>
      <c r="ID485" s="11"/>
      <c r="IE485" s="11"/>
      <c r="IF485" s="11"/>
      <c r="IG485" s="11"/>
      <c r="IH485" s="11"/>
      <c r="II485" s="11"/>
      <c r="IJ485" s="11"/>
      <c r="IK485" s="11"/>
      <c r="IL485" s="11"/>
      <c r="IM485" s="11"/>
      <c r="IN485" s="11"/>
      <c r="IO485" s="11"/>
      <c r="IP485" s="11"/>
    </row>
    <row r="486" spans="1:250" s="505" customFormat="1" ht="12" customHeight="1">
      <c r="A486" s="1721"/>
      <c r="B486" s="551"/>
      <c r="C486" s="552" t="s">
        <v>32</v>
      </c>
      <c r="D486" s="551"/>
      <c r="E486" s="553"/>
      <c r="F486" s="554"/>
      <c r="G486" s="555"/>
      <c r="H486" s="1722"/>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c r="BE486" s="11"/>
      <c r="BF486" s="11"/>
      <c r="BG486" s="11"/>
      <c r="BH486" s="11"/>
      <c r="BI486" s="11"/>
      <c r="BJ486" s="11"/>
      <c r="BK486" s="11"/>
      <c r="BL486" s="11"/>
      <c r="BM486" s="11"/>
      <c r="BN486" s="11"/>
      <c r="BO486" s="11"/>
      <c r="BP486" s="11"/>
      <c r="BQ486" s="11"/>
      <c r="BR486" s="11"/>
      <c r="BS486" s="11"/>
      <c r="BT486" s="11"/>
      <c r="BU486" s="11"/>
      <c r="BV486" s="11"/>
      <c r="BW486" s="11"/>
      <c r="BX486" s="11"/>
      <c r="BY486" s="11"/>
      <c r="BZ486" s="11"/>
      <c r="CA486" s="11"/>
      <c r="CB486" s="11"/>
      <c r="CC486" s="11"/>
      <c r="CD486" s="11"/>
      <c r="CE486" s="11"/>
      <c r="CF486" s="11"/>
      <c r="CG486" s="11"/>
      <c r="CH486" s="11"/>
      <c r="CI486" s="11"/>
      <c r="CJ486" s="11"/>
      <c r="CK486" s="11"/>
      <c r="CL486" s="11"/>
      <c r="CM486" s="11"/>
      <c r="CN486" s="11"/>
      <c r="CO486" s="11"/>
      <c r="CP486" s="11"/>
      <c r="CQ486" s="11"/>
      <c r="CR486" s="11"/>
      <c r="CS486" s="11"/>
      <c r="CT486" s="11"/>
      <c r="CU486" s="11"/>
      <c r="CV486" s="11"/>
      <c r="CW486" s="11"/>
      <c r="CX486" s="11"/>
      <c r="CY486" s="11"/>
      <c r="CZ486" s="11"/>
      <c r="DA486" s="11"/>
      <c r="DB486" s="11"/>
      <c r="DC486" s="11"/>
      <c r="DD486" s="11"/>
      <c r="DE486" s="11"/>
      <c r="DF486" s="11"/>
      <c r="DG486" s="11"/>
      <c r="DH486" s="11"/>
      <c r="DI486" s="11"/>
      <c r="DJ486" s="11"/>
      <c r="DK486" s="11"/>
      <c r="DL486" s="11"/>
      <c r="DM486" s="11"/>
      <c r="DN486" s="11"/>
      <c r="DO486" s="11"/>
      <c r="DP486" s="11"/>
      <c r="DQ486" s="11"/>
      <c r="DR486" s="11"/>
      <c r="DS486" s="11"/>
      <c r="DT486" s="11"/>
      <c r="DU486" s="11"/>
      <c r="DV486" s="11"/>
      <c r="DW486" s="11"/>
      <c r="DX486" s="11"/>
      <c r="DY486" s="11"/>
      <c r="DZ486" s="11"/>
      <c r="EA486" s="11"/>
      <c r="EB486" s="11"/>
      <c r="EC486" s="11"/>
      <c r="ED486" s="11"/>
      <c r="EE486" s="11"/>
      <c r="EF486" s="11"/>
      <c r="EG486" s="11"/>
      <c r="EH486" s="11"/>
      <c r="EI486" s="11"/>
      <c r="EJ486" s="11"/>
      <c r="EK486" s="11"/>
      <c r="EL486" s="11"/>
      <c r="EM486" s="11"/>
      <c r="EN486" s="11"/>
      <c r="EO486" s="11"/>
      <c r="EP486" s="11"/>
      <c r="EQ486" s="11"/>
      <c r="ER486" s="11"/>
      <c r="ES486" s="11"/>
      <c r="ET486" s="11"/>
      <c r="EU486" s="11"/>
      <c r="EV486" s="11"/>
      <c r="EW486" s="11"/>
      <c r="EX486" s="11"/>
      <c r="EY486" s="11"/>
      <c r="EZ486" s="11"/>
      <c r="FA486" s="11"/>
      <c r="FB486" s="11"/>
      <c r="FC486" s="11"/>
      <c r="FD486" s="11"/>
      <c r="FE486" s="11"/>
      <c r="FF486" s="11"/>
      <c r="FG486" s="11"/>
      <c r="FH486" s="11"/>
      <c r="FI486" s="11"/>
      <c r="FJ486" s="11"/>
      <c r="FK486" s="11"/>
      <c r="FL486" s="11"/>
      <c r="FM486" s="11"/>
      <c r="FN486" s="11"/>
      <c r="FO486" s="11"/>
      <c r="FP486" s="11"/>
      <c r="FQ486" s="11"/>
      <c r="FR486" s="11"/>
      <c r="FS486" s="11"/>
      <c r="FT486" s="11"/>
      <c r="FU486" s="11"/>
      <c r="FV486" s="11"/>
      <c r="FW486" s="11"/>
      <c r="FX486" s="11"/>
      <c r="FY486" s="11"/>
      <c r="FZ486" s="11"/>
      <c r="GA486" s="11"/>
      <c r="GB486" s="11"/>
      <c r="GC486" s="11"/>
      <c r="GD486" s="11"/>
      <c r="GE486" s="11"/>
      <c r="GF486" s="11"/>
      <c r="GG486" s="11"/>
      <c r="GH486" s="11"/>
      <c r="GI486" s="11"/>
      <c r="GJ486" s="11"/>
      <c r="GK486" s="11"/>
      <c r="GL486" s="11"/>
      <c r="GM486" s="11"/>
      <c r="GN486" s="11"/>
      <c r="GO486" s="11"/>
      <c r="GP486" s="11"/>
      <c r="GQ486" s="11"/>
      <c r="GR486" s="11"/>
      <c r="GS486" s="11"/>
      <c r="GT486" s="11"/>
      <c r="GU486" s="11"/>
      <c r="GV486" s="11"/>
      <c r="GW486" s="11"/>
      <c r="GX486" s="11"/>
      <c r="GY486" s="11"/>
      <c r="GZ486" s="11"/>
      <c r="HA486" s="11"/>
      <c r="HB486" s="11"/>
      <c r="HC486" s="11"/>
      <c r="HD486" s="11"/>
      <c r="HE486" s="11"/>
      <c r="HF486" s="11"/>
      <c r="HG486" s="11"/>
      <c r="HH486" s="11"/>
      <c r="HI486" s="11"/>
      <c r="HJ486" s="11"/>
      <c r="HK486" s="11"/>
      <c r="HL486" s="11"/>
      <c r="HM486" s="11"/>
      <c r="HN486" s="11"/>
      <c r="HO486" s="11"/>
      <c r="HP486" s="11"/>
      <c r="HQ486" s="11"/>
      <c r="HR486" s="11"/>
      <c r="HS486" s="11"/>
      <c r="HT486" s="11"/>
      <c r="HU486" s="11"/>
      <c r="HV486" s="11"/>
      <c r="HW486" s="11"/>
      <c r="HX486" s="11"/>
      <c r="HY486" s="11"/>
      <c r="HZ486" s="11"/>
      <c r="IA486" s="11"/>
      <c r="IB486" s="11"/>
      <c r="IC486" s="11"/>
      <c r="ID486" s="11"/>
      <c r="IE486" s="11"/>
      <c r="IF486" s="11"/>
      <c r="IG486" s="11"/>
      <c r="IH486" s="11"/>
      <c r="II486" s="11"/>
      <c r="IJ486" s="11"/>
      <c r="IK486" s="11"/>
      <c r="IL486" s="11"/>
      <c r="IM486" s="11"/>
      <c r="IN486" s="11"/>
      <c r="IO486" s="11"/>
      <c r="IP486" s="11"/>
    </row>
    <row r="487" spans="1:250" s="505" customFormat="1" ht="28.5" customHeight="1">
      <c r="A487" s="1804">
        <v>1</v>
      </c>
      <c r="B487" s="705">
        <v>3993</v>
      </c>
      <c r="C487" s="1164" t="s">
        <v>2308</v>
      </c>
      <c r="D487" s="705" t="s">
        <v>77</v>
      </c>
      <c r="E487" s="572">
        <v>1</v>
      </c>
      <c r="F487" s="572">
        <v>1</v>
      </c>
      <c r="G487" s="575">
        <v>20.55</v>
      </c>
      <c r="H487" s="1731">
        <v>18.989999999999998</v>
      </c>
    </row>
    <row r="488" spans="1:250" s="505" customFormat="1" ht="25.5">
      <c r="A488" s="1730">
        <v>2</v>
      </c>
      <c r="B488" s="572">
        <v>11057</v>
      </c>
      <c r="C488" s="674" t="s">
        <v>2310</v>
      </c>
      <c r="D488" s="572" t="s">
        <v>8</v>
      </c>
      <c r="E488" s="572">
        <v>1</v>
      </c>
      <c r="F488" s="572">
        <v>6</v>
      </c>
      <c r="G488" s="575">
        <v>0.14000000000000001</v>
      </c>
      <c r="H488" s="1731">
        <v>1.02</v>
      </c>
    </row>
    <row r="489" spans="1:250" s="505" customFormat="1">
      <c r="A489" s="1730">
        <v>3</v>
      </c>
      <c r="B489" s="572">
        <v>88278</v>
      </c>
      <c r="C489" s="1164" t="s">
        <v>2309</v>
      </c>
      <c r="D489" s="705" t="s">
        <v>1793</v>
      </c>
      <c r="E489" s="572" t="s">
        <v>1987</v>
      </c>
      <c r="F489" s="572">
        <v>0.2</v>
      </c>
      <c r="G489" s="575">
        <v>14.42</v>
      </c>
      <c r="H489" s="1731">
        <v>2.73</v>
      </c>
    </row>
    <row r="490" spans="1:250" s="505" customFormat="1">
      <c r="A490" s="1730">
        <v>4</v>
      </c>
      <c r="B490" s="705">
        <v>88252</v>
      </c>
      <c r="C490" s="706" t="s">
        <v>1792</v>
      </c>
      <c r="D490" s="705" t="s">
        <v>1793</v>
      </c>
      <c r="E490" s="572" t="s">
        <v>1987</v>
      </c>
      <c r="F490" s="572">
        <v>0.2</v>
      </c>
      <c r="G490" s="575">
        <v>15.93</v>
      </c>
      <c r="H490" s="1731">
        <v>3.01</v>
      </c>
    </row>
    <row r="491" spans="1:250" s="505" customFormat="1">
      <c r="A491" s="1730">
        <v>5</v>
      </c>
      <c r="B491" s="705">
        <v>88316</v>
      </c>
      <c r="C491" s="706" t="s">
        <v>1991</v>
      </c>
      <c r="D491" s="705" t="s">
        <v>1793</v>
      </c>
      <c r="E491" s="572" t="s">
        <v>1987</v>
      </c>
      <c r="F491" s="572">
        <v>0.2</v>
      </c>
      <c r="G491" s="575">
        <v>16.02</v>
      </c>
      <c r="H491" s="1731">
        <v>3.03</v>
      </c>
    </row>
    <row r="492" spans="1:250" s="505" customFormat="1">
      <c r="A492" s="1730">
        <v>6</v>
      </c>
      <c r="B492" s="705">
        <v>102193</v>
      </c>
      <c r="C492" s="706" t="s">
        <v>1992</v>
      </c>
      <c r="D492" s="705" t="s">
        <v>81</v>
      </c>
      <c r="E492" s="572" t="s">
        <v>1993</v>
      </c>
      <c r="F492" s="572">
        <v>0.2</v>
      </c>
      <c r="G492" s="575">
        <v>1.57</v>
      </c>
      <c r="H492" s="1731">
        <v>0.3</v>
      </c>
    </row>
    <row r="493" spans="1:250" s="505" customFormat="1" ht="17.25" customHeight="1">
      <c r="A493" s="1730">
        <v>7</v>
      </c>
      <c r="B493" s="705">
        <v>102197</v>
      </c>
      <c r="C493" s="706" t="s">
        <v>1994</v>
      </c>
      <c r="D493" s="705" t="s">
        <v>81</v>
      </c>
      <c r="E493" s="572" t="s">
        <v>1993</v>
      </c>
      <c r="F493" s="572">
        <v>0.2</v>
      </c>
      <c r="G493" s="575">
        <v>22.97</v>
      </c>
      <c r="H493" s="1731">
        <v>4.45</v>
      </c>
    </row>
    <row r="494" spans="1:250" s="505" customFormat="1" ht="17.25" customHeight="1">
      <c r="A494" s="1730">
        <v>8</v>
      </c>
      <c r="B494" s="705">
        <v>102220</v>
      </c>
      <c r="C494" s="644" t="s">
        <v>1995</v>
      </c>
      <c r="D494" s="705" t="s">
        <v>81</v>
      </c>
      <c r="E494" s="572" t="s">
        <v>1993</v>
      </c>
      <c r="F494" s="572">
        <v>0.2</v>
      </c>
      <c r="G494" s="575">
        <v>11.78</v>
      </c>
      <c r="H494" s="1731">
        <v>2.2799999999999998</v>
      </c>
    </row>
    <row r="495" spans="1:250" s="505" customFormat="1">
      <c r="A495" s="2231" t="s">
        <v>106</v>
      </c>
      <c r="B495" s="2232"/>
      <c r="C495" s="2232"/>
      <c r="D495" s="2232"/>
      <c r="E495" s="2232"/>
      <c r="F495" s="2232"/>
      <c r="G495" s="2232"/>
      <c r="H495" s="1794">
        <f>SUM(H487:H494)</f>
        <v>35.81</v>
      </c>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c r="BE495" s="11"/>
      <c r="BF495" s="11"/>
      <c r="BG495" s="11"/>
      <c r="BH495" s="11"/>
      <c r="BI495" s="11"/>
      <c r="BJ495" s="11"/>
      <c r="BK495" s="11"/>
      <c r="BL495" s="11"/>
      <c r="BM495" s="11"/>
      <c r="BN495" s="11"/>
      <c r="BO495" s="11"/>
      <c r="BP495" s="11"/>
      <c r="BQ495" s="11"/>
      <c r="BR495" s="11"/>
      <c r="BS495" s="11"/>
      <c r="BT495" s="11"/>
      <c r="BU495" s="11"/>
      <c r="BV495" s="11"/>
      <c r="BW495" s="11"/>
      <c r="BX495" s="11"/>
      <c r="BY495" s="11"/>
      <c r="BZ495" s="11"/>
      <c r="CA495" s="11"/>
      <c r="CB495" s="11"/>
      <c r="CC495" s="11"/>
      <c r="CD495" s="11"/>
      <c r="CE495" s="11"/>
      <c r="CF495" s="11"/>
      <c r="CG495" s="11"/>
      <c r="CH495" s="11"/>
      <c r="CI495" s="11"/>
      <c r="CJ495" s="11"/>
      <c r="CK495" s="11"/>
      <c r="CL495" s="11"/>
      <c r="CM495" s="11"/>
      <c r="CN495" s="11"/>
      <c r="CO495" s="11"/>
      <c r="CP495" s="11"/>
      <c r="CQ495" s="11"/>
      <c r="CR495" s="11"/>
      <c r="CS495" s="11"/>
      <c r="CT495" s="11"/>
      <c r="CU495" s="11"/>
      <c r="CV495" s="11"/>
      <c r="CW495" s="11"/>
      <c r="CX495" s="11"/>
      <c r="CY495" s="11"/>
      <c r="CZ495" s="11"/>
      <c r="DA495" s="11"/>
      <c r="DB495" s="11"/>
      <c r="DC495" s="11"/>
      <c r="DD495" s="11"/>
      <c r="DE495" s="11"/>
      <c r="DF495" s="11"/>
      <c r="DG495" s="11"/>
      <c r="DH495" s="11"/>
      <c r="DI495" s="11"/>
      <c r="DJ495" s="11"/>
      <c r="DK495" s="11"/>
      <c r="DL495" s="11"/>
      <c r="DM495" s="11"/>
      <c r="DN495" s="11"/>
      <c r="DO495" s="11"/>
      <c r="DP495" s="11"/>
      <c r="DQ495" s="11"/>
      <c r="DR495" s="11"/>
      <c r="DS495" s="11"/>
      <c r="DT495" s="11"/>
      <c r="DU495" s="11"/>
      <c r="DV495" s="11"/>
      <c r="DW495" s="11"/>
      <c r="DX495" s="11"/>
      <c r="DY495" s="11"/>
      <c r="DZ495" s="11"/>
      <c r="EA495" s="11"/>
      <c r="EB495" s="11"/>
      <c r="EC495" s="11"/>
      <c r="ED495" s="11"/>
      <c r="EE495" s="11"/>
      <c r="EF495" s="11"/>
      <c r="EG495" s="11"/>
      <c r="EH495" s="11"/>
      <c r="EI495" s="11"/>
      <c r="EJ495" s="11"/>
      <c r="EK495" s="11"/>
      <c r="EL495" s="11"/>
      <c r="EM495" s="11"/>
      <c r="EN495" s="11"/>
      <c r="EO495" s="11"/>
      <c r="EP495" s="11"/>
      <c r="EQ495" s="11"/>
      <c r="ER495" s="11"/>
      <c r="ES495" s="11"/>
      <c r="ET495" s="11"/>
      <c r="EU495" s="11"/>
      <c r="EV495" s="11"/>
      <c r="EW495" s="11"/>
      <c r="EX495" s="11"/>
      <c r="EY495" s="11"/>
      <c r="EZ495" s="11"/>
      <c r="FA495" s="11"/>
      <c r="FB495" s="11"/>
      <c r="FC495" s="11"/>
      <c r="FD495" s="11"/>
      <c r="FE495" s="11"/>
      <c r="FF495" s="11"/>
      <c r="FG495" s="11"/>
      <c r="FH495" s="11"/>
      <c r="FI495" s="11"/>
      <c r="FJ495" s="11"/>
      <c r="FK495" s="11"/>
      <c r="FL495" s="11"/>
      <c r="FM495" s="11"/>
      <c r="FN495" s="11"/>
      <c r="FO495" s="11"/>
      <c r="FP495" s="11"/>
      <c r="FQ495" s="11"/>
      <c r="FR495" s="11"/>
      <c r="FS495" s="11"/>
      <c r="FT495" s="11"/>
      <c r="FU495" s="11"/>
      <c r="FV495" s="11"/>
      <c r="FW495" s="11"/>
      <c r="FX495" s="11"/>
      <c r="FY495" s="11"/>
      <c r="FZ495" s="11"/>
      <c r="GA495" s="11"/>
      <c r="GB495" s="11"/>
      <c r="GC495" s="11"/>
      <c r="GD495" s="11"/>
      <c r="GE495" s="11"/>
      <c r="GF495" s="11"/>
      <c r="GG495" s="11"/>
      <c r="GH495" s="11"/>
      <c r="GI495" s="11"/>
      <c r="GJ495" s="11"/>
      <c r="GK495" s="11"/>
      <c r="GL495" s="11"/>
      <c r="GM495" s="11"/>
      <c r="GN495" s="11"/>
      <c r="GO495" s="11"/>
      <c r="GP495" s="11"/>
      <c r="GQ495" s="11"/>
      <c r="GR495" s="11"/>
      <c r="GS495" s="11"/>
      <c r="GT495" s="11"/>
      <c r="GU495" s="11"/>
      <c r="GV495" s="11"/>
      <c r="GW495" s="11"/>
      <c r="GX495" s="11"/>
      <c r="GY495" s="11"/>
      <c r="GZ495" s="11"/>
      <c r="HA495" s="11"/>
      <c r="HB495" s="11"/>
      <c r="HC495" s="11"/>
      <c r="HD495" s="11"/>
      <c r="HE495" s="11"/>
      <c r="HF495" s="11"/>
      <c r="HG495" s="11"/>
      <c r="HH495" s="11"/>
      <c r="HI495" s="11"/>
      <c r="HJ495" s="11"/>
      <c r="HK495" s="11"/>
      <c r="HL495" s="11"/>
      <c r="HM495" s="11"/>
      <c r="HN495" s="11"/>
      <c r="HO495" s="11"/>
      <c r="HP495" s="11"/>
      <c r="HQ495" s="11"/>
      <c r="HR495" s="11"/>
      <c r="HS495" s="11"/>
      <c r="HT495" s="11"/>
      <c r="HU495" s="11"/>
      <c r="HV495" s="11"/>
      <c r="HW495" s="11"/>
      <c r="HX495" s="11"/>
      <c r="HY495" s="11"/>
      <c r="HZ495" s="11"/>
      <c r="IA495" s="11"/>
      <c r="IB495" s="11"/>
      <c r="IC495" s="11"/>
      <c r="ID495" s="11"/>
      <c r="IE495" s="11"/>
      <c r="IF495" s="11"/>
      <c r="IG495" s="11"/>
      <c r="IH495" s="11"/>
      <c r="II495" s="11"/>
      <c r="IJ495" s="11"/>
      <c r="IK495" s="11"/>
      <c r="IL495" s="11"/>
      <c r="IM495" s="11"/>
      <c r="IN495" s="11"/>
      <c r="IO495" s="11"/>
      <c r="IP495" s="11"/>
    </row>
    <row r="496" spans="1:250" s="505" customFormat="1" ht="6.75" customHeight="1">
      <c r="A496" s="1726"/>
      <c r="B496" s="569"/>
      <c r="C496" s="569"/>
      <c r="D496" s="569"/>
      <c r="E496" s="569"/>
      <c r="F496" s="569"/>
      <c r="G496" s="570"/>
      <c r="H496" s="1727"/>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1"/>
      <c r="BN496" s="11"/>
      <c r="BO496" s="11"/>
      <c r="BP496" s="11"/>
      <c r="BQ496" s="11"/>
      <c r="BR496" s="11"/>
      <c r="BS496" s="11"/>
      <c r="BT496" s="11"/>
      <c r="BU496" s="11"/>
      <c r="BV496" s="11"/>
      <c r="BW496" s="11"/>
      <c r="BX496" s="11"/>
      <c r="BY496" s="11"/>
      <c r="BZ496" s="11"/>
      <c r="CA496" s="11"/>
      <c r="CB496" s="11"/>
      <c r="CC496" s="11"/>
      <c r="CD496" s="11"/>
      <c r="CE496" s="11"/>
      <c r="CF496" s="11"/>
      <c r="CG496" s="11"/>
      <c r="CH496" s="11"/>
      <c r="CI496" s="11"/>
      <c r="CJ496" s="11"/>
      <c r="CK496" s="11"/>
      <c r="CL496" s="11"/>
      <c r="CM496" s="11"/>
      <c r="CN496" s="11"/>
      <c r="CO496" s="11"/>
      <c r="CP496" s="11"/>
      <c r="CQ496" s="11"/>
      <c r="CR496" s="11"/>
      <c r="CS496" s="11"/>
      <c r="CT496" s="11"/>
      <c r="CU496" s="11"/>
      <c r="CV496" s="11"/>
      <c r="CW496" s="11"/>
      <c r="CX496" s="11"/>
      <c r="CY496" s="11"/>
      <c r="CZ496" s="11"/>
      <c r="DA496" s="11"/>
      <c r="DB496" s="11"/>
      <c r="DC496" s="11"/>
      <c r="DD496" s="11"/>
      <c r="DE496" s="11"/>
      <c r="DF496" s="11"/>
      <c r="DG496" s="11"/>
      <c r="DH496" s="11"/>
      <c r="DI496" s="11"/>
      <c r="DJ496" s="11"/>
      <c r="DK496" s="11"/>
      <c r="DL496" s="11"/>
      <c r="DM496" s="11"/>
      <c r="DN496" s="11"/>
      <c r="DO496" s="11"/>
      <c r="DP496" s="11"/>
      <c r="DQ496" s="11"/>
      <c r="DR496" s="11"/>
      <c r="DS496" s="11"/>
      <c r="DT496" s="11"/>
      <c r="DU496" s="11"/>
      <c r="DV496" s="11"/>
      <c r="DW496" s="11"/>
      <c r="DX496" s="11"/>
      <c r="DY496" s="11"/>
      <c r="DZ496" s="11"/>
      <c r="EA496" s="11"/>
      <c r="EB496" s="11"/>
      <c r="EC496" s="11"/>
      <c r="ED496" s="11"/>
      <c r="EE496" s="11"/>
      <c r="EF496" s="11"/>
      <c r="EG496" s="11"/>
      <c r="EH496" s="11"/>
      <c r="EI496" s="11"/>
      <c r="EJ496" s="11"/>
      <c r="EK496" s="11"/>
      <c r="EL496" s="11"/>
      <c r="EM496" s="11"/>
      <c r="EN496" s="11"/>
      <c r="EO496" s="11"/>
      <c r="EP496" s="11"/>
      <c r="EQ496" s="11"/>
      <c r="ER496" s="11"/>
      <c r="ES496" s="11"/>
      <c r="ET496" s="11"/>
      <c r="EU496" s="11"/>
      <c r="EV496" s="11"/>
      <c r="EW496" s="11"/>
      <c r="EX496" s="11"/>
      <c r="EY496" s="11"/>
      <c r="EZ496" s="11"/>
      <c r="FA496" s="11"/>
      <c r="FB496" s="11"/>
      <c r="FC496" s="11"/>
      <c r="FD496" s="11"/>
      <c r="FE496" s="11"/>
      <c r="FF496" s="11"/>
      <c r="FG496" s="11"/>
      <c r="FH496" s="11"/>
      <c r="FI496" s="11"/>
      <c r="FJ496" s="11"/>
      <c r="FK496" s="11"/>
      <c r="FL496" s="11"/>
      <c r="FM496" s="11"/>
      <c r="FN496" s="11"/>
      <c r="FO496" s="11"/>
      <c r="FP496" s="11"/>
      <c r="FQ496" s="11"/>
      <c r="FR496" s="11"/>
      <c r="FS496" s="11"/>
      <c r="FT496" s="11"/>
      <c r="FU496" s="11"/>
      <c r="FV496" s="11"/>
      <c r="FW496" s="11"/>
      <c r="FX496" s="11"/>
      <c r="FY496" s="11"/>
      <c r="FZ496" s="11"/>
      <c r="GA496" s="11"/>
      <c r="GB496" s="11"/>
      <c r="GC496" s="11"/>
      <c r="GD496" s="11"/>
      <c r="GE496" s="11"/>
      <c r="GF496" s="11"/>
      <c r="GG496" s="11"/>
      <c r="GH496" s="11"/>
      <c r="GI496" s="11"/>
      <c r="GJ496" s="11"/>
      <c r="GK496" s="11"/>
      <c r="GL496" s="11"/>
      <c r="GM496" s="11"/>
      <c r="GN496" s="11"/>
      <c r="GO496" s="11"/>
      <c r="GP496" s="11"/>
      <c r="GQ496" s="11"/>
      <c r="GR496" s="11"/>
      <c r="GS496" s="11"/>
      <c r="GT496" s="11"/>
      <c r="GU496" s="11"/>
      <c r="GV496" s="11"/>
      <c r="GW496" s="11"/>
      <c r="GX496" s="11"/>
      <c r="GY496" s="11"/>
      <c r="GZ496" s="11"/>
      <c r="HA496" s="11"/>
      <c r="HB496" s="11"/>
      <c r="HC496" s="11"/>
      <c r="HD496" s="11"/>
      <c r="HE496" s="11"/>
      <c r="HF496" s="11"/>
      <c r="HG496" s="11"/>
      <c r="HH496" s="11"/>
      <c r="HI496" s="11"/>
      <c r="HJ496" s="11"/>
      <c r="HK496" s="11"/>
      <c r="HL496" s="11"/>
      <c r="HM496" s="11"/>
      <c r="HN496" s="11"/>
      <c r="HO496" s="11"/>
      <c r="HP496" s="11"/>
      <c r="HQ496" s="11"/>
      <c r="HR496" s="11"/>
      <c r="HS496" s="11"/>
      <c r="HT496" s="11"/>
      <c r="HU496" s="11"/>
      <c r="HV496" s="11"/>
      <c r="HW496" s="11"/>
      <c r="HX496" s="11"/>
      <c r="HY496" s="11"/>
      <c r="HZ496" s="11"/>
      <c r="IA496" s="11"/>
      <c r="IB496" s="11"/>
      <c r="IC496" s="11"/>
      <c r="ID496" s="11"/>
      <c r="IE496" s="11"/>
      <c r="IF496" s="11"/>
      <c r="IG496" s="11"/>
      <c r="IH496" s="11"/>
      <c r="II496" s="11"/>
      <c r="IJ496" s="11"/>
      <c r="IK496" s="11"/>
      <c r="IL496" s="11"/>
      <c r="IM496" s="11"/>
      <c r="IN496" s="11"/>
      <c r="IO496" s="11"/>
      <c r="IP496" s="11"/>
    </row>
    <row r="497" spans="1:250" s="505" customFormat="1">
      <c r="A497" s="2199"/>
      <c r="B497" s="2200"/>
      <c r="C497" s="2201"/>
      <c r="D497" s="2202" t="s">
        <v>31</v>
      </c>
      <c r="E497" s="2203"/>
      <c r="F497" s="2203"/>
      <c r="G497" s="2204"/>
      <c r="H497" s="1728">
        <f>H495</f>
        <v>35.81</v>
      </c>
      <c r="I497" s="598" t="s">
        <v>105</v>
      </c>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c r="BE497" s="11"/>
      <c r="BF497" s="11"/>
      <c r="BG497" s="11"/>
      <c r="BH497" s="11"/>
      <c r="BI497" s="11"/>
      <c r="BJ497" s="11"/>
      <c r="BK497" s="11"/>
      <c r="BL497" s="11"/>
      <c r="BM497" s="11"/>
      <c r="BN497" s="11"/>
      <c r="BO497" s="11"/>
      <c r="BP497" s="11"/>
      <c r="BQ497" s="11"/>
      <c r="BR497" s="11"/>
      <c r="BS497" s="11"/>
      <c r="BT497" s="11"/>
      <c r="BU497" s="11"/>
      <c r="BV497" s="11"/>
      <c r="BW497" s="11"/>
      <c r="BX497" s="11"/>
      <c r="BY497" s="11"/>
      <c r="BZ497" s="11"/>
      <c r="CA497" s="11"/>
      <c r="CB497" s="11"/>
      <c r="CC497" s="11"/>
      <c r="CD497" s="11"/>
      <c r="CE497" s="11"/>
      <c r="CF497" s="11"/>
      <c r="CG497" s="11"/>
      <c r="CH497" s="11"/>
      <c r="CI497" s="11"/>
      <c r="CJ497" s="11"/>
      <c r="CK497" s="11"/>
      <c r="CL497" s="11"/>
      <c r="CM497" s="11"/>
      <c r="CN497" s="11"/>
      <c r="CO497" s="11"/>
      <c r="CP497" s="11"/>
      <c r="CQ497" s="11"/>
      <c r="CR497" s="11"/>
      <c r="CS497" s="11"/>
      <c r="CT497" s="11"/>
      <c r="CU497" s="11"/>
      <c r="CV497" s="11"/>
      <c r="CW497" s="11"/>
      <c r="CX497" s="11"/>
      <c r="CY497" s="11"/>
      <c r="CZ497" s="11"/>
      <c r="DA497" s="11"/>
      <c r="DB497" s="11"/>
      <c r="DC497" s="11"/>
      <c r="DD497" s="11"/>
      <c r="DE497" s="11"/>
      <c r="DF497" s="11"/>
      <c r="DG497" s="11"/>
      <c r="DH497" s="11"/>
      <c r="DI497" s="11"/>
      <c r="DJ497" s="11"/>
      <c r="DK497" s="11"/>
      <c r="DL497" s="11"/>
      <c r="DM497" s="11"/>
      <c r="DN497" s="11"/>
      <c r="DO497" s="11"/>
      <c r="DP497" s="11"/>
      <c r="DQ497" s="11"/>
      <c r="DR497" s="11"/>
      <c r="DS497" s="11"/>
      <c r="DT497" s="11"/>
      <c r="DU497" s="11"/>
      <c r="DV497" s="11"/>
      <c r="DW497" s="11"/>
      <c r="DX497" s="11"/>
      <c r="DY497" s="11"/>
      <c r="DZ497" s="11"/>
      <c r="EA497" s="11"/>
      <c r="EB497" s="11"/>
      <c r="EC497" s="11"/>
      <c r="ED497" s="11"/>
      <c r="EE497" s="11"/>
      <c r="EF497" s="11"/>
      <c r="EG497" s="11"/>
      <c r="EH497" s="11"/>
      <c r="EI497" s="11"/>
      <c r="EJ497" s="11"/>
      <c r="EK497" s="11"/>
      <c r="EL497" s="11"/>
      <c r="EM497" s="11"/>
      <c r="EN497" s="11"/>
      <c r="EO497" s="11"/>
      <c r="EP497" s="11"/>
      <c r="EQ497" s="11"/>
      <c r="ER497" s="11"/>
      <c r="ES497" s="11"/>
      <c r="ET497" s="11"/>
      <c r="EU497" s="11"/>
      <c r="EV497" s="11"/>
      <c r="EW497" s="11"/>
      <c r="EX497" s="11"/>
      <c r="EY497" s="11"/>
      <c r="EZ497" s="11"/>
      <c r="FA497" s="11"/>
      <c r="FB497" s="11"/>
      <c r="FC497" s="11"/>
      <c r="FD497" s="11"/>
      <c r="FE497" s="11"/>
      <c r="FF497" s="11"/>
      <c r="FG497" s="11"/>
      <c r="FH497" s="11"/>
      <c r="FI497" s="11"/>
      <c r="FJ497" s="11"/>
      <c r="FK497" s="11"/>
      <c r="FL497" s="11"/>
      <c r="FM497" s="11"/>
      <c r="FN497" s="11"/>
      <c r="FO497" s="11"/>
      <c r="FP497" s="11"/>
      <c r="FQ497" s="11"/>
      <c r="FR497" s="11"/>
      <c r="FS497" s="11"/>
      <c r="FT497" s="11"/>
      <c r="FU497" s="11"/>
      <c r="FV497" s="11"/>
      <c r="FW497" s="11"/>
      <c r="FX497" s="11"/>
      <c r="FY497" s="11"/>
      <c r="FZ497" s="11"/>
      <c r="GA497" s="11"/>
      <c r="GB497" s="11"/>
      <c r="GC497" s="11"/>
      <c r="GD497" s="11"/>
      <c r="GE497" s="11"/>
      <c r="GF497" s="11"/>
      <c r="GG497" s="11"/>
      <c r="GH497" s="11"/>
      <c r="GI497" s="11"/>
      <c r="GJ497" s="11"/>
      <c r="GK497" s="11"/>
      <c r="GL497" s="11"/>
      <c r="GM497" s="11"/>
      <c r="GN497" s="11"/>
      <c r="GO497" s="11"/>
      <c r="GP497" s="11"/>
      <c r="GQ497" s="11"/>
      <c r="GR497" s="11"/>
      <c r="GS497" s="11"/>
      <c r="GT497" s="11"/>
      <c r="GU497" s="11"/>
      <c r="GV497" s="11"/>
      <c r="GW497" s="11"/>
      <c r="GX497" s="11"/>
      <c r="GY497" s="11"/>
      <c r="GZ497" s="11"/>
      <c r="HA497" s="11"/>
      <c r="HB497" s="11"/>
      <c r="HC497" s="11"/>
      <c r="HD497" s="11"/>
      <c r="HE497" s="11"/>
      <c r="HF497" s="11"/>
      <c r="HG497" s="11"/>
      <c r="HH497" s="11"/>
      <c r="HI497" s="11"/>
      <c r="HJ497" s="11"/>
      <c r="HK497" s="11"/>
      <c r="HL497" s="11"/>
      <c r="HM497" s="11"/>
      <c r="HN497" s="11"/>
      <c r="HO497" s="11"/>
      <c r="HP497" s="11"/>
      <c r="HQ497" s="11"/>
      <c r="HR497" s="11"/>
      <c r="HS497" s="11"/>
      <c r="HT497" s="11"/>
      <c r="HU497" s="11"/>
      <c r="HV497" s="11"/>
      <c r="HW497" s="11"/>
      <c r="HX497" s="11"/>
      <c r="HY497" s="11"/>
      <c r="HZ497" s="11"/>
      <c r="IA497" s="11"/>
      <c r="IB497" s="11"/>
      <c r="IC497" s="11"/>
      <c r="ID497" s="11"/>
      <c r="IE497" s="11"/>
      <c r="IF497" s="11"/>
      <c r="IG497" s="11"/>
      <c r="IH497" s="11"/>
      <c r="II497" s="11"/>
      <c r="IJ497" s="11"/>
      <c r="IK497" s="11"/>
      <c r="IL497" s="11"/>
      <c r="IM497" s="11"/>
      <c r="IN497" s="11"/>
      <c r="IO497" s="11"/>
      <c r="IP497" s="11"/>
    </row>
    <row r="498" spans="1:250" s="505" customFormat="1" ht="12.75" customHeight="1">
      <c r="A498" s="1740"/>
      <c r="B498" s="51"/>
      <c r="C498" s="51"/>
      <c r="D498" s="1023"/>
      <c r="E498" s="1023"/>
      <c r="F498" s="1023"/>
      <c r="G498" s="1028"/>
      <c r="H498" s="1758"/>
    </row>
    <row r="499" spans="1:250" s="505" customFormat="1" ht="22.5" customHeight="1">
      <c r="A499" s="2246" t="s">
        <v>2336</v>
      </c>
      <c r="B499" s="2247"/>
      <c r="C499" s="2247"/>
      <c r="D499" s="2247"/>
      <c r="E499" s="2247"/>
      <c r="F499" s="2247"/>
      <c r="G499" s="2247"/>
      <c r="H499" s="2248"/>
    </row>
    <row r="500" spans="1:250" s="505" customFormat="1" ht="9" customHeight="1">
      <c r="A500" s="1716"/>
      <c r="B500" s="542"/>
      <c r="C500" s="542"/>
      <c r="D500" s="542"/>
      <c r="E500" s="542"/>
      <c r="F500" s="542"/>
      <c r="G500" s="543"/>
      <c r="H500" s="1717"/>
    </row>
    <row r="501" spans="1:250" s="505" customFormat="1" ht="12.75" customHeight="1">
      <c r="A501" s="1720" t="s">
        <v>5</v>
      </c>
      <c r="B501" s="545" t="s">
        <v>27</v>
      </c>
      <c r="C501" s="546" t="s">
        <v>28</v>
      </c>
      <c r="D501" s="547" t="s">
        <v>8</v>
      </c>
      <c r="E501" s="2238" t="s">
        <v>99</v>
      </c>
      <c r="F501" s="2238" t="s">
        <v>100</v>
      </c>
      <c r="G501" s="2226" t="s">
        <v>29</v>
      </c>
      <c r="H501" s="2228" t="s">
        <v>73</v>
      </c>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1"/>
      <c r="BN501" s="11"/>
      <c r="BO501" s="11"/>
      <c r="BP501" s="11"/>
      <c r="BQ501" s="11"/>
      <c r="BR501" s="11"/>
      <c r="BS501" s="11"/>
      <c r="BT501" s="11"/>
      <c r="BU501" s="11"/>
      <c r="BV501" s="11"/>
      <c r="BW501" s="11"/>
      <c r="BX501" s="11"/>
      <c r="BY501" s="11"/>
      <c r="BZ501" s="11"/>
      <c r="CA501" s="11"/>
      <c r="CB501" s="11"/>
      <c r="CC501" s="11"/>
      <c r="CD501" s="11"/>
      <c r="CE501" s="11"/>
      <c r="CF501" s="11"/>
      <c r="CG501" s="11"/>
      <c r="CH501" s="11"/>
      <c r="CI501" s="11"/>
      <c r="CJ501" s="11"/>
      <c r="CK501" s="11"/>
      <c r="CL501" s="11"/>
      <c r="CM501" s="11"/>
      <c r="CN501" s="11"/>
      <c r="CO501" s="11"/>
      <c r="CP501" s="11"/>
      <c r="CQ501" s="11"/>
      <c r="CR501" s="11"/>
      <c r="CS501" s="11"/>
      <c r="CT501" s="11"/>
      <c r="CU501" s="11"/>
      <c r="CV501" s="11"/>
      <c r="CW501" s="11"/>
      <c r="CX501" s="11"/>
      <c r="CY501" s="11"/>
      <c r="CZ501" s="11"/>
      <c r="DA501" s="11"/>
      <c r="DB501" s="11"/>
      <c r="DC501" s="11"/>
      <c r="DD501" s="11"/>
      <c r="DE501" s="11"/>
      <c r="DF501" s="11"/>
      <c r="DG501" s="11"/>
      <c r="DH501" s="11"/>
      <c r="DI501" s="11"/>
      <c r="DJ501" s="11"/>
      <c r="DK501" s="11"/>
      <c r="DL501" s="11"/>
      <c r="DM501" s="11"/>
      <c r="DN501" s="11"/>
      <c r="DO501" s="11"/>
      <c r="DP501" s="11"/>
      <c r="DQ501" s="11"/>
      <c r="DR501" s="11"/>
      <c r="DS501" s="11"/>
      <c r="DT501" s="11"/>
      <c r="DU501" s="11"/>
      <c r="DV501" s="11"/>
      <c r="DW501" s="11"/>
      <c r="DX501" s="11"/>
      <c r="DY501" s="11"/>
      <c r="DZ501" s="11"/>
      <c r="EA501" s="11"/>
      <c r="EB501" s="11"/>
      <c r="EC501" s="11"/>
      <c r="ED501" s="11"/>
      <c r="EE501" s="11"/>
      <c r="EF501" s="11"/>
      <c r="EG501" s="11"/>
      <c r="EH501" s="11"/>
      <c r="EI501" s="11"/>
      <c r="EJ501" s="11"/>
      <c r="EK501" s="11"/>
      <c r="EL501" s="11"/>
      <c r="EM501" s="11"/>
      <c r="EN501" s="11"/>
      <c r="EO501" s="11"/>
      <c r="EP501" s="11"/>
      <c r="EQ501" s="11"/>
      <c r="ER501" s="11"/>
      <c r="ES501" s="11"/>
      <c r="ET501" s="11"/>
      <c r="EU501" s="11"/>
      <c r="EV501" s="11"/>
      <c r="EW501" s="11"/>
      <c r="EX501" s="11"/>
      <c r="EY501" s="11"/>
      <c r="EZ501" s="11"/>
      <c r="FA501" s="11"/>
      <c r="FB501" s="11"/>
      <c r="FC501" s="11"/>
      <c r="FD501" s="11"/>
      <c r="FE501" s="11"/>
      <c r="FF501" s="11"/>
      <c r="FG501" s="11"/>
      <c r="FH501" s="11"/>
      <c r="FI501" s="11"/>
      <c r="FJ501" s="11"/>
      <c r="FK501" s="11"/>
      <c r="FL501" s="11"/>
      <c r="FM501" s="11"/>
      <c r="FN501" s="11"/>
      <c r="FO501" s="11"/>
      <c r="FP501" s="11"/>
      <c r="FQ501" s="11"/>
      <c r="FR501" s="11"/>
      <c r="FS501" s="11"/>
      <c r="FT501" s="11"/>
      <c r="FU501" s="11"/>
      <c r="FV501" s="11"/>
      <c r="FW501" s="11"/>
      <c r="FX501" s="11"/>
      <c r="FY501" s="11"/>
      <c r="FZ501" s="11"/>
      <c r="GA501" s="11"/>
      <c r="GB501" s="11"/>
      <c r="GC501" s="11"/>
      <c r="GD501" s="11"/>
      <c r="GE501" s="11"/>
      <c r="GF501" s="11"/>
      <c r="GG501" s="11"/>
      <c r="GH501" s="11"/>
      <c r="GI501" s="11"/>
      <c r="GJ501" s="11"/>
      <c r="GK501" s="11"/>
      <c r="GL501" s="11"/>
      <c r="GM501" s="11"/>
      <c r="GN501" s="11"/>
      <c r="GO501" s="11"/>
      <c r="GP501" s="11"/>
      <c r="GQ501" s="11"/>
      <c r="GR501" s="11"/>
      <c r="GS501" s="11"/>
      <c r="GT501" s="11"/>
      <c r="GU501" s="11"/>
      <c r="GV501" s="11"/>
      <c r="GW501" s="11"/>
      <c r="GX501" s="11"/>
      <c r="GY501" s="11"/>
      <c r="GZ501" s="11"/>
      <c r="HA501" s="11"/>
      <c r="HB501" s="11"/>
      <c r="HC501" s="11"/>
      <c r="HD501" s="11"/>
      <c r="HE501" s="11"/>
      <c r="HF501" s="11"/>
      <c r="HG501" s="11"/>
      <c r="HH501" s="11"/>
      <c r="HI501" s="11"/>
      <c r="HJ501" s="11"/>
      <c r="HK501" s="11"/>
      <c r="HL501" s="11"/>
      <c r="HM501" s="11"/>
      <c r="HN501" s="11"/>
      <c r="HO501" s="11"/>
      <c r="HP501" s="11"/>
      <c r="HQ501" s="11"/>
      <c r="HR501" s="11"/>
      <c r="HS501" s="11"/>
      <c r="HT501" s="11"/>
      <c r="HU501" s="11"/>
      <c r="HV501" s="11"/>
      <c r="HW501" s="11"/>
      <c r="HX501" s="11"/>
      <c r="HY501" s="11"/>
      <c r="HZ501" s="11"/>
      <c r="IA501" s="11"/>
      <c r="IB501" s="11"/>
      <c r="IC501" s="11"/>
      <c r="ID501" s="11"/>
      <c r="IE501" s="11"/>
      <c r="IF501" s="11"/>
      <c r="IG501" s="11"/>
      <c r="IH501" s="11"/>
      <c r="II501" s="11"/>
      <c r="IJ501" s="11"/>
      <c r="IK501" s="11"/>
      <c r="IL501" s="11"/>
      <c r="IM501" s="11"/>
      <c r="IN501" s="11"/>
      <c r="IO501" s="11"/>
      <c r="IP501" s="11"/>
    </row>
    <row r="502" spans="1:250" s="505" customFormat="1" ht="26.25" customHeight="1">
      <c r="A502" s="2229" t="s">
        <v>1861</v>
      </c>
      <c r="B502" s="2263" t="s">
        <v>1851</v>
      </c>
      <c r="C502" s="1035" t="s">
        <v>1857</v>
      </c>
      <c r="D502" s="549" t="s">
        <v>77</v>
      </c>
      <c r="E502" s="2239"/>
      <c r="F502" s="2239"/>
      <c r="G502" s="2227"/>
      <c r="H502" s="2208"/>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1"/>
      <c r="BN502" s="11"/>
      <c r="BO502" s="11"/>
      <c r="BP502" s="11"/>
      <c r="BQ502" s="11"/>
      <c r="BR502" s="11"/>
      <c r="BS502" s="11"/>
      <c r="BT502" s="11"/>
      <c r="BU502" s="11"/>
      <c r="BV502" s="11"/>
      <c r="BW502" s="11"/>
      <c r="BX502" s="11"/>
      <c r="BY502" s="11"/>
      <c r="BZ502" s="11"/>
      <c r="CA502" s="11"/>
      <c r="CB502" s="11"/>
      <c r="CC502" s="11"/>
      <c r="CD502" s="11"/>
      <c r="CE502" s="11"/>
      <c r="CF502" s="11"/>
      <c r="CG502" s="11"/>
      <c r="CH502" s="11"/>
      <c r="CI502" s="11"/>
      <c r="CJ502" s="11"/>
      <c r="CK502" s="11"/>
      <c r="CL502" s="11"/>
      <c r="CM502" s="11"/>
      <c r="CN502" s="11"/>
      <c r="CO502" s="11"/>
      <c r="CP502" s="11"/>
      <c r="CQ502" s="11"/>
      <c r="CR502" s="11"/>
      <c r="CS502" s="11"/>
      <c r="CT502" s="11"/>
      <c r="CU502" s="11"/>
      <c r="CV502" s="11"/>
      <c r="CW502" s="11"/>
      <c r="CX502" s="11"/>
      <c r="CY502" s="11"/>
      <c r="CZ502" s="11"/>
      <c r="DA502" s="11"/>
      <c r="DB502" s="11"/>
      <c r="DC502" s="11"/>
      <c r="DD502" s="11"/>
      <c r="DE502" s="11"/>
      <c r="DF502" s="11"/>
      <c r="DG502" s="11"/>
      <c r="DH502" s="11"/>
      <c r="DI502" s="11"/>
      <c r="DJ502" s="11"/>
      <c r="DK502" s="11"/>
      <c r="DL502" s="11"/>
      <c r="DM502" s="11"/>
      <c r="DN502" s="11"/>
      <c r="DO502" s="11"/>
      <c r="DP502" s="11"/>
      <c r="DQ502" s="11"/>
      <c r="DR502" s="11"/>
      <c r="DS502" s="11"/>
      <c r="DT502" s="11"/>
      <c r="DU502" s="11"/>
      <c r="DV502" s="11"/>
      <c r="DW502" s="11"/>
      <c r="DX502" s="11"/>
      <c r="DY502" s="11"/>
      <c r="DZ502" s="11"/>
      <c r="EA502" s="11"/>
      <c r="EB502" s="11"/>
      <c r="EC502" s="11"/>
      <c r="ED502" s="11"/>
      <c r="EE502" s="11"/>
      <c r="EF502" s="11"/>
      <c r="EG502" s="11"/>
      <c r="EH502" s="11"/>
      <c r="EI502" s="11"/>
      <c r="EJ502" s="11"/>
      <c r="EK502" s="11"/>
      <c r="EL502" s="11"/>
      <c r="EM502" s="11"/>
      <c r="EN502" s="11"/>
      <c r="EO502" s="11"/>
      <c r="EP502" s="11"/>
      <c r="EQ502" s="11"/>
      <c r="ER502" s="11"/>
      <c r="ES502" s="11"/>
      <c r="ET502" s="11"/>
      <c r="EU502" s="11"/>
      <c r="EV502" s="11"/>
      <c r="EW502" s="11"/>
      <c r="EX502" s="11"/>
      <c r="EY502" s="11"/>
      <c r="EZ502" s="11"/>
      <c r="FA502" s="11"/>
      <c r="FB502" s="11"/>
      <c r="FC502" s="11"/>
      <c r="FD502" s="11"/>
      <c r="FE502" s="11"/>
      <c r="FF502" s="11"/>
      <c r="FG502" s="11"/>
      <c r="FH502" s="11"/>
      <c r="FI502" s="11"/>
      <c r="FJ502" s="11"/>
      <c r="FK502" s="11"/>
      <c r="FL502" s="11"/>
      <c r="FM502" s="11"/>
      <c r="FN502" s="11"/>
      <c r="FO502" s="11"/>
      <c r="FP502" s="11"/>
      <c r="FQ502" s="11"/>
      <c r="FR502" s="11"/>
      <c r="FS502" s="11"/>
      <c r="FT502" s="11"/>
      <c r="FU502" s="11"/>
      <c r="FV502" s="11"/>
      <c r="FW502" s="11"/>
      <c r="FX502" s="11"/>
      <c r="FY502" s="11"/>
      <c r="FZ502" s="11"/>
      <c r="GA502" s="11"/>
      <c r="GB502" s="11"/>
      <c r="GC502" s="11"/>
      <c r="GD502" s="11"/>
      <c r="GE502" s="11"/>
      <c r="GF502" s="11"/>
      <c r="GG502" s="11"/>
      <c r="GH502" s="11"/>
      <c r="GI502" s="11"/>
      <c r="GJ502" s="11"/>
      <c r="GK502" s="11"/>
      <c r="GL502" s="11"/>
      <c r="GM502" s="11"/>
      <c r="GN502" s="11"/>
      <c r="GO502" s="11"/>
      <c r="GP502" s="11"/>
      <c r="GQ502" s="11"/>
      <c r="GR502" s="11"/>
      <c r="GS502" s="11"/>
      <c r="GT502" s="11"/>
      <c r="GU502" s="11"/>
      <c r="GV502" s="11"/>
      <c r="GW502" s="11"/>
      <c r="GX502" s="11"/>
      <c r="GY502" s="11"/>
      <c r="GZ502" s="11"/>
      <c r="HA502" s="11"/>
      <c r="HB502" s="11"/>
      <c r="HC502" s="11"/>
      <c r="HD502" s="11"/>
      <c r="HE502" s="11"/>
      <c r="HF502" s="11"/>
      <c r="HG502" s="11"/>
      <c r="HH502" s="11"/>
      <c r="HI502" s="11"/>
      <c r="HJ502" s="11"/>
      <c r="HK502" s="11"/>
      <c r="HL502" s="11"/>
      <c r="HM502" s="11"/>
      <c r="HN502" s="11"/>
      <c r="HO502" s="11"/>
      <c r="HP502" s="11"/>
      <c r="HQ502" s="11"/>
      <c r="HR502" s="11"/>
      <c r="HS502" s="11"/>
      <c r="HT502" s="11"/>
      <c r="HU502" s="11"/>
      <c r="HV502" s="11"/>
      <c r="HW502" s="11"/>
      <c r="HX502" s="11"/>
      <c r="HY502" s="11"/>
      <c r="HZ502" s="11"/>
      <c r="IA502" s="11"/>
      <c r="IB502" s="11"/>
      <c r="IC502" s="11"/>
      <c r="ID502" s="11"/>
      <c r="IE502" s="11"/>
      <c r="IF502" s="11"/>
      <c r="IG502" s="11"/>
      <c r="IH502" s="11"/>
      <c r="II502" s="11"/>
      <c r="IJ502" s="11"/>
      <c r="IK502" s="11"/>
      <c r="IL502" s="11"/>
      <c r="IM502" s="11"/>
      <c r="IN502" s="11"/>
      <c r="IO502" s="11"/>
      <c r="IP502" s="11"/>
    </row>
    <row r="503" spans="1:250" s="505" customFormat="1" ht="16.5" customHeight="1">
      <c r="A503" s="2230"/>
      <c r="B503" s="2264"/>
      <c r="C503" s="550" t="s">
        <v>30</v>
      </c>
      <c r="D503" s="1178"/>
      <c r="E503" s="2240"/>
      <c r="F503" s="2240"/>
      <c r="G503" s="2241"/>
      <c r="H503" s="2242"/>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11"/>
      <c r="BA503" s="11"/>
      <c r="BB503" s="11"/>
      <c r="BC503" s="11"/>
      <c r="BD503" s="11"/>
      <c r="BE503" s="11"/>
      <c r="BF503" s="11"/>
      <c r="BG503" s="11"/>
      <c r="BH503" s="11"/>
      <c r="BI503" s="11"/>
      <c r="BJ503" s="11"/>
      <c r="BK503" s="11"/>
      <c r="BL503" s="11"/>
      <c r="BM503" s="11"/>
      <c r="BN503" s="11"/>
      <c r="BO503" s="11"/>
      <c r="BP503" s="11"/>
      <c r="BQ503" s="11"/>
      <c r="BR503" s="11"/>
      <c r="BS503" s="11"/>
      <c r="BT503" s="11"/>
      <c r="BU503" s="11"/>
      <c r="BV503" s="11"/>
      <c r="BW503" s="11"/>
      <c r="BX503" s="11"/>
      <c r="BY503" s="11"/>
      <c r="BZ503" s="11"/>
      <c r="CA503" s="11"/>
      <c r="CB503" s="11"/>
      <c r="CC503" s="11"/>
      <c r="CD503" s="11"/>
      <c r="CE503" s="11"/>
      <c r="CF503" s="11"/>
      <c r="CG503" s="11"/>
      <c r="CH503" s="11"/>
      <c r="CI503" s="11"/>
      <c r="CJ503" s="11"/>
      <c r="CK503" s="11"/>
      <c r="CL503" s="11"/>
      <c r="CM503" s="11"/>
      <c r="CN503" s="11"/>
      <c r="CO503" s="11"/>
      <c r="CP503" s="11"/>
      <c r="CQ503" s="11"/>
      <c r="CR503" s="11"/>
      <c r="CS503" s="11"/>
      <c r="CT503" s="11"/>
      <c r="CU503" s="11"/>
      <c r="CV503" s="11"/>
      <c r="CW503" s="11"/>
      <c r="CX503" s="11"/>
      <c r="CY503" s="11"/>
      <c r="CZ503" s="11"/>
      <c r="DA503" s="11"/>
      <c r="DB503" s="11"/>
      <c r="DC503" s="11"/>
      <c r="DD503" s="11"/>
      <c r="DE503" s="11"/>
      <c r="DF503" s="11"/>
      <c r="DG503" s="11"/>
      <c r="DH503" s="11"/>
      <c r="DI503" s="11"/>
      <c r="DJ503" s="11"/>
      <c r="DK503" s="11"/>
      <c r="DL503" s="11"/>
      <c r="DM503" s="11"/>
      <c r="DN503" s="11"/>
      <c r="DO503" s="11"/>
      <c r="DP503" s="11"/>
      <c r="DQ503" s="11"/>
      <c r="DR503" s="11"/>
      <c r="DS503" s="11"/>
      <c r="DT503" s="11"/>
      <c r="DU503" s="11"/>
      <c r="DV503" s="11"/>
      <c r="DW503" s="11"/>
      <c r="DX503" s="11"/>
      <c r="DY503" s="11"/>
      <c r="DZ503" s="11"/>
      <c r="EA503" s="11"/>
      <c r="EB503" s="11"/>
      <c r="EC503" s="11"/>
      <c r="ED503" s="11"/>
      <c r="EE503" s="11"/>
      <c r="EF503" s="11"/>
      <c r="EG503" s="11"/>
      <c r="EH503" s="11"/>
      <c r="EI503" s="11"/>
      <c r="EJ503" s="11"/>
      <c r="EK503" s="11"/>
      <c r="EL503" s="11"/>
      <c r="EM503" s="11"/>
      <c r="EN503" s="11"/>
      <c r="EO503" s="11"/>
      <c r="EP503" s="11"/>
      <c r="EQ503" s="11"/>
      <c r="ER503" s="11"/>
      <c r="ES503" s="11"/>
      <c r="ET503" s="11"/>
      <c r="EU503" s="11"/>
      <c r="EV503" s="11"/>
      <c r="EW503" s="11"/>
      <c r="EX503" s="11"/>
      <c r="EY503" s="11"/>
      <c r="EZ503" s="11"/>
      <c r="FA503" s="11"/>
      <c r="FB503" s="11"/>
      <c r="FC503" s="11"/>
      <c r="FD503" s="11"/>
      <c r="FE503" s="11"/>
      <c r="FF503" s="11"/>
      <c r="FG503" s="11"/>
      <c r="FH503" s="11"/>
      <c r="FI503" s="11"/>
      <c r="FJ503" s="11"/>
      <c r="FK503" s="11"/>
      <c r="FL503" s="11"/>
      <c r="FM503" s="11"/>
      <c r="FN503" s="11"/>
      <c r="FO503" s="11"/>
      <c r="FP503" s="11"/>
      <c r="FQ503" s="11"/>
      <c r="FR503" s="11"/>
      <c r="FS503" s="11"/>
      <c r="FT503" s="11"/>
      <c r="FU503" s="11"/>
      <c r="FV503" s="11"/>
      <c r="FW503" s="11"/>
      <c r="FX503" s="11"/>
      <c r="FY503" s="11"/>
      <c r="FZ503" s="11"/>
      <c r="GA503" s="11"/>
      <c r="GB503" s="11"/>
      <c r="GC503" s="11"/>
      <c r="GD503" s="11"/>
      <c r="GE503" s="11"/>
      <c r="GF503" s="11"/>
      <c r="GG503" s="11"/>
      <c r="GH503" s="11"/>
      <c r="GI503" s="11"/>
      <c r="GJ503" s="11"/>
      <c r="GK503" s="11"/>
      <c r="GL503" s="11"/>
      <c r="GM503" s="11"/>
      <c r="GN503" s="11"/>
      <c r="GO503" s="11"/>
      <c r="GP503" s="11"/>
      <c r="GQ503" s="11"/>
      <c r="GR503" s="11"/>
      <c r="GS503" s="11"/>
      <c r="GT503" s="11"/>
      <c r="GU503" s="11"/>
      <c r="GV503" s="11"/>
      <c r="GW503" s="11"/>
      <c r="GX503" s="11"/>
      <c r="GY503" s="11"/>
      <c r="GZ503" s="11"/>
      <c r="HA503" s="11"/>
      <c r="HB503" s="11"/>
      <c r="HC503" s="11"/>
      <c r="HD503" s="11"/>
      <c r="HE503" s="11"/>
      <c r="HF503" s="11"/>
      <c r="HG503" s="11"/>
      <c r="HH503" s="11"/>
      <c r="HI503" s="11"/>
      <c r="HJ503" s="11"/>
      <c r="HK503" s="11"/>
      <c r="HL503" s="11"/>
      <c r="HM503" s="11"/>
      <c r="HN503" s="11"/>
      <c r="HO503" s="11"/>
      <c r="HP503" s="11"/>
      <c r="HQ503" s="11"/>
      <c r="HR503" s="11"/>
      <c r="HS503" s="11"/>
      <c r="HT503" s="11"/>
      <c r="HU503" s="11"/>
      <c r="HV503" s="11"/>
      <c r="HW503" s="11"/>
      <c r="HX503" s="11"/>
      <c r="HY503" s="11"/>
      <c r="HZ503" s="11"/>
      <c r="IA503" s="11"/>
      <c r="IB503" s="11"/>
      <c r="IC503" s="11"/>
      <c r="ID503" s="11"/>
      <c r="IE503" s="11"/>
      <c r="IF503" s="11"/>
      <c r="IG503" s="11"/>
      <c r="IH503" s="11"/>
      <c r="II503" s="11"/>
      <c r="IJ503" s="11"/>
      <c r="IK503" s="11"/>
      <c r="IL503" s="11"/>
      <c r="IM503" s="11"/>
      <c r="IN503" s="11"/>
      <c r="IO503" s="11"/>
      <c r="IP503" s="11"/>
    </row>
    <row r="504" spans="1:250" s="505" customFormat="1" ht="12" customHeight="1">
      <c r="A504" s="1721"/>
      <c r="B504" s="551"/>
      <c r="C504" s="552" t="s">
        <v>32</v>
      </c>
      <c r="D504" s="551"/>
      <c r="E504" s="553"/>
      <c r="F504" s="554"/>
      <c r="G504" s="555"/>
      <c r="H504" s="1722"/>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1"/>
      <c r="BN504" s="11"/>
      <c r="BO504" s="11"/>
      <c r="BP504" s="11"/>
      <c r="BQ504" s="11"/>
      <c r="BR504" s="11"/>
      <c r="BS504" s="11"/>
      <c r="BT504" s="11"/>
      <c r="BU504" s="11"/>
      <c r="BV504" s="11"/>
      <c r="BW504" s="11"/>
      <c r="BX504" s="11"/>
      <c r="BY504" s="11"/>
      <c r="BZ504" s="11"/>
      <c r="CA504" s="11"/>
      <c r="CB504" s="11"/>
      <c r="CC504" s="11"/>
      <c r="CD504" s="11"/>
      <c r="CE504" s="11"/>
      <c r="CF504" s="11"/>
      <c r="CG504" s="11"/>
      <c r="CH504" s="11"/>
      <c r="CI504" s="11"/>
      <c r="CJ504" s="11"/>
      <c r="CK504" s="11"/>
      <c r="CL504" s="11"/>
      <c r="CM504" s="11"/>
      <c r="CN504" s="11"/>
      <c r="CO504" s="11"/>
      <c r="CP504" s="11"/>
      <c r="CQ504" s="11"/>
      <c r="CR504" s="11"/>
      <c r="CS504" s="11"/>
      <c r="CT504" s="11"/>
      <c r="CU504" s="11"/>
      <c r="CV504" s="11"/>
      <c r="CW504" s="11"/>
      <c r="CX504" s="11"/>
      <c r="CY504" s="11"/>
      <c r="CZ504" s="11"/>
      <c r="DA504" s="11"/>
      <c r="DB504" s="11"/>
      <c r="DC504" s="11"/>
      <c r="DD504" s="11"/>
      <c r="DE504" s="11"/>
      <c r="DF504" s="11"/>
      <c r="DG504" s="11"/>
      <c r="DH504" s="11"/>
      <c r="DI504" s="11"/>
      <c r="DJ504" s="11"/>
      <c r="DK504" s="11"/>
      <c r="DL504" s="11"/>
      <c r="DM504" s="11"/>
      <c r="DN504" s="11"/>
      <c r="DO504" s="11"/>
      <c r="DP504" s="11"/>
      <c r="DQ504" s="11"/>
      <c r="DR504" s="11"/>
      <c r="DS504" s="11"/>
      <c r="DT504" s="11"/>
      <c r="DU504" s="11"/>
      <c r="DV504" s="11"/>
      <c r="DW504" s="11"/>
      <c r="DX504" s="11"/>
      <c r="DY504" s="11"/>
      <c r="DZ504" s="11"/>
      <c r="EA504" s="11"/>
      <c r="EB504" s="11"/>
      <c r="EC504" s="11"/>
      <c r="ED504" s="11"/>
      <c r="EE504" s="11"/>
      <c r="EF504" s="11"/>
      <c r="EG504" s="11"/>
      <c r="EH504" s="11"/>
      <c r="EI504" s="11"/>
      <c r="EJ504" s="11"/>
      <c r="EK504" s="11"/>
      <c r="EL504" s="11"/>
      <c r="EM504" s="11"/>
      <c r="EN504" s="11"/>
      <c r="EO504" s="11"/>
      <c r="EP504" s="11"/>
      <c r="EQ504" s="11"/>
      <c r="ER504" s="11"/>
      <c r="ES504" s="11"/>
      <c r="ET504" s="11"/>
      <c r="EU504" s="11"/>
      <c r="EV504" s="11"/>
      <c r="EW504" s="11"/>
      <c r="EX504" s="11"/>
      <c r="EY504" s="11"/>
      <c r="EZ504" s="11"/>
      <c r="FA504" s="11"/>
      <c r="FB504" s="11"/>
      <c r="FC504" s="11"/>
      <c r="FD504" s="11"/>
      <c r="FE504" s="11"/>
      <c r="FF504" s="11"/>
      <c r="FG504" s="11"/>
      <c r="FH504" s="11"/>
      <c r="FI504" s="11"/>
      <c r="FJ504" s="11"/>
      <c r="FK504" s="11"/>
      <c r="FL504" s="11"/>
      <c r="FM504" s="11"/>
      <c r="FN504" s="11"/>
      <c r="FO504" s="11"/>
      <c r="FP504" s="11"/>
      <c r="FQ504" s="11"/>
      <c r="FR504" s="11"/>
      <c r="FS504" s="11"/>
      <c r="FT504" s="11"/>
      <c r="FU504" s="11"/>
      <c r="FV504" s="11"/>
      <c r="FW504" s="11"/>
      <c r="FX504" s="11"/>
      <c r="FY504" s="11"/>
      <c r="FZ504" s="11"/>
      <c r="GA504" s="11"/>
      <c r="GB504" s="11"/>
      <c r="GC504" s="11"/>
      <c r="GD504" s="11"/>
      <c r="GE504" s="11"/>
      <c r="GF504" s="11"/>
      <c r="GG504" s="11"/>
      <c r="GH504" s="11"/>
      <c r="GI504" s="11"/>
      <c r="GJ504" s="11"/>
      <c r="GK504" s="11"/>
      <c r="GL504" s="11"/>
      <c r="GM504" s="11"/>
      <c r="GN504" s="11"/>
      <c r="GO504" s="11"/>
      <c r="GP504" s="11"/>
      <c r="GQ504" s="11"/>
      <c r="GR504" s="11"/>
      <c r="GS504" s="11"/>
      <c r="GT504" s="11"/>
      <c r="GU504" s="11"/>
      <c r="GV504" s="11"/>
      <c r="GW504" s="11"/>
      <c r="GX504" s="11"/>
      <c r="GY504" s="11"/>
      <c r="GZ504" s="11"/>
      <c r="HA504" s="11"/>
      <c r="HB504" s="11"/>
      <c r="HC504" s="11"/>
      <c r="HD504" s="11"/>
      <c r="HE504" s="11"/>
      <c r="HF504" s="11"/>
      <c r="HG504" s="11"/>
      <c r="HH504" s="11"/>
      <c r="HI504" s="11"/>
      <c r="HJ504" s="11"/>
      <c r="HK504" s="11"/>
      <c r="HL504" s="11"/>
      <c r="HM504" s="11"/>
      <c r="HN504" s="11"/>
      <c r="HO504" s="11"/>
      <c r="HP504" s="11"/>
      <c r="HQ504" s="11"/>
      <c r="HR504" s="11"/>
      <c r="HS504" s="11"/>
      <c r="HT504" s="11"/>
      <c r="HU504" s="11"/>
      <c r="HV504" s="11"/>
      <c r="HW504" s="11"/>
      <c r="HX504" s="11"/>
      <c r="HY504" s="11"/>
      <c r="HZ504" s="11"/>
      <c r="IA504" s="11"/>
      <c r="IB504" s="11"/>
      <c r="IC504" s="11"/>
      <c r="ID504" s="11"/>
      <c r="IE504" s="11"/>
      <c r="IF504" s="11"/>
      <c r="IG504" s="11"/>
      <c r="IH504" s="11"/>
      <c r="II504" s="11"/>
      <c r="IJ504" s="11"/>
      <c r="IK504" s="11"/>
      <c r="IL504" s="11"/>
      <c r="IM504" s="11"/>
      <c r="IN504" s="11"/>
      <c r="IO504" s="11"/>
      <c r="IP504" s="11"/>
    </row>
    <row r="505" spans="1:250" s="505" customFormat="1" ht="26.25">
      <c r="A505" s="1723">
        <v>1</v>
      </c>
      <c r="B505" s="69" t="s">
        <v>1716</v>
      </c>
      <c r="C505" s="167" t="s">
        <v>1975</v>
      </c>
      <c r="D505" s="69" t="s">
        <v>81</v>
      </c>
      <c r="E505" s="156">
        <v>0.15</v>
      </c>
      <c r="F505" s="156" t="s">
        <v>1863</v>
      </c>
      <c r="G505" s="139">
        <v>99.18</v>
      </c>
      <c r="H505" s="1808">
        <f>TRUNC(0.3/0.15*G505,2)</f>
        <v>198.36</v>
      </c>
    </row>
    <row r="506" spans="1:250" s="505" customFormat="1" ht="39">
      <c r="A506" s="1723">
        <v>2</v>
      </c>
      <c r="B506" s="69">
        <v>87283</v>
      </c>
      <c r="C506" s="167" t="s">
        <v>1852</v>
      </c>
      <c r="D506" s="69" t="s">
        <v>88</v>
      </c>
      <c r="E506" s="69">
        <v>6.0000000000000001E-3</v>
      </c>
      <c r="F506" s="156" t="s">
        <v>1864</v>
      </c>
      <c r="G506" s="139">
        <v>392.21</v>
      </c>
      <c r="H506" s="1808">
        <f>TRUNC(0.3*0.06/0.15*G506,2)</f>
        <v>47.06</v>
      </c>
    </row>
    <row r="507" spans="1:250" s="505" customFormat="1">
      <c r="A507" s="1723">
        <v>3</v>
      </c>
      <c r="B507" s="69">
        <v>88274</v>
      </c>
      <c r="C507" s="1163" t="s">
        <v>1853</v>
      </c>
      <c r="D507" s="69" t="s">
        <v>85</v>
      </c>
      <c r="E507" s="69">
        <v>0.41899999999999998</v>
      </c>
      <c r="F507" s="156">
        <v>0.41899999999999998</v>
      </c>
      <c r="G507" s="139">
        <v>69.260000000000005</v>
      </c>
      <c r="H507" s="1808">
        <f>TRUNC(0.419*13.65,2)</f>
        <v>5.71</v>
      </c>
    </row>
    <row r="508" spans="1:250" s="505" customFormat="1">
      <c r="A508" s="1723">
        <v>4</v>
      </c>
      <c r="B508" s="69">
        <v>88316</v>
      </c>
      <c r="C508" s="1163" t="s">
        <v>1856</v>
      </c>
      <c r="D508" s="69" t="s">
        <v>85</v>
      </c>
      <c r="E508" s="69">
        <v>0.15</v>
      </c>
      <c r="F508" s="156">
        <v>0.20899999999999999</v>
      </c>
      <c r="G508" s="139">
        <v>415.49</v>
      </c>
      <c r="H508" s="1808">
        <f>TRUNC(0.209*15.16,2)</f>
        <v>3.16</v>
      </c>
    </row>
    <row r="509" spans="1:250" s="505" customFormat="1" ht="26.25">
      <c r="A509" s="1723">
        <v>5</v>
      </c>
      <c r="B509" s="69">
        <v>91692</v>
      </c>
      <c r="C509" s="167" t="s">
        <v>1854</v>
      </c>
      <c r="D509" s="69" t="s">
        <v>8</v>
      </c>
      <c r="E509" s="69">
        <v>0.21</v>
      </c>
      <c r="F509" s="156">
        <v>2.1000000000000001E-2</v>
      </c>
      <c r="G509" s="139">
        <v>16.59</v>
      </c>
      <c r="H509" s="1808">
        <f>TRUNC(0.21*141.71,2)</f>
        <v>29.75</v>
      </c>
    </row>
    <row r="510" spans="1:250" s="505" customFormat="1" ht="26.25">
      <c r="A510" s="1723">
        <v>6</v>
      </c>
      <c r="B510" s="69">
        <v>91693</v>
      </c>
      <c r="C510" s="167" t="s">
        <v>1855</v>
      </c>
      <c r="D510" s="69" t="s">
        <v>81</v>
      </c>
      <c r="E510" s="156">
        <v>0.39800000000000002</v>
      </c>
      <c r="F510" s="156">
        <v>0.39800000000000002</v>
      </c>
      <c r="G510" s="220">
        <v>15.36</v>
      </c>
      <c r="H510" s="1808">
        <f>TRUNC(0.398*8.05,2)</f>
        <v>3.2</v>
      </c>
    </row>
    <row r="511" spans="1:250" s="505" customFormat="1">
      <c r="A511" s="2231"/>
      <c r="B511" s="2232"/>
      <c r="C511" s="2232"/>
      <c r="D511" s="2232"/>
      <c r="E511" s="2232"/>
      <c r="F511" s="2232"/>
      <c r="G511" s="2232"/>
      <c r="H511" s="1794">
        <f>SUM(H505:H510)</f>
        <v>287.24</v>
      </c>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1"/>
      <c r="BN511" s="11"/>
      <c r="BO511" s="11"/>
      <c r="BP511" s="11"/>
      <c r="BQ511" s="11"/>
      <c r="BR511" s="11"/>
      <c r="BS511" s="11"/>
      <c r="BT511" s="11"/>
      <c r="BU511" s="11"/>
      <c r="BV511" s="11"/>
      <c r="BW511" s="11"/>
      <c r="BX511" s="11"/>
      <c r="BY511" s="11"/>
      <c r="BZ511" s="11"/>
      <c r="CA511" s="11"/>
      <c r="CB511" s="11"/>
      <c r="CC511" s="11"/>
      <c r="CD511" s="11"/>
      <c r="CE511" s="11"/>
      <c r="CF511" s="11"/>
      <c r="CG511" s="11"/>
      <c r="CH511" s="11"/>
      <c r="CI511" s="11"/>
      <c r="CJ511" s="11"/>
      <c r="CK511" s="11"/>
      <c r="CL511" s="11"/>
      <c r="CM511" s="11"/>
      <c r="CN511" s="11"/>
      <c r="CO511" s="11"/>
      <c r="CP511" s="11"/>
      <c r="CQ511" s="11"/>
      <c r="CR511" s="11"/>
      <c r="CS511" s="11"/>
      <c r="CT511" s="11"/>
      <c r="CU511" s="11"/>
      <c r="CV511" s="11"/>
      <c r="CW511" s="11"/>
      <c r="CX511" s="11"/>
      <c r="CY511" s="11"/>
      <c r="CZ511" s="11"/>
      <c r="DA511" s="11"/>
      <c r="DB511" s="11"/>
      <c r="DC511" s="11"/>
      <c r="DD511" s="11"/>
      <c r="DE511" s="11"/>
      <c r="DF511" s="11"/>
      <c r="DG511" s="11"/>
      <c r="DH511" s="11"/>
      <c r="DI511" s="11"/>
      <c r="DJ511" s="11"/>
      <c r="DK511" s="11"/>
      <c r="DL511" s="11"/>
      <c r="DM511" s="11"/>
      <c r="DN511" s="11"/>
      <c r="DO511" s="11"/>
      <c r="DP511" s="11"/>
      <c r="DQ511" s="11"/>
      <c r="DR511" s="11"/>
      <c r="DS511" s="11"/>
      <c r="DT511" s="11"/>
      <c r="DU511" s="11"/>
      <c r="DV511" s="11"/>
      <c r="DW511" s="11"/>
      <c r="DX511" s="11"/>
      <c r="DY511" s="11"/>
      <c r="DZ511" s="11"/>
      <c r="EA511" s="11"/>
      <c r="EB511" s="11"/>
      <c r="EC511" s="11"/>
      <c r="ED511" s="11"/>
      <c r="EE511" s="11"/>
      <c r="EF511" s="11"/>
      <c r="EG511" s="11"/>
      <c r="EH511" s="11"/>
      <c r="EI511" s="11"/>
      <c r="EJ511" s="11"/>
      <c r="EK511" s="11"/>
      <c r="EL511" s="11"/>
      <c r="EM511" s="11"/>
      <c r="EN511" s="11"/>
      <c r="EO511" s="11"/>
      <c r="EP511" s="11"/>
      <c r="EQ511" s="11"/>
      <c r="ER511" s="11"/>
      <c r="ES511" s="11"/>
      <c r="ET511" s="11"/>
      <c r="EU511" s="11"/>
      <c r="EV511" s="11"/>
      <c r="EW511" s="11"/>
      <c r="EX511" s="11"/>
      <c r="EY511" s="11"/>
      <c r="EZ511" s="11"/>
      <c r="FA511" s="11"/>
      <c r="FB511" s="11"/>
      <c r="FC511" s="11"/>
      <c r="FD511" s="11"/>
      <c r="FE511" s="11"/>
      <c r="FF511" s="11"/>
      <c r="FG511" s="11"/>
      <c r="FH511" s="11"/>
      <c r="FI511" s="11"/>
      <c r="FJ511" s="11"/>
      <c r="FK511" s="11"/>
      <c r="FL511" s="11"/>
      <c r="FM511" s="11"/>
      <c r="FN511" s="11"/>
      <c r="FO511" s="11"/>
      <c r="FP511" s="11"/>
      <c r="FQ511" s="11"/>
      <c r="FR511" s="11"/>
      <c r="FS511" s="11"/>
      <c r="FT511" s="11"/>
      <c r="FU511" s="11"/>
      <c r="FV511" s="11"/>
      <c r="FW511" s="11"/>
      <c r="FX511" s="11"/>
      <c r="FY511" s="11"/>
      <c r="FZ511" s="11"/>
      <c r="GA511" s="11"/>
      <c r="GB511" s="11"/>
      <c r="GC511" s="11"/>
      <c r="GD511" s="11"/>
      <c r="GE511" s="11"/>
      <c r="GF511" s="11"/>
      <c r="GG511" s="11"/>
      <c r="GH511" s="11"/>
      <c r="GI511" s="11"/>
      <c r="GJ511" s="11"/>
      <c r="GK511" s="11"/>
      <c r="GL511" s="11"/>
      <c r="GM511" s="11"/>
      <c r="GN511" s="11"/>
      <c r="GO511" s="11"/>
      <c r="GP511" s="11"/>
      <c r="GQ511" s="11"/>
      <c r="GR511" s="11"/>
      <c r="GS511" s="11"/>
      <c r="GT511" s="11"/>
      <c r="GU511" s="11"/>
      <c r="GV511" s="11"/>
      <c r="GW511" s="11"/>
      <c r="GX511" s="11"/>
      <c r="GY511" s="11"/>
      <c r="GZ511" s="11"/>
      <c r="HA511" s="11"/>
      <c r="HB511" s="11"/>
      <c r="HC511" s="11"/>
      <c r="HD511" s="11"/>
      <c r="HE511" s="11"/>
      <c r="HF511" s="11"/>
      <c r="HG511" s="11"/>
      <c r="HH511" s="11"/>
      <c r="HI511" s="11"/>
      <c r="HJ511" s="11"/>
      <c r="HK511" s="11"/>
      <c r="HL511" s="11"/>
      <c r="HM511" s="11"/>
      <c r="HN511" s="11"/>
      <c r="HO511" s="11"/>
      <c r="HP511" s="11"/>
      <c r="HQ511" s="11"/>
      <c r="HR511" s="11"/>
      <c r="HS511" s="11"/>
      <c r="HT511" s="11"/>
      <c r="HU511" s="11"/>
      <c r="HV511" s="11"/>
      <c r="HW511" s="11"/>
      <c r="HX511" s="11"/>
      <c r="HY511" s="11"/>
      <c r="HZ511" s="11"/>
      <c r="IA511" s="11"/>
      <c r="IB511" s="11"/>
      <c r="IC511" s="11"/>
      <c r="ID511" s="11"/>
      <c r="IE511" s="11"/>
      <c r="IF511" s="11"/>
      <c r="IG511" s="11"/>
      <c r="IH511" s="11"/>
      <c r="II511" s="11"/>
      <c r="IJ511" s="11"/>
      <c r="IK511" s="11"/>
      <c r="IL511" s="11"/>
      <c r="IM511" s="11"/>
      <c r="IN511" s="11"/>
      <c r="IO511" s="11"/>
      <c r="IP511" s="11"/>
    </row>
    <row r="512" spans="1:250" s="505" customFormat="1" ht="6.75" customHeight="1">
      <c r="A512" s="1726"/>
      <c r="B512" s="569"/>
      <c r="C512" s="569"/>
      <c r="D512" s="569"/>
      <c r="E512" s="569"/>
      <c r="F512" s="569"/>
      <c r="G512" s="570"/>
      <c r="H512" s="1727"/>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1"/>
      <c r="BN512" s="11"/>
      <c r="BO512" s="11"/>
      <c r="BP512" s="11"/>
      <c r="BQ512" s="11"/>
      <c r="BR512" s="11"/>
      <c r="BS512" s="11"/>
      <c r="BT512" s="11"/>
      <c r="BU512" s="11"/>
      <c r="BV512" s="11"/>
      <c r="BW512" s="11"/>
      <c r="BX512" s="11"/>
      <c r="BY512" s="11"/>
      <c r="BZ512" s="11"/>
      <c r="CA512" s="11"/>
      <c r="CB512" s="11"/>
      <c r="CC512" s="11"/>
      <c r="CD512" s="11"/>
      <c r="CE512" s="11"/>
      <c r="CF512" s="11"/>
      <c r="CG512" s="11"/>
      <c r="CH512" s="11"/>
      <c r="CI512" s="11"/>
      <c r="CJ512" s="11"/>
      <c r="CK512" s="11"/>
      <c r="CL512" s="11"/>
      <c r="CM512" s="11"/>
      <c r="CN512" s="11"/>
      <c r="CO512" s="11"/>
      <c r="CP512" s="11"/>
      <c r="CQ512" s="11"/>
      <c r="CR512" s="11"/>
      <c r="CS512" s="11"/>
      <c r="CT512" s="11"/>
      <c r="CU512" s="11"/>
      <c r="CV512" s="11"/>
      <c r="CW512" s="11"/>
      <c r="CX512" s="11"/>
      <c r="CY512" s="11"/>
      <c r="CZ512" s="11"/>
      <c r="DA512" s="11"/>
      <c r="DB512" s="11"/>
      <c r="DC512" s="11"/>
      <c r="DD512" s="11"/>
      <c r="DE512" s="11"/>
      <c r="DF512" s="11"/>
      <c r="DG512" s="11"/>
      <c r="DH512" s="11"/>
      <c r="DI512" s="11"/>
      <c r="DJ512" s="11"/>
      <c r="DK512" s="11"/>
      <c r="DL512" s="11"/>
      <c r="DM512" s="11"/>
      <c r="DN512" s="11"/>
      <c r="DO512" s="11"/>
      <c r="DP512" s="11"/>
      <c r="DQ512" s="11"/>
      <c r="DR512" s="11"/>
      <c r="DS512" s="11"/>
      <c r="DT512" s="11"/>
      <c r="DU512" s="11"/>
      <c r="DV512" s="11"/>
      <c r="DW512" s="11"/>
      <c r="DX512" s="11"/>
      <c r="DY512" s="11"/>
      <c r="DZ512" s="11"/>
      <c r="EA512" s="11"/>
      <c r="EB512" s="11"/>
      <c r="EC512" s="11"/>
      <c r="ED512" s="11"/>
      <c r="EE512" s="11"/>
      <c r="EF512" s="11"/>
      <c r="EG512" s="11"/>
      <c r="EH512" s="11"/>
      <c r="EI512" s="11"/>
      <c r="EJ512" s="11"/>
      <c r="EK512" s="11"/>
      <c r="EL512" s="11"/>
      <c r="EM512" s="11"/>
      <c r="EN512" s="11"/>
      <c r="EO512" s="11"/>
      <c r="EP512" s="11"/>
      <c r="EQ512" s="11"/>
      <c r="ER512" s="11"/>
      <c r="ES512" s="11"/>
      <c r="ET512" s="11"/>
      <c r="EU512" s="11"/>
      <c r="EV512" s="11"/>
      <c r="EW512" s="11"/>
      <c r="EX512" s="11"/>
      <c r="EY512" s="11"/>
      <c r="EZ512" s="11"/>
      <c r="FA512" s="11"/>
      <c r="FB512" s="11"/>
      <c r="FC512" s="11"/>
      <c r="FD512" s="11"/>
      <c r="FE512" s="11"/>
      <c r="FF512" s="11"/>
      <c r="FG512" s="11"/>
      <c r="FH512" s="11"/>
      <c r="FI512" s="11"/>
      <c r="FJ512" s="11"/>
      <c r="FK512" s="11"/>
      <c r="FL512" s="11"/>
      <c r="FM512" s="11"/>
      <c r="FN512" s="11"/>
      <c r="FO512" s="11"/>
      <c r="FP512" s="11"/>
      <c r="FQ512" s="11"/>
      <c r="FR512" s="11"/>
      <c r="FS512" s="11"/>
      <c r="FT512" s="11"/>
      <c r="FU512" s="11"/>
      <c r="FV512" s="11"/>
      <c r="FW512" s="11"/>
      <c r="FX512" s="11"/>
      <c r="FY512" s="11"/>
      <c r="FZ512" s="11"/>
      <c r="GA512" s="11"/>
      <c r="GB512" s="11"/>
      <c r="GC512" s="11"/>
      <c r="GD512" s="11"/>
      <c r="GE512" s="11"/>
      <c r="GF512" s="11"/>
      <c r="GG512" s="11"/>
      <c r="GH512" s="11"/>
      <c r="GI512" s="11"/>
      <c r="GJ512" s="11"/>
      <c r="GK512" s="11"/>
      <c r="GL512" s="11"/>
      <c r="GM512" s="11"/>
      <c r="GN512" s="11"/>
      <c r="GO512" s="11"/>
      <c r="GP512" s="11"/>
      <c r="GQ512" s="11"/>
      <c r="GR512" s="11"/>
      <c r="GS512" s="11"/>
      <c r="GT512" s="11"/>
      <c r="GU512" s="11"/>
      <c r="GV512" s="11"/>
      <c r="GW512" s="11"/>
      <c r="GX512" s="11"/>
      <c r="GY512" s="11"/>
      <c r="GZ512" s="11"/>
      <c r="HA512" s="11"/>
      <c r="HB512" s="11"/>
      <c r="HC512" s="11"/>
      <c r="HD512" s="11"/>
      <c r="HE512" s="11"/>
      <c r="HF512" s="11"/>
      <c r="HG512" s="11"/>
      <c r="HH512" s="11"/>
      <c r="HI512" s="11"/>
      <c r="HJ512" s="11"/>
      <c r="HK512" s="11"/>
      <c r="HL512" s="11"/>
      <c r="HM512" s="11"/>
      <c r="HN512" s="11"/>
      <c r="HO512" s="11"/>
      <c r="HP512" s="11"/>
      <c r="HQ512" s="11"/>
      <c r="HR512" s="11"/>
      <c r="HS512" s="11"/>
      <c r="HT512" s="11"/>
      <c r="HU512" s="11"/>
      <c r="HV512" s="11"/>
      <c r="HW512" s="11"/>
      <c r="HX512" s="11"/>
      <c r="HY512" s="11"/>
      <c r="HZ512" s="11"/>
      <c r="IA512" s="11"/>
      <c r="IB512" s="11"/>
      <c r="IC512" s="11"/>
      <c r="ID512" s="11"/>
      <c r="IE512" s="11"/>
      <c r="IF512" s="11"/>
      <c r="IG512" s="11"/>
      <c r="IH512" s="11"/>
      <c r="II512" s="11"/>
      <c r="IJ512" s="11"/>
      <c r="IK512" s="11"/>
      <c r="IL512" s="11"/>
      <c r="IM512" s="11"/>
      <c r="IN512" s="11"/>
      <c r="IO512" s="11"/>
      <c r="IP512" s="11"/>
    </row>
    <row r="513" spans="1:250" s="505" customFormat="1">
      <c r="A513" s="2199"/>
      <c r="B513" s="2200"/>
      <c r="C513" s="2201"/>
      <c r="D513" s="2202" t="s">
        <v>31</v>
      </c>
      <c r="E513" s="2203"/>
      <c r="F513" s="2203"/>
      <c r="G513" s="2204"/>
      <c r="H513" s="1728">
        <f>H511</f>
        <v>287.24</v>
      </c>
      <c r="I513" s="598" t="s">
        <v>105</v>
      </c>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11"/>
      <c r="BA513" s="11"/>
      <c r="BB513" s="11"/>
      <c r="BC513" s="11"/>
      <c r="BD513" s="11"/>
      <c r="BE513" s="11"/>
      <c r="BF513" s="11"/>
      <c r="BG513" s="11"/>
      <c r="BH513" s="11"/>
      <c r="BI513" s="11"/>
      <c r="BJ513" s="11"/>
      <c r="BK513" s="11"/>
      <c r="BL513" s="11"/>
      <c r="BM513" s="11"/>
      <c r="BN513" s="11"/>
      <c r="BO513" s="11"/>
      <c r="BP513" s="11"/>
      <c r="BQ513" s="11"/>
      <c r="BR513" s="11"/>
      <c r="BS513" s="11"/>
      <c r="BT513" s="11"/>
      <c r="BU513" s="11"/>
      <c r="BV513" s="11"/>
      <c r="BW513" s="11"/>
      <c r="BX513" s="11"/>
      <c r="BY513" s="11"/>
      <c r="BZ513" s="11"/>
      <c r="CA513" s="11"/>
      <c r="CB513" s="11"/>
      <c r="CC513" s="11"/>
      <c r="CD513" s="11"/>
      <c r="CE513" s="11"/>
      <c r="CF513" s="11"/>
      <c r="CG513" s="11"/>
      <c r="CH513" s="11"/>
      <c r="CI513" s="11"/>
      <c r="CJ513" s="11"/>
      <c r="CK513" s="11"/>
      <c r="CL513" s="11"/>
      <c r="CM513" s="11"/>
      <c r="CN513" s="11"/>
      <c r="CO513" s="11"/>
      <c r="CP513" s="11"/>
      <c r="CQ513" s="11"/>
      <c r="CR513" s="11"/>
      <c r="CS513" s="11"/>
      <c r="CT513" s="11"/>
      <c r="CU513" s="11"/>
      <c r="CV513" s="11"/>
      <c r="CW513" s="11"/>
      <c r="CX513" s="11"/>
      <c r="CY513" s="11"/>
      <c r="CZ513" s="11"/>
      <c r="DA513" s="11"/>
      <c r="DB513" s="11"/>
      <c r="DC513" s="11"/>
      <c r="DD513" s="11"/>
      <c r="DE513" s="11"/>
      <c r="DF513" s="11"/>
      <c r="DG513" s="11"/>
      <c r="DH513" s="11"/>
      <c r="DI513" s="11"/>
      <c r="DJ513" s="11"/>
      <c r="DK513" s="11"/>
      <c r="DL513" s="11"/>
      <c r="DM513" s="11"/>
      <c r="DN513" s="11"/>
      <c r="DO513" s="11"/>
      <c r="DP513" s="11"/>
      <c r="DQ513" s="11"/>
      <c r="DR513" s="11"/>
      <c r="DS513" s="11"/>
      <c r="DT513" s="11"/>
      <c r="DU513" s="11"/>
      <c r="DV513" s="11"/>
      <c r="DW513" s="11"/>
      <c r="DX513" s="11"/>
      <c r="DY513" s="11"/>
      <c r="DZ513" s="11"/>
      <c r="EA513" s="11"/>
      <c r="EB513" s="11"/>
      <c r="EC513" s="11"/>
      <c r="ED513" s="11"/>
      <c r="EE513" s="11"/>
      <c r="EF513" s="11"/>
      <c r="EG513" s="11"/>
      <c r="EH513" s="11"/>
      <c r="EI513" s="11"/>
      <c r="EJ513" s="11"/>
      <c r="EK513" s="11"/>
      <c r="EL513" s="11"/>
      <c r="EM513" s="11"/>
      <c r="EN513" s="11"/>
      <c r="EO513" s="11"/>
      <c r="EP513" s="11"/>
      <c r="EQ513" s="11"/>
      <c r="ER513" s="11"/>
      <c r="ES513" s="11"/>
      <c r="ET513" s="11"/>
      <c r="EU513" s="11"/>
      <c r="EV513" s="11"/>
      <c r="EW513" s="11"/>
      <c r="EX513" s="11"/>
      <c r="EY513" s="11"/>
      <c r="EZ513" s="11"/>
      <c r="FA513" s="11"/>
      <c r="FB513" s="11"/>
      <c r="FC513" s="11"/>
      <c r="FD513" s="11"/>
      <c r="FE513" s="11"/>
      <c r="FF513" s="11"/>
      <c r="FG513" s="11"/>
      <c r="FH513" s="11"/>
      <c r="FI513" s="11"/>
      <c r="FJ513" s="11"/>
      <c r="FK513" s="11"/>
      <c r="FL513" s="11"/>
      <c r="FM513" s="11"/>
      <c r="FN513" s="11"/>
      <c r="FO513" s="11"/>
      <c r="FP513" s="11"/>
      <c r="FQ513" s="11"/>
      <c r="FR513" s="11"/>
      <c r="FS513" s="11"/>
      <c r="FT513" s="11"/>
      <c r="FU513" s="11"/>
      <c r="FV513" s="11"/>
      <c r="FW513" s="11"/>
      <c r="FX513" s="11"/>
      <c r="FY513" s="11"/>
      <c r="FZ513" s="11"/>
      <c r="GA513" s="11"/>
      <c r="GB513" s="11"/>
      <c r="GC513" s="11"/>
      <c r="GD513" s="11"/>
      <c r="GE513" s="11"/>
      <c r="GF513" s="11"/>
      <c r="GG513" s="11"/>
      <c r="GH513" s="11"/>
      <c r="GI513" s="11"/>
      <c r="GJ513" s="11"/>
      <c r="GK513" s="11"/>
      <c r="GL513" s="11"/>
      <c r="GM513" s="11"/>
      <c r="GN513" s="11"/>
      <c r="GO513" s="11"/>
      <c r="GP513" s="11"/>
      <c r="GQ513" s="11"/>
      <c r="GR513" s="11"/>
      <c r="GS513" s="11"/>
      <c r="GT513" s="11"/>
      <c r="GU513" s="11"/>
      <c r="GV513" s="11"/>
      <c r="GW513" s="11"/>
      <c r="GX513" s="11"/>
      <c r="GY513" s="11"/>
      <c r="GZ513" s="11"/>
      <c r="HA513" s="11"/>
      <c r="HB513" s="11"/>
      <c r="HC513" s="11"/>
      <c r="HD513" s="11"/>
      <c r="HE513" s="11"/>
      <c r="HF513" s="11"/>
      <c r="HG513" s="11"/>
      <c r="HH513" s="11"/>
      <c r="HI513" s="11"/>
      <c r="HJ513" s="11"/>
      <c r="HK513" s="11"/>
      <c r="HL513" s="11"/>
      <c r="HM513" s="11"/>
      <c r="HN513" s="11"/>
      <c r="HO513" s="11"/>
      <c r="HP513" s="11"/>
      <c r="HQ513" s="11"/>
      <c r="HR513" s="11"/>
      <c r="HS513" s="11"/>
      <c r="HT513" s="11"/>
      <c r="HU513" s="11"/>
      <c r="HV513" s="11"/>
      <c r="HW513" s="11"/>
      <c r="HX513" s="11"/>
      <c r="HY513" s="11"/>
      <c r="HZ513" s="11"/>
      <c r="IA513" s="11"/>
      <c r="IB513" s="11"/>
      <c r="IC513" s="11"/>
      <c r="ID513" s="11"/>
      <c r="IE513" s="11"/>
      <c r="IF513" s="11"/>
      <c r="IG513" s="11"/>
      <c r="IH513" s="11"/>
      <c r="II513" s="11"/>
      <c r="IJ513" s="11"/>
      <c r="IK513" s="11"/>
      <c r="IL513" s="11"/>
      <c r="IM513" s="11"/>
      <c r="IN513" s="11"/>
      <c r="IO513" s="11"/>
      <c r="IP513" s="11"/>
    </row>
    <row r="514" spans="1:250" s="505" customFormat="1">
      <c r="A514" s="1740"/>
      <c r="B514" s="1023"/>
      <c r="C514" s="1023"/>
      <c r="D514" s="1030"/>
      <c r="E514" s="1023"/>
      <c r="F514" s="1023"/>
      <c r="G514" s="1031"/>
      <c r="H514" s="1758"/>
    </row>
    <row r="515" spans="1:250" s="505" customFormat="1" ht="22.5" customHeight="1">
      <c r="A515" s="2270" t="s">
        <v>2337</v>
      </c>
      <c r="B515" s="2271"/>
      <c r="C515" s="2271"/>
      <c r="D515" s="2271"/>
      <c r="E515" s="2271"/>
      <c r="F515" s="2271"/>
      <c r="G515" s="2271"/>
      <c r="H515" s="2272"/>
    </row>
    <row r="516" spans="1:250" s="505" customFormat="1" ht="9" customHeight="1">
      <c r="A516" s="1716"/>
      <c r="B516" s="542"/>
      <c r="C516" s="542"/>
      <c r="D516" s="542"/>
      <c r="E516" s="542"/>
      <c r="F516" s="542"/>
      <c r="G516" s="543"/>
      <c r="H516" s="1717"/>
    </row>
    <row r="517" spans="1:250" s="505" customFormat="1" ht="12.75" customHeight="1">
      <c r="A517" s="1720" t="s">
        <v>5</v>
      </c>
      <c r="B517" s="545" t="s">
        <v>27</v>
      </c>
      <c r="C517" s="546" t="s">
        <v>28</v>
      </c>
      <c r="D517" s="547" t="s">
        <v>8</v>
      </c>
      <c r="E517" s="2238" t="s">
        <v>99</v>
      </c>
      <c r="F517" s="2238" t="s">
        <v>100</v>
      </c>
      <c r="G517" s="2226" t="s">
        <v>29</v>
      </c>
      <c r="H517" s="2228" t="s">
        <v>73</v>
      </c>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11"/>
      <c r="BA517" s="11"/>
      <c r="BB517" s="11"/>
      <c r="BC517" s="11"/>
      <c r="BD517" s="11"/>
      <c r="BE517" s="11"/>
      <c r="BF517" s="11"/>
      <c r="BG517" s="11"/>
      <c r="BH517" s="11"/>
      <c r="BI517" s="11"/>
      <c r="BJ517" s="11"/>
      <c r="BK517" s="11"/>
      <c r="BL517" s="11"/>
      <c r="BM517" s="11"/>
      <c r="BN517" s="11"/>
      <c r="BO517" s="11"/>
      <c r="BP517" s="11"/>
      <c r="BQ517" s="11"/>
      <c r="BR517" s="11"/>
      <c r="BS517" s="11"/>
      <c r="BT517" s="11"/>
      <c r="BU517" s="11"/>
      <c r="BV517" s="11"/>
      <c r="BW517" s="11"/>
      <c r="BX517" s="11"/>
      <c r="BY517" s="11"/>
      <c r="BZ517" s="11"/>
      <c r="CA517" s="11"/>
      <c r="CB517" s="11"/>
      <c r="CC517" s="11"/>
      <c r="CD517" s="11"/>
      <c r="CE517" s="11"/>
      <c r="CF517" s="11"/>
      <c r="CG517" s="11"/>
      <c r="CH517" s="11"/>
      <c r="CI517" s="11"/>
      <c r="CJ517" s="11"/>
      <c r="CK517" s="11"/>
      <c r="CL517" s="11"/>
      <c r="CM517" s="11"/>
      <c r="CN517" s="11"/>
      <c r="CO517" s="11"/>
      <c r="CP517" s="11"/>
      <c r="CQ517" s="11"/>
      <c r="CR517" s="11"/>
      <c r="CS517" s="11"/>
      <c r="CT517" s="11"/>
      <c r="CU517" s="11"/>
      <c r="CV517" s="11"/>
      <c r="CW517" s="11"/>
      <c r="CX517" s="11"/>
      <c r="CY517" s="11"/>
      <c r="CZ517" s="11"/>
      <c r="DA517" s="11"/>
      <c r="DB517" s="11"/>
      <c r="DC517" s="11"/>
      <c r="DD517" s="11"/>
      <c r="DE517" s="11"/>
      <c r="DF517" s="11"/>
      <c r="DG517" s="11"/>
      <c r="DH517" s="11"/>
      <c r="DI517" s="11"/>
      <c r="DJ517" s="11"/>
      <c r="DK517" s="11"/>
      <c r="DL517" s="11"/>
      <c r="DM517" s="11"/>
      <c r="DN517" s="11"/>
      <c r="DO517" s="11"/>
      <c r="DP517" s="11"/>
      <c r="DQ517" s="11"/>
      <c r="DR517" s="11"/>
      <c r="DS517" s="11"/>
      <c r="DT517" s="11"/>
      <c r="DU517" s="11"/>
      <c r="DV517" s="11"/>
      <c r="DW517" s="11"/>
      <c r="DX517" s="11"/>
      <c r="DY517" s="11"/>
      <c r="DZ517" s="11"/>
      <c r="EA517" s="11"/>
      <c r="EB517" s="11"/>
      <c r="EC517" s="11"/>
      <c r="ED517" s="11"/>
      <c r="EE517" s="11"/>
      <c r="EF517" s="11"/>
      <c r="EG517" s="11"/>
      <c r="EH517" s="11"/>
      <c r="EI517" s="11"/>
      <c r="EJ517" s="11"/>
      <c r="EK517" s="11"/>
      <c r="EL517" s="11"/>
      <c r="EM517" s="11"/>
      <c r="EN517" s="11"/>
      <c r="EO517" s="11"/>
      <c r="EP517" s="11"/>
      <c r="EQ517" s="11"/>
      <c r="ER517" s="11"/>
      <c r="ES517" s="11"/>
      <c r="ET517" s="11"/>
      <c r="EU517" s="11"/>
      <c r="EV517" s="11"/>
      <c r="EW517" s="11"/>
      <c r="EX517" s="11"/>
      <c r="EY517" s="11"/>
      <c r="EZ517" s="11"/>
      <c r="FA517" s="11"/>
      <c r="FB517" s="11"/>
      <c r="FC517" s="11"/>
      <c r="FD517" s="11"/>
      <c r="FE517" s="11"/>
      <c r="FF517" s="11"/>
      <c r="FG517" s="11"/>
      <c r="FH517" s="11"/>
      <c r="FI517" s="11"/>
      <c r="FJ517" s="11"/>
      <c r="FK517" s="11"/>
      <c r="FL517" s="11"/>
      <c r="FM517" s="11"/>
      <c r="FN517" s="11"/>
      <c r="FO517" s="11"/>
      <c r="FP517" s="11"/>
      <c r="FQ517" s="11"/>
      <c r="FR517" s="11"/>
      <c r="FS517" s="11"/>
      <c r="FT517" s="11"/>
      <c r="FU517" s="11"/>
      <c r="FV517" s="11"/>
      <c r="FW517" s="11"/>
      <c r="FX517" s="11"/>
      <c r="FY517" s="11"/>
      <c r="FZ517" s="11"/>
      <c r="GA517" s="11"/>
      <c r="GB517" s="11"/>
      <c r="GC517" s="11"/>
      <c r="GD517" s="11"/>
      <c r="GE517" s="11"/>
      <c r="GF517" s="11"/>
      <c r="GG517" s="11"/>
      <c r="GH517" s="11"/>
      <c r="GI517" s="11"/>
      <c r="GJ517" s="11"/>
      <c r="GK517" s="11"/>
      <c r="GL517" s="11"/>
      <c r="GM517" s="11"/>
      <c r="GN517" s="11"/>
      <c r="GO517" s="11"/>
      <c r="GP517" s="11"/>
      <c r="GQ517" s="11"/>
      <c r="GR517" s="11"/>
      <c r="GS517" s="11"/>
      <c r="GT517" s="11"/>
      <c r="GU517" s="11"/>
      <c r="GV517" s="11"/>
      <c r="GW517" s="11"/>
      <c r="GX517" s="11"/>
      <c r="GY517" s="11"/>
      <c r="GZ517" s="11"/>
      <c r="HA517" s="11"/>
      <c r="HB517" s="11"/>
      <c r="HC517" s="11"/>
      <c r="HD517" s="11"/>
      <c r="HE517" s="11"/>
      <c r="HF517" s="11"/>
      <c r="HG517" s="11"/>
      <c r="HH517" s="11"/>
      <c r="HI517" s="11"/>
      <c r="HJ517" s="11"/>
      <c r="HK517" s="11"/>
      <c r="HL517" s="11"/>
      <c r="HM517" s="11"/>
      <c r="HN517" s="11"/>
      <c r="HO517" s="11"/>
      <c r="HP517" s="11"/>
      <c r="HQ517" s="11"/>
      <c r="HR517" s="11"/>
      <c r="HS517" s="11"/>
      <c r="HT517" s="11"/>
      <c r="HU517" s="11"/>
      <c r="HV517" s="11"/>
      <c r="HW517" s="11"/>
      <c r="HX517" s="11"/>
      <c r="HY517" s="11"/>
      <c r="HZ517" s="11"/>
      <c r="IA517" s="11"/>
      <c r="IB517" s="11"/>
      <c r="IC517" s="11"/>
      <c r="ID517" s="11"/>
      <c r="IE517" s="11"/>
      <c r="IF517" s="11"/>
      <c r="IG517" s="11"/>
      <c r="IH517" s="11"/>
      <c r="II517" s="11"/>
      <c r="IJ517" s="11"/>
      <c r="IK517" s="11"/>
      <c r="IL517" s="11"/>
      <c r="IM517" s="11"/>
      <c r="IN517" s="11"/>
      <c r="IO517" s="11"/>
      <c r="IP517" s="11"/>
    </row>
    <row r="518" spans="1:250" s="505" customFormat="1" ht="26.25" customHeight="1">
      <c r="A518" s="2261"/>
      <c r="B518" s="1172" t="s">
        <v>2175</v>
      </c>
      <c r="C518" s="1035" t="s">
        <v>1909</v>
      </c>
      <c r="D518" s="549" t="s">
        <v>8</v>
      </c>
      <c r="E518" s="2239"/>
      <c r="F518" s="2239"/>
      <c r="G518" s="2227"/>
      <c r="H518" s="2208"/>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1"/>
      <c r="BN518" s="11"/>
      <c r="BO518" s="11"/>
      <c r="BP518" s="11"/>
      <c r="BQ518" s="11"/>
      <c r="BR518" s="11"/>
      <c r="BS518" s="11"/>
      <c r="BT518" s="11"/>
      <c r="BU518" s="11"/>
      <c r="BV518" s="11"/>
      <c r="BW518" s="11"/>
      <c r="BX518" s="11"/>
      <c r="BY518" s="11"/>
      <c r="BZ518" s="11"/>
      <c r="CA518" s="11"/>
      <c r="CB518" s="11"/>
      <c r="CC518" s="11"/>
      <c r="CD518" s="11"/>
      <c r="CE518" s="11"/>
      <c r="CF518" s="11"/>
      <c r="CG518" s="11"/>
      <c r="CH518" s="11"/>
      <c r="CI518" s="11"/>
      <c r="CJ518" s="11"/>
      <c r="CK518" s="11"/>
      <c r="CL518" s="11"/>
      <c r="CM518" s="11"/>
      <c r="CN518" s="11"/>
      <c r="CO518" s="11"/>
      <c r="CP518" s="11"/>
      <c r="CQ518" s="11"/>
      <c r="CR518" s="11"/>
      <c r="CS518" s="11"/>
      <c r="CT518" s="11"/>
      <c r="CU518" s="11"/>
      <c r="CV518" s="11"/>
      <c r="CW518" s="11"/>
      <c r="CX518" s="11"/>
      <c r="CY518" s="11"/>
      <c r="CZ518" s="11"/>
      <c r="DA518" s="11"/>
      <c r="DB518" s="11"/>
      <c r="DC518" s="11"/>
      <c r="DD518" s="11"/>
      <c r="DE518" s="11"/>
      <c r="DF518" s="11"/>
      <c r="DG518" s="11"/>
      <c r="DH518" s="11"/>
      <c r="DI518" s="11"/>
      <c r="DJ518" s="11"/>
      <c r="DK518" s="11"/>
      <c r="DL518" s="11"/>
      <c r="DM518" s="11"/>
      <c r="DN518" s="11"/>
      <c r="DO518" s="11"/>
      <c r="DP518" s="11"/>
      <c r="DQ518" s="11"/>
      <c r="DR518" s="11"/>
      <c r="DS518" s="11"/>
      <c r="DT518" s="11"/>
      <c r="DU518" s="11"/>
      <c r="DV518" s="11"/>
      <c r="DW518" s="11"/>
      <c r="DX518" s="11"/>
      <c r="DY518" s="11"/>
      <c r="DZ518" s="11"/>
      <c r="EA518" s="11"/>
      <c r="EB518" s="11"/>
      <c r="EC518" s="11"/>
      <c r="ED518" s="11"/>
      <c r="EE518" s="11"/>
      <c r="EF518" s="11"/>
      <c r="EG518" s="11"/>
      <c r="EH518" s="11"/>
      <c r="EI518" s="11"/>
      <c r="EJ518" s="11"/>
      <c r="EK518" s="11"/>
      <c r="EL518" s="11"/>
      <c r="EM518" s="11"/>
      <c r="EN518" s="11"/>
      <c r="EO518" s="11"/>
      <c r="EP518" s="11"/>
      <c r="EQ518" s="11"/>
      <c r="ER518" s="11"/>
      <c r="ES518" s="11"/>
      <c r="ET518" s="11"/>
      <c r="EU518" s="11"/>
      <c r="EV518" s="11"/>
      <c r="EW518" s="11"/>
      <c r="EX518" s="11"/>
      <c r="EY518" s="11"/>
      <c r="EZ518" s="11"/>
      <c r="FA518" s="11"/>
      <c r="FB518" s="11"/>
      <c r="FC518" s="11"/>
      <c r="FD518" s="11"/>
      <c r="FE518" s="11"/>
      <c r="FF518" s="11"/>
      <c r="FG518" s="11"/>
      <c r="FH518" s="11"/>
      <c r="FI518" s="11"/>
      <c r="FJ518" s="11"/>
      <c r="FK518" s="11"/>
      <c r="FL518" s="11"/>
      <c r="FM518" s="11"/>
      <c r="FN518" s="11"/>
      <c r="FO518" s="11"/>
      <c r="FP518" s="11"/>
      <c r="FQ518" s="11"/>
      <c r="FR518" s="11"/>
      <c r="FS518" s="11"/>
      <c r="FT518" s="11"/>
      <c r="FU518" s="11"/>
      <c r="FV518" s="11"/>
      <c r="FW518" s="11"/>
      <c r="FX518" s="11"/>
      <c r="FY518" s="11"/>
      <c r="FZ518" s="11"/>
      <c r="GA518" s="11"/>
      <c r="GB518" s="11"/>
      <c r="GC518" s="11"/>
      <c r="GD518" s="11"/>
      <c r="GE518" s="11"/>
      <c r="GF518" s="11"/>
      <c r="GG518" s="11"/>
      <c r="GH518" s="11"/>
      <c r="GI518" s="11"/>
      <c r="GJ518" s="11"/>
      <c r="GK518" s="11"/>
      <c r="GL518" s="11"/>
      <c r="GM518" s="11"/>
      <c r="GN518" s="11"/>
      <c r="GO518" s="11"/>
      <c r="GP518" s="11"/>
      <c r="GQ518" s="11"/>
      <c r="GR518" s="11"/>
      <c r="GS518" s="11"/>
      <c r="GT518" s="11"/>
      <c r="GU518" s="11"/>
      <c r="GV518" s="11"/>
      <c r="GW518" s="11"/>
      <c r="GX518" s="11"/>
      <c r="GY518" s="11"/>
      <c r="GZ518" s="11"/>
      <c r="HA518" s="11"/>
      <c r="HB518" s="11"/>
      <c r="HC518" s="11"/>
      <c r="HD518" s="11"/>
      <c r="HE518" s="11"/>
      <c r="HF518" s="11"/>
      <c r="HG518" s="11"/>
      <c r="HH518" s="11"/>
      <c r="HI518" s="11"/>
      <c r="HJ518" s="11"/>
      <c r="HK518" s="11"/>
      <c r="HL518" s="11"/>
      <c r="HM518" s="11"/>
      <c r="HN518" s="11"/>
      <c r="HO518" s="11"/>
      <c r="HP518" s="11"/>
      <c r="HQ518" s="11"/>
      <c r="HR518" s="11"/>
      <c r="HS518" s="11"/>
      <c r="HT518" s="11"/>
      <c r="HU518" s="11"/>
      <c r="HV518" s="11"/>
      <c r="HW518" s="11"/>
      <c r="HX518" s="11"/>
      <c r="HY518" s="11"/>
      <c r="HZ518" s="11"/>
      <c r="IA518" s="11"/>
      <c r="IB518" s="11"/>
      <c r="IC518" s="11"/>
      <c r="ID518" s="11"/>
      <c r="IE518" s="11"/>
      <c r="IF518" s="11"/>
      <c r="IG518" s="11"/>
      <c r="IH518" s="11"/>
      <c r="II518" s="11"/>
      <c r="IJ518" s="11"/>
      <c r="IK518" s="11"/>
      <c r="IL518" s="11"/>
      <c r="IM518" s="11"/>
      <c r="IN518" s="11"/>
      <c r="IO518" s="11"/>
      <c r="IP518" s="11"/>
    </row>
    <row r="519" spans="1:250" s="505" customFormat="1" ht="16.5" customHeight="1">
      <c r="A519" s="2262"/>
      <c r="B519" s="1173"/>
      <c r="C519" s="550" t="s">
        <v>30</v>
      </c>
      <c r="D519" s="1178"/>
      <c r="E519" s="2240"/>
      <c r="F519" s="2240"/>
      <c r="G519" s="2241"/>
      <c r="H519" s="2242"/>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11"/>
      <c r="BA519" s="11"/>
      <c r="BB519" s="11"/>
      <c r="BC519" s="11"/>
      <c r="BD519" s="11"/>
      <c r="BE519" s="11"/>
      <c r="BF519" s="11"/>
      <c r="BG519" s="11"/>
      <c r="BH519" s="11"/>
      <c r="BI519" s="11"/>
      <c r="BJ519" s="11"/>
      <c r="BK519" s="11"/>
      <c r="BL519" s="11"/>
      <c r="BM519" s="11"/>
      <c r="BN519" s="11"/>
      <c r="BO519" s="11"/>
      <c r="BP519" s="11"/>
      <c r="BQ519" s="11"/>
      <c r="BR519" s="11"/>
      <c r="BS519" s="11"/>
      <c r="BT519" s="11"/>
      <c r="BU519" s="11"/>
      <c r="BV519" s="11"/>
      <c r="BW519" s="11"/>
      <c r="BX519" s="11"/>
      <c r="BY519" s="11"/>
      <c r="BZ519" s="11"/>
      <c r="CA519" s="11"/>
      <c r="CB519" s="11"/>
      <c r="CC519" s="11"/>
      <c r="CD519" s="11"/>
      <c r="CE519" s="11"/>
      <c r="CF519" s="11"/>
      <c r="CG519" s="11"/>
      <c r="CH519" s="11"/>
      <c r="CI519" s="11"/>
      <c r="CJ519" s="11"/>
      <c r="CK519" s="11"/>
      <c r="CL519" s="11"/>
      <c r="CM519" s="11"/>
      <c r="CN519" s="11"/>
      <c r="CO519" s="11"/>
      <c r="CP519" s="11"/>
      <c r="CQ519" s="11"/>
      <c r="CR519" s="11"/>
      <c r="CS519" s="11"/>
      <c r="CT519" s="11"/>
      <c r="CU519" s="11"/>
      <c r="CV519" s="11"/>
      <c r="CW519" s="11"/>
      <c r="CX519" s="11"/>
      <c r="CY519" s="11"/>
      <c r="CZ519" s="11"/>
      <c r="DA519" s="11"/>
      <c r="DB519" s="11"/>
      <c r="DC519" s="11"/>
      <c r="DD519" s="11"/>
      <c r="DE519" s="11"/>
      <c r="DF519" s="11"/>
      <c r="DG519" s="11"/>
      <c r="DH519" s="11"/>
      <c r="DI519" s="11"/>
      <c r="DJ519" s="11"/>
      <c r="DK519" s="11"/>
      <c r="DL519" s="11"/>
      <c r="DM519" s="11"/>
      <c r="DN519" s="11"/>
      <c r="DO519" s="11"/>
      <c r="DP519" s="11"/>
      <c r="DQ519" s="11"/>
      <c r="DR519" s="11"/>
      <c r="DS519" s="11"/>
      <c r="DT519" s="11"/>
      <c r="DU519" s="11"/>
      <c r="DV519" s="11"/>
      <c r="DW519" s="11"/>
      <c r="DX519" s="11"/>
      <c r="DY519" s="11"/>
      <c r="DZ519" s="11"/>
      <c r="EA519" s="11"/>
      <c r="EB519" s="11"/>
      <c r="EC519" s="11"/>
      <c r="ED519" s="11"/>
      <c r="EE519" s="11"/>
      <c r="EF519" s="11"/>
      <c r="EG519" s="11"/>
      <c r="EH519" s="11"/>
      <c r="EI519" s="11"/>
      <c r="EJ519" s="11"/>
      <c r="EK519" s="11"/>
      <c r="EL519" s="11"/>
      <c r="EM519" s="11"/>
      <c r="EN519" s="11"/>
      <c r="EO519" s="11"/>
      <c r="EP519" s="11"/>
      <c r="EQ519" s="11"/>
      <c r="ER519" s="11"/>
      <c r="ES519" s="11"/>
      <c r="ET519" s="11"/>
      <c r="EU519" s="11"/>
      <c r="EV519" s="11"/>
      <c r="EW519" s="11"/>
      <c r="EX519" s="11"/>
      <c r="EY519" s="11"/>
      <c r="EZ519" s="11"/>
      <c r="FA519" s="11"/>
      <c r="FB519" s="11"/>
      <c r="FC519" s="11"/>
      <c r="FD519" s="11"/>
      <c r="FE519" s="11"/>
      <c r="FF519" s="11"/>
      <c r="FG519" s="11"/>
      <c r="FH519" s="11"/>
      <c r="FI519" s="11"/>
      <c r="FJ519" s="11"/>
      <c r="FK519" s="11"/>
      <c r="FL519" s="11"/>
      <c r="FM519" s="11"/>
      <c r="FN519" s="11"/>
      <c r="FO519" s="11"/>
      <c r="FP519" s="11"/>
      <c r="FQ519" s="11"/>
      <c r="FR519" s="11"/>
      <c r="FS519" s="11"/>
      <c r="FT519" s="11"/>
      <c r="FU519" s="11"/>
      <c r="FV519" s="11"/>
      <c r="FW519" s="11"/>
      <c r="FX519" s="11"/>
      <c r="FY519" s="11"/>
      <c r="FZ519" s="11"/>
      <c r="GA519" s="11"/>
      <c r="GB519" s="11"/>
      <c r="GC519" s="11"/>
      <c r="GD519" s="11"/>
      <c r="GE519" s="11"/>
      <c r="GF519" s="11"/>
      <c r="GG519" s="11"/>
      <c r="GH519" s="11"/>
      <c r="GI519" s="11"/>
      <c r="GJ519" s="11"/>
      <c r="GK519" s="11"/>
      <c r="GL519" s="11"/>
      <c r="GM519" s="11"/>
      <c r="GN519" s="11"/>
      <c r="GO519" s="11"/>
      <c r="GP519" s="11"/>
      <c r="GQ519" s="11"/>
      <c r="GR519" s="11"/>
      <c r="GS519" s="11"/>
      <c r="GT519" s="11"/>
      <c r="GU519" s="11"/>
      <c r="GV519" s="11"/>
      <c r="GW519" s="11"/>
      <c r="GX519" s="11"/>
      <c r="GY519" s="11"/>
      <c r="GZ519" s="11"/>
      <c r="HA519" s="11"/>
      <c r="HB519" s="11"/>
      <c r="HC519" s="11"/>
      <c r="HD519" s="11"/>
      <c r="HE519" s="11"/>
      <c r="HF519" s="11"/>
      <c r="HG519" s="11"/>
      <c r="HH519" s="11"/>
      <c r="HI519" s="11"/>
      <c r="HJ519" s="11"/>
      <c r="HK519" s="11"/>
      <c r="HL519" s="11"/>
      <c r="HM519" s="11"/>
      <c r="HN519" s="11"/>
      <c r="HO519" s="11"/>
      <c r="HP519" s="11"/>
      <c r="HQ519" s="11"/>
      <c r="HR519" s="11"/>
      <c r="HS519" s="11"/>
      <c r="HT519" s="11"/>
      <c r="HU519" s="11"/>
      <c r="HV519" s="11"/>
      <c r="HW519" s="11"/>
      <c r="HX519" s="11"/>
      <c r="HY519" s="11"/>
      <c r="HZ519" s="11"/>
      <c r="IA519" s="11"/>
      <c r="IB519" s="11"/>
      <c r="IC519" s="11"/>
      <c r="ID519" s="11"/>
      <c r="IE519" s="11"/>
      <c r="IF519" s="11"/>
      <c r="IG519" s="11"/>
      <c r="IH519" s="11"/>
      <c r="II519" s="11"/>
      <c r="IJ519" s="11"/>
      <c r="IK519" s="11"/>
      <c r="IL519" s="11"/>
      <c r="IM519" s="11"/>
      <c r="IN519" s="11"/>
      <c r="IO519" s="11"/>
      <c r="IP519" s="11"/>
    </row>
    <row r="520" spans="1:250" s="505" customFormat="1" ht="12" customHeight="1">
      <c r="A520" s="1721"/>
      <c r="B520" s="551"/>
      <c r="C520" s="552" t="s">
        <v>32</v>
      </c>
      <c r="D520" s="551"/>
      <c r="E520" s="553"/>
      <c r="F520" s="554"/>
      <c r="G520" s="555"/>
      <c r="H520" s="1722"/>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11"/>
      <c r="BA520" s="11"/>
      <c r="BB520" s="11"/>
      <c r="BC520" s="11"/>
      <c r="BD520" s="11"/>
      <c r="BE520" s="11"/>
      <c r="BF520" s="11"/>
      <c r="BG520" s="11"/>
      <c r="BH520" s="11"/>
      <c r="BI520" s="11"/>
      <c r="BJ520" s="11"/>
      <c r="BK520" s="11"/>
      <c r="BL520" s="11"/>
      <c r="BM520" s="11"/>
      <c r="BN520" s="11"/>
      <c r="BO520" s="11"/>
      <c r="BP520" s="11"/>
      <c r="BQ520" s="11"/>
      <c r="BR520" s="11"/>
      <c r="BS520" s="11"/>
      <c r="BT520" s="11"/>
      <c r="BU520" s="11"/>
      <c r="BV520" s="11"/>
      <c r="BW520" s="11"/>
      <c r="BX520" s="11"/>
      <c r="BY520" s="11"/>
      <c r="BZ520" s="11"/>
      <c r="CA520" s="11"/>
      <c r="CB520" s="11"/>
      <c r="CC520" s="11"/>
      <c r="CD520" s="11"/>
      <c r="CE520" s="11"/>
      <c r="CF520" s="11"/>
      <c r="CG520" s="11"/>
      <c r="CH520" s="11"/>
      <c r="CI520" s="11"/>
      <c r="CJ520" s="11"/>
      <c r="CK520" s="11"/>
      <c r="CL520" s="11"/>
      <c r="CM520" s="11"/>
      <c r="CN520" s="11"/>
      <c r="CO520" s="11"/>
      <c r="CP520" s="11"/>
      <c r="CQ520" s="11"/>
      <c r="CR520" s="11"/>
      <c r="CS520" s="11"/>
      <c r="CT520" s="11"/>
      <c r="CU520" s="11"/>
      <c r="CV520" s="11"/>
      <c r="CW520" s="11"/>
      <c r="CX520" s="11"/>
      <c r="CY520" s="11"/>
      <c r="CZ520" s="11"/>
      <c r="DA520" s="11"/>
      <c r="DB520" s="11"/>
      <c r="DC520" s="11"/>
      <c r="DD520" s="11"/>
      <c r="DE520" s="11"/>
      <c r="DF520" s="11"/>
      <c r="DG520" s="11"/>
      <c r="DH520" s="11"/>
      <c r="DI520" s="11"/>
      <c r="DJ520" s="11"/>
      <c r="DK520" s="11"/>
      <c r="DL520" s="11"/>
      <c r="DM520" s="11"/>
      <c r="DN520" s="11"/>
      <c r="DO520" s="11"/>
      <c r="DP520" s="11"/>
      <c r="DQ520" s="11"/>
      <c r="DR520" s="11"/>
      <c r="DS520" s="11"/>
      <c r="DT520" s="11"/>
      <c r="DU520" s="11"/>
      <c r="DV520" s="11"/>
      <c r="DW520" s="11"/>
      <c r="DX520" s="11"/>
      <c r="DY520" s="11"/>
      <c r="DZ520" s="11"/>
      <c r="EA520" s="11"/>
      <c r="EB520" s="11"/>
      <c r="EC520" s="11"/>
      <c r="ED520" s="11"/>
      <c r="EE520" s="11"/>
      <c r="EF520" s="11"/>
      <c r="EG520" s="11"/>
      <c r="EH520" s="11"/>
      <c r="EI520" s="11"/>
      <c r="EJ520" s="11"/>
      <c r="EK520" s="11"/>
      <c r="EL520" s="11"/>
      <c r="EM520" s="11"/>
      <c r="EN520" s="11"/>
      <c r="EO520" s="11"/>
      <c r="EP520" s="11"/>
      <c r="EQ520" s="11"/>
      <c r="ER520" s="11"/>
      <c r="ES520" s="11"/>
      <c r="ET520" s="11"/>
      <c r="EU520" s="11"/>
      <c r="EV520" s="11"/>
      <c r="EW520" s="11"/>
      <c r="EX520" s="11"/>
      <c r="EY520" s="11"/>
      <c r="EZ520" s="11"/>
      <c r="FA520" s="11"/>
      <c r="FB520" s="11"/>
      <c r="FC520" s="11"/>
      <c r="FD520" s="11"/>
      <c r="FE520" s="11"/>
      <c r="FF520" s="11"/>
      <c r="FG520" s="11"/>
      <c r="FH520" s="11"/>
      <c r="FI520" s="11"/>
      <c r="FJ520" s="11"/>
      <c r="FK520" s="11"/>
      <c r="FL520" s="11"/>
      <c r="FM520" s="11"/>
      <c r="FN520" s="11"/>
      <c r="FO520" s="11"/>
      <c r="FP520" s="11"/>
      <c r="FQ520" s="11"/>
      <c r="FR520" s="11"/>
      <c r="FS520" s="11"/>
      <c r="FT520" s="11"/>
      <c r="FU520" s="11"/>
      <c r="FV520" s="11"/>
      <c r="FW520" s="11"/>
      <c r="FX520" s="11"/>
      <c r="FY520" s="11"/>
      <c r="FZ520" s="11"/>
      <c r="GA520" s="11"/>
      <c r="GB520" s="11"/>
      <c r="GC520" s="11"/>
      <c r="GD520" s="11"/>
      <c r="GE520" s="11"/>
      <c r="GF520" s="11"/>
      <c r="GG520" s="11"/>
      <c r="GH520" s="11"/>
      <c r="GI520" s="11"/>
      <c r="GJ520" s="11"/>
      <c r="GK520" s="11"/>
      <c r="GL520" s="11"/>
      <c r="GM520" s="11"/>
      <c r="GN520" s="11"/>
      <c r="GO520" s="11"/>
      <c r="GP520" s="11"/>
      <c r="GQ520" s="11"/>
      <c r="GR520" s="11"/>
      <c r="GS520" s="11"/>
      <c r="GT520" s="11"/>
      <c r="GU520" s="11"/>
      <c r="GV520" s="11"/>
      <c r="GW520" s="11"/>
      <c r="GX520" s="11"/>
      <c r="GY520" s="11"/>
      <c r="GZ520" s="11"/>
      <c r="HA520" s="11"/>
      <c r="HB520" s="11"/>
      <c r="HC520" s="11"/>
      <c r="HD520" s="11"/>
      <c r="HE520" s="11"/>
      <c r="HF520" s="11"/>
      <c r="HG520" s="11"/>
      <c r="HH520" s="11"/>
      <c r="HI520" s="11"/>
      <c r="HJ520" s="11"/>
      <c r="HK520" s="11"/>
      <c r="HL520" s="11"/>
      <c r="HM520" s="11"/>
      <c r="HN520" s="11"/>
      <c r="HO520" s="11"/>
      <c r="HP520" s="11"/>
      <c r="HQ520" s="11"/>
      <c r="HR520" s="11"/>
      <c r="HS520" s="11"/>
      <c r="HT520" s="11"/>
      <c r="HU520" s="11"/>
      <c r="HV520" s="11"/>
      <c r="HW520" s="11"/>
      <c r="HX520" s="11"/>
      <c r="HY520" s="11"/>
      <c r="HZ520" s="11"/>
      <c r="IA520" s="11"/>
      <c r="IB520" s="11"/>
      <c r="IC520" s="11"/>
      <c r="ID520" s="11"/>
      <c r="IE520" s="11"/>
      <c r="IF520" s="11"/>
      <c r="IG520" s="11"/>
      <c r="IH520" s="11"/>
      <c r="II520" s="11"/>
      <c r="IJ520" s="11"/>
      <c r="IK520" s="11"/>
      <c r="IL520" s="11"/>
      <c r="IM520" s="11"/>
      <c r="IN520" s="11"/>
      <c r="IO520" s="11"/>
      <c r="IP520" s="11"/>
    </row>
    <row r="521" spans="1:250" s="505" customFormat="1" ht="25.5">
      <c r="A521" s="1809">
        <v>1</v>
      </c>
      <c r="B521" s="188" t="s">
        <v>1439</v>
      </c>
      <c r="C521" s="165" t="s">
        <v>1910</v>
      </c>
      <c r="D521" s="160" t="s">
        <v>8</v>
      </c>
      <c r="E521" s="251" t="s">
        <v>150</v>
      </c>
      <c r="F521" s="252" t="s">
        <v>78</v>
      </c>
      <c r="G521" s="253">
        <v>169</v>
      </c>
      <c r="H521" s="1810">
        <f>ROUND(G521*F521,2)</f>
        <v>169</v>
      </c>
    </row>
    <row r="522" spans="1:250" s="505" customFormat="1">
      <c r="A522" s="1809">
        <v>2</v>
      </c>
      <c r="B522" s="251" t="s">
        <v>136</v>
      </c>
      <c r="C522" s="254" t="s">
        <v>151</v>
      </c>
      <c r="D522" s="251" t="s">
        <v>130</v>
      </c>
      <c r="E522" s="251" t="s">
        <v>150</v>
      </c>
      <c r="F522" s="252">
        <v>6</v>
      </c>
      <c r="G522" s="253">
        <v>3.59</v>
      </c>
      <c r="H522" s="1810">
        <f>ROUND(G522*F522,2)</f>
        <v>21.54</v>
      </c>
    </row>
    <row r="523" spans="1:250" s="505" customFormat="1">
      <c r="A523" s="2231" t="s">
        <v>106</v>
      </c>
      <c r="B523" s="2232"/>
      <c r="C523" s="2232"/>
      <c r="D523" s="2232"/>
      <c r="E523" s="2232"/>
      <c r="F523" s="2232"/>
      <c r="G523" s="2232"/>
      <c r="H523" s="1794">
        <f>SUM(H521:H522)</f>
        <v>190.54</v>
      </c>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11"/>
      <c r="BA523" s="11"/>
      <c r="BB523" s="11"/>
      <c r="BC523" s="11"/>
      <c r="BD523" s="11"/>
      <c r="BE523" s="11"/>
      <c r="BF523" s="11"/>
      <c r="BG523" s="11"/>
      <c r="BH523" s="11"/>
      <c r="BI523" s="11"/>
      <c r="BJ523" s="11"/>
      <c r="BK523" s="11"/>
      <c r="BL523" s="11"/>
      <c r="BM523" s="11"/>
      <c r="BN523" s="11"/>
      <c r="BO523" s="11"/>
      <c r="BP523" s="11"/>
      <c r="BQ523" s="11"/>
      <c r="BR523" s="11"/>
      <c r="BS523" s="11"/>
      <c r="BT523" s="11"/>
      <c r="BU523" s="11"/>
      <c r="BV523" s="11"/>
      <c r="BW523" s="11"/>
      <c r="BX523" s="11"/>
      <c r="BY523" s="11"/>
      <c r="BZ523" s="11"/>
      <c r="CA523" s="11"/>
      <c r="CB523" s="11"/>
      <c r="CC523" s="11"/>
      <c r="CD523" s="11"/>
      <c r="CE523" s="11"/>
      <c r="CF523" s="11"/>
      <c r="CG523" s="11"/>
      <c r="CH523" s="11"/>
      <c r="CI523" s="11"/>
      <c r="CJ523" s="11"/>
      <c r="CK523" s="11"/>
      <c r="CL523" s="11"/>
      <c r="CM523" s="11"/>
      <c r="CN523" s="11"/>
      <c r="CO523" s="11"/>
      <c r="CP523" s="11"/>
      <c r="CQ523" s="11"/>
      <c r="CR523" s="11"/>
      <c r="CS523" s="11"/>
      <c r="CT523" s="11"/>
      <c r="CU523" s="11"/>
      <c r="CV523" s="11"/>
      <c r="CW523" s="11"/>
      <c r="CX523" s="11"/>
      <c r="CY523" s="11"/>
      <c r="CZ523" s="11"/>
      <c r="DA523" s="11"/>
      <c r="DB523" s="11"/>
      <c r="DC523" s="11"/>
      <c r="DD523" s="11"/>
      <c r="DE523" s="11"/>
      <c r="DF523" s="11"/>
      <c r="DG523" s="11"/>
      <c r="DH523" s="11"/>
      <c r="DI523" s="11"/>
      <c r="DJ523" s="11"/>
      <c r="DK523" s="11"/>
      <c r="DL523" s="11"/>
      <c r="DM523" s="11"/>
      <c r="DN523" s="11"/>
      <c r="DO523" s="11"/>
      <c r="DP523" s="11"/>
      <c r="DQ523" s="11"/>
      <c r="DR523" s="11"/>
      <c r="DS523" s="11"/>
      <c r="DT523" s="11"/>
      <c r="DU523" s="11"/>
      <c r="DV523" s="11"/>
      <c r="DW523" s="11"/>
      <c r="DX523" s="11"/>
      <c r="DY523" s="11"/>
      <c r="DZ523" s="11"/>
      <c r="EA523" s="11"/>
      <c r="EB523" s="11"/>
      <c r="EC523" s="11"/>
      <c r="ED523" s="11"/>
      <c r="EE523" s="11"/>
      <c r="EF523" s="11"/>
      <c r="EG523" s="11"/>
      <c r="EH523" s="11"/>
      <c r="EI523" s="11"/>
      <c r="EJ523" s="11"/>
      <c r="EK523" s="11"/>
      <c r="EL523" s="11"/>
      <c r="EM523" s="11"/>
      <c r="EN523" s="11"/>
      <c r="EO523" s="11"/>
      <c r="EP523" s="11"/>
      <c r="EQ523" s="11"/>
      <c r="ER523" s="11"/>
      <c r="ES523" s="11"/>
      <c r="ET523" s="11"/>
      <c r="EU523" s="11"/>
      <c r="EV523" s="11"/>
      <c r="EW523" s="11"/>
      <c r="EX523" s="11"/>
      <c r="EY523" s="11"/>
      <c r="EZ523" s="11"/>
      <c r="FA523" s="11"/>
      <c r="FB523" s="11"/>
      <c r="FC523" s="11"/>
      <c r="FD523" s="11"/>
      <c r="FE523" s="11"/>
      <c r="FF523" s="11"/>
      <c r="FG523" s="11"/>
      <c r="FH523" s="11"/>
      <c r="FI523" s="11"/>
      <c r="FJ523" s="11"/>
      <c r="FK523" s="11"/>
      <c r="FL523" s="11"/>
      <c r="FM523" s="11"/>
      <c r="FN523" s="11"/>
      <c r="FO523" s="11"/>
      <c r="FP523" s="11"/>
      <c r="FQ523" s="11"/>
      <c r="FR523" s="11"/>
      <c r="FS523" s="11"/>
      <c r="FT523" s="11"/>
      <c r="FU523" s="11"/>
      <c r="FV523" s="11"/>
      <c r="FW523" s="11"/>
      <c r="FX523" s="11"/>
      <c r="FY523" s="11"/>
      <c r="FZ523" s="11"/>
      <c r="GA523" s="11"/>
      <c r="GB523" s="11"/>
      <c r="GC523" s="11"/>
      <c r="GD523" s="11"/>
      <c r="GE523" s="11"/>
      <c r="GF523" s="11"/>
      <c r="GG523" s="11"/>
      <c r="GH523" s="11"/>
      <c r="GI523" s="11"/>
      <c r="GJ523" s="11"/>
      <c r="GK523" s="11"/>
      <c r="GL523" s="11"/>
      <c r="GM523" s="11"/>
      <c r="GN523" s="11"/>
      <c r="GO523" s="11"/>
      <c r="GP523" s="11"/>
      <c r="GQ523" s="11"/>
      <c r="GR523" s="11"/>
      <c r="GS523" s="11"/>
      <c r="GT523" s="11"/>
      <c r="GU523" s="11"/>
      <c r="GV523" s="11"/>
      <c r="GW523" s="11"/>
      <c r="GX523" s="11"/>
      <c r="GY523" s="11"/>
      <c r="GZ523" s="11"/>
      <c r="HA523" s="11"/>
      <c r="HB523" s="11"/>
      <c r="HC523" s="11"/>
      <c r="HD523" s="11"/>
      <c r="HE523" s="11"/>
      <c r="HF523" s="11"/>
      <c r="HG523" s="11"/>
      <c r="HH523" s="11"/>
      <c r="HI523" s="11"/>
      <c r="HJ523" s="11"/>
      <c r="HK523" s="11"/>
      <c r="HL523" s="11"/>
      <c r="HM523" s="11"/>
      <c r="HN523" s="11"/>
      <c r="HO523" s="11"/>
      <c r="HP523" s="11"/>
      <c r="HQ523" s="11"/>
      <c r="HR523" s="11"/>
      <c r="HS523" s="11"/>
      <c r="HT523" s="11"/>
      <c r="HU523" s="11"/>
      <c r="HV523" s="11"/>
      <c r="HW523" s="11"/>
      <c r="HX523" s="11"/>
      <c r="HY523" s="11"/>
      <c r="HZ523" s="11"/>
      <c r="IA523" s="11"/>
      <c r="IB523" s="11"/>
      <c r="IC523" s="11"/>
      <c r="ID523" s="11"/>
      <c r="IE523" s="11"/>
      <c r="IF523" s="11"/>
      <c r="IG523" s="11"/>
      <c r="IH523" s="11"/>
      <c r="II523" s="11"/>
      <c r="IJ523" s="11"/>
      <c r="IK523" s="11"/>
      <c r="IL523" s="11"/>
      <c r="IM523" s="11"/>
      <c r="IN523" s="11"/>
      <c r="IO523" s="11"/>
      <c r="IP523" s="11"/>
    </row>
    <row r="524" spans="1:250" s="505" customFormat="1" ht="6.75" customHeight="1">
      <c r="A524" s="1726"/>
      <c r="B524" s="569"/>
      <c r="C524" s="569"/>
      <c r="D524" s="569"/>
      <c r="E524" s="569"/>
      <c r="F524" s="569"/>
      <c r="G524" s="570"/>
      <c r="H524" s="1727"/>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11"/>
      <c r="BA524" s="11"/>
      <c r="BB524" s="11"/>
      <c r="BC524" s="11"/>
      <c r="BD524" s="11"/>
      <c r="BE524" s="11"/>
      <c r="BF524" s="11"/>
      <c r="BG524" s="11"/>
      <c r="BH524" s="11"/>
      <c r="BI524" s="11"/>
      <c r="BJ524" s="11"/>
      <c r="BK524" s="11"/>
      <c r="BL524" s="11"/>
      <c r="BM524" s="11"/>
      <c r="BN524" s="11"/>
      <c r="BO524" s="11"/>
      <c r="BP524" s="11"/>
      <c r="BQ524" s="11"/>
      <c r="BR524" s="11"/>
      <c r="BS524" s="11"/>
      <c r="BT524" s="11"/>
      <c r="BU524" s="11"/>
      <c r="BV524" s="11"/>
      <c r="BW524" s="11"/>
      <c r="BX524" s="11"/>
      <c r="BY524" s="11"/>
      <c r="BZ524" s="11"/>
      <c r="CA524" s="11"/>
      <c r="CB524" s="11"/>
      <c r="CC524" s="11"/>
      <c r="CD524" s="11"/>
      <c r="CE524" s="11"/>
      <c r="CF524" s="11"/>
      <c r="CG524" s="11"/>
      <c r="CH524" s="11"/>
      <c r="CI524" s="11"/>
      <c r="CJ524" s="11"/>
      <c r="CK524" s="11"/>
      <c r="CL524" s="11"/>
      <c r="CM524" s="11"/>
      <c r="CN524" s="11"/>
      <c r="CO524" s="11"/>
      <c r="CP524" s="11"/>
      <c r="CQ524" s="11"/>
      <c r="CR524" s="11"/>
      <c r="CS524" s="11"/>
      <c r="CT524" s="11"/>
      <c r="CU524" s="11"/>
      <c r="CV524" s="11"/>
      <c r="CW524" s="11"/>
      <c r="CX524" s="11"/>
      <c r="CY524" s="11"/>
      <c r="CZ524" s="11"/>
      <c r="DA524" s="11"/>
      <c r="DB524" s="11"/>
      <c r="DC524" s="11"/>
      <c r="DD524" s="11"/>
      <c r="DE524" s="11"/>
      <c r="DF524" s="11"/>
      <c r="DG524" s="11"/>
      <c r="DH524" s="11"/>
      <c r="DI524" s="11"/>
      <c r="DJ524" s="11"/>
      <c r="DK524" s="11"/>
      <c r="DL524" s="11"/>
      <c r="DM524" s="11"/>
      <c r="DN524" s="11"/>
      <c r="DO524" s="11"/>
      <c r="DP524" s="11"/>
      <c r="DQ524" s="11"/>
      <c r="DR524" s="11"/>
      <c r="DS524" s="11"/>
      <c r="DT524" s="11"/>
      <c r="DU524" s="11"/>
      <c r="DV524" s="11"/>
      <c r="DW524" s="11"/>
      <c r="DX524" s="11"/>
      <c r="DY524" s="11"/>
      <c r="DZ524" s="11"/>
      <c r="EA524" s="11"/>
      <c r="EB524" s="11"/>
      <c r="EC524" s="11"/>
      <c r="ED524" s="11"/>
      <c r="EE524" s="11"/>
      <c r="EF524" s="11"/>
      <c r="EG524" s="11"/>
      <c r="EH524" s="11"/>
      <c r="EI524" s="11"/>
      <c r="EJ524" s="11"/>
      <c r="EK524" s="11"/>
      <c r="EL524" s="11"/>
      <c r="EM524" s="11"/>
      <c r="EN524" s="11"/>
      <c r="EO524" s="11"/>
      <c r="EP524" s="11"/>
      <c r="EQ524" s="11"/>
      <c r="ER524" s="11"/>
      <c r="ES524" s="11"/>
      <c r="ET524" s="11"/>
      <c r="EU524" s="11"/>
      <c r="EV524" s="11"/>
      <c r="EW524" s="11"/>
      <c r="EX524" s="11"/>
      <c r="EY524" s="11"/>
      <c r="EZ524" s="11"/>
      <c r="FA524" s="11"/>
      <c r="FB524" s="11"/>
      <c r="FC524" s="11"/>
      <c r="FD524" s="11"/>
      <c r="FE524" s="11"/>
      <c r="FF524" s="11"/>
      <c r="FG524" s="11"/>
      <c r="FH524" s="11"/>
      <c r="FI524" s="11"/>
      <c r="FJ524" s="11"/>
      <c r="FK524" s="11"/>
      <c r="FL524" s="11"/>
      <c r="FM524" s="11"/>
      <c r="FN524" s="11"/>
      <c r="FO524" s="11"/>
      <c r="FP524" s="11"/>
      <c r="FQ524" s="11"/>
      <c r="FR524" s="11"/>
      <c r="FS524" s="11"/>
      <c r="FT524" s="11"/>
      <c r="FU524" s="11"/>
      <c r="FV524" s="11"/>
      <c r="FW524" s="11"/>
      <c r="FX524" s="11"/>
      <c r="FY524" s="11"/>
      <c r="FZ524" s="11"/>
      <c r="GA524" s="11"/>
      <c r="GB524" s="11"/>
      <c r="GC524" s="11"/>
      <c r="GD524" s="11"/>
      <c r="GE524" s="11"/>
      <c r="GF524" s="11"/>
      <c r="GG524" s="11"/>
      <c r="GH524" s="11"/>
      <c r="GI524" s="11"/>
      <c r="GJ524" s="11"/>
      <c r="GK524" s="11"/>
      <c r="GL524" s="11"/>
      <c r="GM524" s="11"/>
      <c r="GN524" s="11"/>
      <c r="GO524" s="11"/>
      <c r="GP524" s="11"/>
      <c r="GQ524" s="11"/>
      <c r="GR524" s="11"/>
      <c r="GS524" s="11"/>
      <c r="GT524" s="11"/>
      <c r="GU524" s="11"/>
      <c r="GV524" s="11"/>
      <c r="GW524" s="11"/>
      <c r="GX524" s="11"/>
      <c r="GY524" s="11"/>
      <c r="GZ524" s="11"/>
      <c r="HA524" s="11"/>
      <c r="HB524" s="11"/>
      <c r="HC524" s="11"/>
      <c r="HD524" s="11"/>
      <c r="HE524" s="11"/>
      <c r="HF524" s="11"/>
      <c r="HG524" s="11"/>
      <c r="HH524" s="11"/>
      <c r="HI524" s="11"/>
      <c r="HJ524" s="11"/>
      <c r="HK524" s="11"/>
      <c r="HL524" s="11"/>
      <c r="HM524" s="11"/>
      <c r="HN524" s="11"/>
      <c r="HO524" s="11"/>
      <c r="HP524" s="11"/>
      <c r="HQ524" s="11"/>
      <c r="HR524" s="11"/>
      <c r="HS524" s="11"/>
      <c r="HT524" s="11"/>
      <c r="HU524" s="11"/>
      <c r="HV524" s="11"/>
      <c r="HW524" s="11"/>
      <c r="HX524" s="11"/>
      <c r="HY524" s="11"/>
      <c r="HZ524" s="11"/>
      <c r="IA524" s="11"/>
      <c r="IB524" s="11"/>
      <c r="IC524" s="11"/>
      <c r="ID524" s="11"/>
      <c r="IE524" s="11"/>
      <c r="IF524" s="11"/>
      <c r="IG524" s="11"/>
      <c r="IH524" s="11"/>
      <c r="II524" s="11"/>
      <c r="IJ524" s="11"/>
      <c r="IK524" s="11"/>
      <c r="IL524" s="11"/>
      <c r="IM524" s="11"/>
      <c r="IN524" s="11"/>
      <c r="IO524" s="11"/>
      <c r="IP524" s="11"/>
    </row>
    <row r="525" spans="1:250" s="505" customFormat="1">
      <c r="A525" s="2199"/>
      <c r="B525" s="2200"/>
      <c r="C525" s="2201"/>
      <c r="D525" s="2202" t="s">
        <v>31</v>
      </c>
      <c r="E525" s="2203"/>
      <c r="F525" s="2203"/>
      <c r="G525" s="2204"/>
      <c r="H525" s="1728">
        <f>SUM(H523)</f>
        <v>190.54</v>
      </c>
      <c r="I525" s="598" t="s">
        <v>105</v>
      </c>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11"/>
      <c r="BA525" s="11"/>
      <c r="BB525" s="11"/>
      <c r="BC525" s="11"/>
      <c r="BD525" s="11"/>
      <c r="BE525" s="11"/>
      <c r="BF525" s="11"/>
      <c r="BG525" s="11"/>
      <c r="BH525" s="11"/>
      <c r="BI525" s="11"/>
      <c r="BJ525" s="11"/>
      <c r="BK525" s="11"/>
      <c r="BL525" s="11"/>
      <c r="BM525" s="11"/>
      <c r="BN525" s="11"/>
      <c r="BO525" s="11"/>
      <c r="BP525" s="11"/>
      <c r="BQ525" s="11"/>
      <c r="BR525" s="11"/>
      <c r="BS525" s="11"/>
      <c r="BT525" s="11"/>
      <c r="BU525" s="11"/>
      <c r="BV525" s="11"/>
      <c r="BW525" s="11"/>
      <c r="BX525" s="11"/>
      <c r="BY525" s="11"/>
      <c r="BZ525" s="11"/>
      <c r="CA525" s="11"/>
      <c r="CB525" s="11"/>
      <c r="CC525" s="11"/>
      <c r="CD525" s="11"/>
      <c r="CE525" s="11"/>
      <c r="CF525" s="11"/>
      <c r="CG525" s="11"/>
      <c r="CH525" s="11"/>
      <c r="CI525" s="11"/>
      <c r="CJ525" s="11"/>
      <c r="CK525" s="11"/>
      <c r="CL525" s="11"/>
      <c r="CM525" s="11"/>
      <c r="CN525" s="11"/>
      <c r="CO525" s="11"/>
      <c r="CP525" s="11"/>
      <c r="CQ525" s="11"/>
      <c r="CR525" s="11"/>
      <c r="CS525" s="11"/>
      <c r="CT525" s="11"/>
      <c r="CU525" s="11"/>
      <c r="CV525" s="11"/>
      <c r="CW525" s="11"/>
      <c r="CX525" s="11"/>
      <c r="CY525" s="11"/>
      <c r="CZ525" s="11"/>
      <c r="DA525" s="11"/>
      <c r="DB525" s="11"/>
      <c r="DC525" s="11"/>
      <c r="DD525" s="11"/>
      <c r="DE525" s="11"/>
      <c r="DF525" s="11"/>
      <c r="DG525" s="11"/>
      <c r="DH525" s="11"/>
      <c r="DI525" s="11"/>
      <c r="DJ525" s="11"/>
      <c r="DK525" s="11"/>
      <c r="DL525" s="11"/>
      <c r="DM525" s="11"/>
      <c r="DN525" s="11"/>
      <c r="DO525" s="11"/>
      <c r="DP525" s="11"/>
      <c r="DQ525" s="11"/>
      <c r="DR525" s="11"/>
      <c r="DS525" s="11"/>
      <c r="DT525" s="11"/>
      <c r="DU525" s="11"/>
      <c r="DV525" s="11"/>
      <c r="DW525" s="11"/>
      <c r="DX525" s="11"/>
      <c r="DY525" s="11"/>
      <c r="DZ525" s="11"/>
      <c r="EA525" s="11"/>
      <c r="EB525" s="11"/>
      <c r="EC525" s="11"/>
      <c r="ED525" s="11"/>
      <c r="EE525" s="11"/>
      <c r="EF525" s="11"/>
      <c r="EG525" s="11"/>
      <c r="EH525" s="11"/>
      <c r="EI525" s="11"/>
      <c r="EJ525" s="11"/>
      <c r="EK525" s="11"/>
      <c r="EL525" s="11"/>
      <c r="EM525" s="11"/>
      <c r="EN525" s="11"/>
      <c r="EO525" s="11"/>
      <c r="EP525" s="11"/>
      <c r="EQ525" s="11"/>
      <c r="ER525" s="11"/>
      <c r="ES525" s="11"/>
      <c r="ET525" s="11"/>
      <c r="EU525" s="11"/>
      <c r="EV525" s="11"/>
      <c r="EW525" s="11"/>
      <c r="EX525" s="11"/>
      <c r="EY525" s="11"/>
      <c r="EZ525" s="11"/>
      <c r="FA525" s="11"/>
      <c r="FB525" s="11"/>
      <c r="FC525" s="11"/>
      <c r="FD525" s="11"/>
      <c r="FE525" s="11"/>
      <c r="FF525" s="11"/>
      <c r="FG525" s="11"/>
      <c r="FH525" s="11"/>
      <c r="FI525" s="11"/>
      <c r="FJ525" s="11"/>
      <c r="FK525" s="11"/>
      <c r="FL525" s="11"/>
      <c r="FM525" s="11"/>
      <c r="FN525" s="11"/>
      <c r="FO525" s="11"/>
      <c r="FP525" s="11"/>
      <c r="FQ525" s="11"/>
      <c r="FR525" s="11"/>
      <c r="FS525" s="11"/>
      <c r="FT525" s="11"/>
      <c r="FU525" s="11"/>
      <c r="FV525" s="11"/>
      <c r="FW525" s="11"/>
      <c r="FX525" s="11"/>
      <c r="FY525" s="11"/>
      <c r="FZ525" s="11"/>
      <c r="GA525" s="11"/>
      <c r="GB525" s="11"/>
      <c r="GC525" s="11"/>
      <c r="GD525" s="11"/>
      <c r="GE525" s="11"/>
      <c r="GF525" s="11"/>
      <c r="GG525" s="11"/>
      <c r="GH525" s="11"/>
      <c r="GI525" s="11"/>
      <c r="GJ525" s="11"/>
      <c r="GK525" s="11"/>
      <c r="GL525" s="11"/>
      <c r="GM525" s="11"/>
      <c r="GN525" s="11"/>
      <c r="GO525" s="11"/>
      <c r="GP525" s="11"/>
      <c r="GQ525" s="11"/>
      <c r="GR525" s="11"/>
      <c r="GS525" s="11"/>
      <c r="GT525" s="11"/>
      <c r="GU525" s="11"/>
      <c r="GV525" s="11"/>
      <c r="GW525" s="11"/>
      <c r="GX525" s="11"/>
      <c r="GY525" s="11"/>
      <c r="GZ525" s="11"/>
      <c r="HA525" s="11"/>
      <c r="HB525" s="11"/>
      <c r="HC525" s="11"/>
      <c r="HD525" s="11"/>
      <c r="HE525" s="11"/>
      <c r="HF525" s="11"/>
      <c r="HG525" s="11"/>
      <c r="HH525" s="11"/>
      <c r="HI525" s="11"/>
      <c r="HJ525" s="11"/>
      <c r="HK525" s="11"/>
      <c r="HL525" s="11"/>
      <c r="HM525" s="11"/>
      <c r="HN525" s="11"/>
      <c r="HO525" s="11"/>
      <c r="HP525" s="11"/>
      <c r="HQ525" s="11"/>
      <c r="HR525" s="11"/>
      <c r="HS525" s="11"/>
      <c r="HT525" s="11"/>
      <c r="HU525" s="11"/>
      <c r="HV525" s="11"/>
      <c r="HW525" s="11"/>
      <c r="HX525" s="11"/>
      <c r="HY525" s="11"/>
      <c r="HZ525" s="11"/>
      <c r="IA525" s="11"/>
      <c r="IB525" s="11"/>
      <c r="IC525" s="11"/>
      <c r="ID525" s="11"/>
      <c r="IE525" s="11"/>
      <c r="IF525" s="11"/>
      <c r="IG525" s="11"/>
      <c r="IH525" s="11"/>
      <c r="II525" s="11"/>
      <c r="IJ525" s="11"/>
      <c r="IK525" s="11"/>
      <c r="IL525" s="11"/>
      <c r="IM525" s="11"/>
      <c r="IN525" s="11"/>
      <c r="IO525" s="11"/>
      <c r="IP525" s="11"/>
    </row>
    <row r="526" spans="1:250" s="505" customFormat="1">
      <c r="A526" s="1740"/>
      <c r="B526" s="1023"/>
      <c r="C526" s="1023"/>
      <c r="D526" s="1030"/>
      <c r="E526" s="1023"/>
      <c r="F526" s="1023"/>
      <c r="G526" s="1031"/>
      <c r="H526" s="1758"/>
    </row>
    <row r="527" spans="1:250" s="505" customFormat="1" ht="22.5" customHeight="1">
      <c r="A527" s="2221" t="s">
        <v>2338</v>
      </c>
      <c r="B527" s="2222"/>
      <c r="C527" s="2222"/>
      <c r="D527" s="2222"/>
      <c r="E527" s="2222"/>
      <c r="F527" s="2222"/>
      <c r="G527" s="2222"/>
      <c r="H527" s="2223"/>
    </row>
    <row r="528" spans="1:250" s="505" customFormat="1" ht="9" customHeight="1">
      <c r="A528" s="1716"/>
      <c r="B528" s="542"/>
      <c r="C528" s="542"/>
      <c r="D528" s="542"/>
      <c r="E528" s="542"/>
      <c r="F528" s="542"/>
      <c r="G528" s="543"/>
      <c r="H528" s="1717"/>
    </row>
    <row r="529" spans="1:250" s="505" customFormat="1" ht="12.75" customHeight="1">
      <c r="A529" s="1720" t="s">
        <v>5</v>
      </c>
      <c r="B529" s="545" t="s">
        <v>27</v>
      </c>
      <c r="C529" s="546" t="s">
        <v>28</v>
      </c>
      <c r="D529" s="547" t="s">
        <v>8</v>
      </c>
      <c r="E529" s="2238" t="s">
        <v>99</v>
      </c>
      <c r="F529" s="2238" t="s">
        <v>100</v>
      </c>
      <c r="G529" s="2226" t="s">
        <v>29</v>
      </c>
      <c r="H529" s="2228" t="s">
        <v>73</v>
      </c>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11"/>
      <c r="BA529" s="11"/>
      <c r="BB529" s="11"/>
      <c r="BC529" s="11"/>
      <c r="BD529" s="11"/>
      <c r="BE529" s="11"/>
      <c r="BF529" s="11"/>
      <c r="BG529" s="11"/>
      <c r="BH529" s="11"/>
      <c r="BI529" s="11"/>
      <c r="BJ529" s="11"/>
      <c r="BK529" s="11"/>
      <c r="BL529" s="11"/>
      <c r="BM529" s="11"/>
      <c r="BN529" s="11"/>
      <c r="BO529" s="11"/>
      <c r="BP529" s="11"/>
      <c r="BQ529" s="11"/>
      <c r="BR529" s="11"/>
      <c r="BS529" s="11"/>
      <c r="BT529" s="11"/>
      <c r="BU529" s="11"/>
      <c r="BV529" s="11"/>
      <c r="BW529" s="11"/>
      <c r="BX529" s="11"/>
      <c r="BY529" s="11"/>
      <c r="BZ529" s="11"/>
      <c r="CA529" s="11"/>
      <c r="CB529" s="11"/>
      <c r="CC529" s="11"/>
      <c r="CD529" s="11"/>
      <c r="CE529" s="11"/>
      <c r="CF529" s="11"/>
      <c r="CG529" s="11"/>
      <c r="CH529" s="11"/>
      <c r="CI529" s="11"/>
      <c r="CJ529" s="11"/>
      <c r="CK529" s="11"/>
      <c r="CL529" s="11"/>
      <c r="CM529" s="11"/>
      <c r="CN529" s="11"/>
      <c r="CO529" s="11"/>
      <c r="CP529" s="11"/>
      <c r="CQ529" s="11"/>
      <c r="CR529" s="11"/>
      <c r="CS529" s="11"/>
      <c r="CT529" s="11"/>
      <c r="CU529" s="11"/>
      <c r="CV529" s="11"/>
      <c r="CW529" s="11"/>
      <c r="CX529" s="11"/>
      <c r="CY529" s="11"/>
      <c r="CZ529" s="11"/>
      <c r="DA529" s="11"/>
      <c r="DB529" s="11"/>
      <c r="DC529" s="11"/>
      <c r="DD529" s="11"/>
      <c r="DE529" s="11"/>
      <c r="DF529" s="11"/>
      <c r="DG529" s="11"/>
      <c r="DH529" s="11"/>
      <c r="DI529" s="11"/>
      <c r="DJ529" s="11"/>
      <c r="DK529" s="11"/>
      <c r="DL529" s="11"/>
      <c r="DM529" s="11"/>
      <c r="DN529" s="11"/>
      <c r="DO529" s="11"/>
      <c r="DP529" s="11"/>
      <c r="DQ529" s="11"/>
      <c r="DR529" s="11"/>
      <c r="DS529" s="11"/>
      <c r="DT529" s="11"/>
      <c r="DU529" s="11"/>
      <c r="DV529" s="11"/>
      <c r="DW529" s="11"/>
      <c r="DX529" s="11"/>
      <c r="DY529" s="11"/>
      <c r="DZ529" s="11"/>
      <c r="EA529" s="11"/>
      <c r="EB529" s="11"/>
      <c r="EC529" s="11"/>
      <c r="ED529" s="11"/>
      <c r="EE529" s="11"/>
      <c r="EF529" s="11"/>
      <c r="EG529" s="11"/>
      <c r="EH529" s="11"/>
      <c r="EI529" s="11"/>
      <c r="EJ529" s="11"/>
      <c r="EK529" s="11"/>
      <c r="EL529" s="11"/>
      <c r="EM529" s="11"/>
      <c r="EN529" s="11"/>
      <c r="EO529" s="11"/>
      <c r="EP529" s="11"/>
      <c r="EQ529" s="11"/>
      <c r="ER529" s="11"/>
      <c r="ES529" s="11"/>
      <c r="ET529" s="11"/>
      <c r="EU529" s="11"/>
      <c r="EV529" s="11"/>
      <c r="EW529" s="11"/>
      <c r="EX529" s="11"/>
      <c r="EY529" s="11"/>
      <c r="EZ529" s="11"/>
      <c r="FA529" s="11"/>
      <c r="FB529" s="11"/>
      <c r="FC529" s="11"/>
      <c r="FD529" s="11"/>
      <c r="FE529" s="11"/>
      <c r="FF529" s="11"/>
      <c r="FG529" s="11"/>
      <c r="FH529" s="11"/>
      <c r="FI529" s="11"/>
      <c r="FJ529" s="11"/>
      <c r="FK529" s="11"/>
      <c r="FL529" s="11"/>
      <c r="FM529" s="11"/>
      <c r="FN529" s="11"/>
      <c r="FO529" s="11"/>
      <c r="FP529" s="11"/>
      <c r="FQ529" s="11"/>
      <c r="FR529" s="11"/>
      <c r="FS529" s="11"/>
      <c r="FT529" s="11"/>
      <c r="FU529" s="11"/>
      <c r="FV529" s="11"/>
      <c r="FW529" s="11"/>
      <c r="FX529" s="11"/>
      <c r="FY529" s="11"/>
      <c r="FZ529" s="11"/>
      <c r="GA529" s="11"/>
      <c r="GB529" s="11"/>
      <c r="GC529" s="11"/>
      <c r="GD529" s="11"/>
      <c r="GE529" s="11"/>
      <c r="GF529" s="11"/>
      <c r="GG529" s="11"/>
      <c r="GH529" s="11"/>
      <c r="GI529" s="11"/>
      <c r="GJ529" s="11"/>
      <c r="GK529" s="11"/>
      <c r="GL529" s="11"/>
      <c r="GM529" s="11"/>
      <c r="GN529" s="11"/>
      <c r="GO529" s="11"/>
      <c r="GP529" s="11"/>
      <c r="GQ529" s="11"/>
      <c r="GR529" s="11"/>
      <c r="GS529" s="11"/>
      <c r="GT529" s="11"/>
      <c r="GU529" s="11"/>
      <c r="GV529" s="11"/>
      <c r="GW529" s="11"/>
      <c r="GX529" s="11"/>
      <c r="GY529" s="11"/>
      <c r="GZ529" s="11"/>
      <c r="HA529" s="11"/>
      <c r="HB529" s="11"/>
      <c r="HC529" s="11"/>
      <c r="HD529" s="11"/>
      <c r="HE529" s="11"/>
      <c r="HF529" s="11"/>
      <c r="HG529" s="11"/>
      <c r="HH529" s="11"/>
      <c r="HI529" s="11"/>
      <c r="HJ529" s="11"/>
      <c r="HK529" s="11"/>
      <c r="HL529" s="11"/>
      <c r="HM529" s="11"/>
      <c r="HN529" s="11"/>
      <c r="HO529" s="11"/>
      <c r="HP529" s="11"/>
      <c r="HQ529" s="11"/>
      <c r="HR529" s="11"/>
      <c r="HS529" s="11"/>
      <c r="HT529" s="11"/>
      <c r="HU529" s="11"/>
      <c r="HV529" s="11"/>
      <c r="HW529" s="11"/>
      <c r="HX529" s="11"/>
      <c r="HY529" s="11"/>
      <c r="HZ529" s="11"/>
      <c r="IA529" s="11"/>
      <c r="IB529" s="11"/>
      <c r="IC529" s="11"/>
      <c r="ID529" s="11"/>
      <c r="IE529" s="11"/>
      <c r="IF529" s="11"/>
      <c r="IG529" s="11"/>
      <c r="IH529" s="11"/>
      <c r="II529" s="11"/>
      <c r="IJ529" s="11"/>
      <c r="IK529" s="11"/>
      <c r="IL529" s="11"/>
      <c r="IM529" s="11"/>
      <c r="IN529" s="11"/>
      <c r="IO529" s="11"/>
      <c r="IP529" s="11"/>
    </row>
    <row r="530" spans="1:250" s="505" customFormat="1" ht="26.25">
      <c r="A530" s="2209" t="s">
        <v>2244</v>
      </c>
      <c r="B530" s="2263" t="s">
        <v>1953</v>
      </c>
      <c r="C530" s="1035" t="s">
        <v>1949</v>
      </c>
      <c r="D530" s="549" t="s">
        <v>8</v>
      </c>
      <c r="E530" s="2239"/>
      <c r="F530" s="2239"/>
      <c r="G530" s="2227"/>
      <c r="H530" s="2208"/>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11"/>
      <c r="BA530" s="11"/>
      <c r="BB530" s="11"/>
      <c r="BC530" s="11"/>
      <c r="BD530" s="11"/>
      <c r="BE530" s="11"/>
      <c r="BF530" s="11"/>
      <c r="BG530" s="11"/>
      <c r="BH530" s="11"/>
      <c r="BI530" s="11"/>
      <c r="BJ530" s="11"/>
      <c r="BK530" s="11"/>
      <c r="BL530" s="11"/>
      <c r="BM530" s="11"/>
      <c r="BN530" s="11"/>
      <c r="BO530" s="11"/>
      <c r="BP530" s="11"/>
      <c r="BQ530" s="11"/>
      <c r="BR530" s="11"/>
      <c r="BS530" s="11"/>
      <c r="BT530" s="11"/>
      <c r="BU530" s="11"/>
      <c r="BV530" s="11"/>
      <c r="BW530" s="11"/>
      <c r="BX530" s="11"/>
      <c r="BY530" s="11"/>
      <c r="BZ530" s="11"/>
      <c r="CA530" s="11"/>
      <c r="CB530" s="11"/>
      <c r="CC530" s="11"/>
      <c r="CD530" s="11"/>
      <c r="CE530" s="11"/>
      <c r="CF530" s="11"/>
      <c r="CG530" s="11"/>
      <c r="CH530" s="11"/>
      <c r="CI530" s="11"/>
      <c r="CJ530" s="11"/>
      <c r="CK530" s="11"/>
      <c r="CL530" s="11"/>
      <c r="CM530" s="11"/>
      <c r="CN530" s="11"/>
      <c r="CO530" s="11"/>
      <c r="CP530" s="11"/>
      <c r="CQ530" s="11"/>
      <c r="CR530" s="11"/>
      <c r="CS530" s="11"/>
      <c r="CT530" s="11"/>
      <c r="CU530" s="11"/>
      <c r="CV530" s="11"/>
      <c r="CW530" s="11"/>
      <c r="CX530" s="11"/>
      <c r="CY530" s="11"/>
      <c r="CZ530" s="11"/>
      <c r="DA530" s="11"/>
      <c r="DB530" s="11"/>
      <c r="DC530" s="11"/>
      <c r="DD530" s="11"/>
      <c r="DE530" s="11"/>
      <c r="DF530" s="11"/>
      <c r="DG530" s="11"/>
      <c r="DH530" s="11"/>
      <c r="DI530" s="11"/>
      <c r="DJ530" s="11"/>
      <c r="DK530" s="11"/>
      <c r="DL530" s="11"/>
      <c r="DM530" s="11"/>
      <c r="DN530" s="11"/>
      <c r="DO530" s="11"/>
      <c r="DP530" s="11"/>
      <c r="DQ530" s="11"/>
      <c r="DR530" s="11"/>
      <c r="DS530" s="11"/>
      <c r="DT530" s="11"/>
      <c r="DU530" s="11"/>
      <c r="DV530" s="11"/>
      <c r="DW530" s="11"/>
      <c r="DX530" s="11"/>
      <c r="DY530" s="11"/>
      <c r="DZ530" s="11"/>
      <c r="EA530" s="11"/>
      <c r="EB530" s="11"/>
      <c r="EC530" s="11"/>
      <c r="ED530" s="11"/>
      <c r="EE530" s="11"/>
      <c r="EF530" s="11"/>
      <c r="EG530" s="11"/>
      <c r="EH530" s="11"/>
      <c r="EI530" s="11"/>
      <c r="EJ530" s="11"/>
      <c r="EK530" s="11"/>
      <c r="EL530" s="11"/>
      <c r="EM530" s="11"/>
      <c r="EN530" s="11"/>
      <c r="EO530" s="11"/>
      <c r="EP530" s="11"/>
      <c r="EQ530" s="11"/>
      <c r="ER530" s="11"/>
      <c r="ES530" s="11"/>
      <c r="ET530" s="11"/>
      <c r="EU530" s="11"/>
      <c r="EV530" s="11"/>
      <c r="EW530" s="11"/>
      <c r="EX530" s="11"/>
      <c r="EY530" s="11"/>
      <c r="EZ530" s="11"/>
      <c r="FA530" s="11"/>
      <c r="FB530" s="11"/>
      <c r="FC530" s="11"/>
      <c r="FD530" s="11"/>
      <c r="FE530" s="11"/>
      <c r="FF530" s="11"/>
      <c r="FG530" s="11"/>
      <c r="FH530" s="11"/>
      <c r="FI530" s="11"/>
      <c r="FJ530" s="11"/>
      <c r="FK530" s="11"/>
      <c r="FL530" s="11"/>
      <c r="FM530" s="11"/>
      <c r="FN530" s="11"/>
      <c r="FO530" s="11"/>
      <c r="FP530" s="11"/>
      <c r="FQ530" s="11"/>
      <c r="FR530" s="11"/>
      <c r="FS530" s="11"/>
      <c r="FT530" s="11"/>
      <c r="FU530" s="11"/>
      <c r="FV530" s="11"/>
      <c r="FW530" s="11"/>
      <c r="FX530" s="11"/>
      <c r="FY530" s="11"/>
      <c r="FZ530" s="11"/>
      <c r="GA530" s="11"/>
      <c r="GB530" s="11"/>
      <c r="GC530" s="11"/>
      <c r="GD530" s="11"/>
      <c r="GE530" s="11"/>
      <c r="GF530" s="11"/>
      <c r="GG530" s="11"/>
      <c r="GH530" s="11"/>
      <c r="GI530" s="11"/>
      <c r="GJ530" s="11"/>
      <c r="GK530" s="11"/>
      <c r="GL530" s="11"/>
      <c r="GM530" s="11"/>
      <c r="GN530" s="11"/>
      <c r="GO530" s="11"/>
      <c r="GP530" s="11"/>
      <c r="GQ530" s="11"/>
      <c r="GR530" s="11"/>
      <c r="GS530" s="11"/>
      <c r="GT530" s="11"/>
      <c r="GU530" s="11"/>
      <c r="GV530" s="11"/>
      <c r="GW530" s="11"/>
      <c r="GX530" s="11"/>
      <c r="GY530" s="11"/>
      <c r="GZ530" s="11"/>
      <c r="HA530" s="11"/>
      <c r="HB530" s="11"/>
      <c r="HC530" s="11"/>
      <c r="HD530" s="11"/>
      <c r="HE530" s="11"/>
      <c r="HF530" s="11"/>
      <c r="HG530" s="11"/>
      <c r="HH530" s="11"/>
      <c r="HI530" s="11"/>
      <c r="HJ530" s="11"/>
      <c r="HK530" s="11"/>
      <c r="HL530" s="11"/>
      <c r="HM530" s="11"/>
      <c r="HN530" s="11"/>
      <c r="HO530" s="11"/>
      <c r="HP530" s="11"/>
      <c r="HQ530" s="11"/>
      <c r="HR530" s="11"/>
      <c r="HS530" s="11"/>
      <c r="HT530" s="11"/>
      <c r="HU530" s="11"/>
      <c r="HV530" s="11"/>
      <c r="HW530" s="11"/>
      <c r="HX530" s="11"/>
      <c r="HY530" s="11"/>
      <c r="HZ530" s="11"/>
      <c r="IA530" s="11"/>
      <c r="IB530" s="11"/>
      <c r="IC530" s="11"/>
      <c r="ID530" s="11"/>
      <c r="IE530" s="11"/>
      <c r="IF530" s="11"/>
      <c r="IG530" s="11"/>
      <c r="IH530" s="11"/>
      <c r="II530" s="11"/>
      <c r="IJ530" s="11"/>
      <c r="IK530" s="11"/>
      <c r="IL530" s="11"/>
      <c r="IM530" s="11"/>
      <c r="IN530" s="11"/>
      <c r="IO530" s="11"/>
      <c r="IP530" s="11"/>
    </row>
    <row r="531" spans="1:250" s="505" customFormat="1" ht="16.5" customHeight="1">
      <c r="A531" s="2210"/>
      <c r="B531" s="2264"/>
      <c r="C531" s="550" t="s">
        <v>30</v>
      </c>
      <c r="D531" s="1178"/>
      <c r="E531" s="2240"/>
      <c r="F531" s="2240"/>
      <c r="G531" s="2241"/>
      <c r="H531" s="2242"/>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11"/>
      <c r="BA531" s="11"/>
      <c r="BB531" s="11"/>
      <c r="BC531" s="11"/>
      <c r="BD531" s="11"/>
      <c r="BE531" s="11"/>
      <c r="BF531" s="11"/>
      <c r="BG531" s="11"/>
      <c r="BH531" s="11"/>
      <c r="BI531" s="11"/>
      <c r="BJ531" s="11"/>
      <c r="BK531" s="11"/>
      <c r="BL531" s="11"/>
      <c r="BM531" s="11"/>
      <c r="BN531" s="11"/>
      <c r="BO531" s="11"/>
      <c r="BP531" s="11"/>
      <c r="BQ531" s="11"/>
      <c r="BR531" s="11"/>
      <c r="BS531" s="11"/>
      <c r="BT531" s="11"/>
      <c r="BU531" s="11"/>
      <c r="BV531" s="11"/>
      <c r="BW531" s="11"/>
      <c r="BX531" s="11"/>
      <c r="BY531" s="11"/>
      <c r="BZ531" s="11"/>
      <c r="CA531" s="11"/>
      <c r="CB531" s="11"/>
      <c r="CC531" s="11"/>
      <c r="CD531" s="11"/>
      <c r="CE531" s="11"/>
      <c r="CF531" s="11"/>
      <c r="CG531" s="11"/>
      <c r="CH531" s="11"/>
      <c r="CI531" s="11"/>
      <c r="CJ531" s="11"/>
      <c r="CK531" s="11"/>
      <c r="CL531" s="11"/>
      <c r="CM531" s="11"/>
      <c r="CN531" s="11"/>
      <c r="CO531" s="11"/>
      <c r="CP531" s="11"/>
      <c r="CQ531" s="11"/>
      <c r="CR531" s="11"/>
      <c r="CS531" s="11"/>
      <c r="CT531" s="11"/>
      <c r="CU531" s="11"/>
      <c r="CV531" s="11"/>
      <c r="CW531" s="11"/>
      <c r="CX531" s="11"/>
      <c r="CY531" s="11"/>
      <c r="CZ531" s="11"/>
      <c r="DA531" s="11"/>
      <c r="DB531" s="11"/>
      <c r="DC531" s="11"/>
      <c r="DD531" s="11"/>
      <c r="DE531" s="11"/>
      <c r="DF531" s="11"/>
      <c r="DG531" s="11"/>
      <c r="DH531" s="11"/>
      <c r="DI531" s="11"/>
      <c r="DJ531" s="11"/>
      <c r="DK531" s="11"/>
      <c r="DL531" s="11"/>
      <c r="DM531" s="11"/>
      <c r="DN531" s="11"/>
      <c r="DO531" s="11"/>
      <c r="DP531" s="11"/>
      <c r="DQ531" s="11"/>
      <c r="DR531" s="11"/>
      <c r="DS531" s="11"/>
      <c r="DT531" s="11"/>
      <c r="DU531" s="11"/>
      <c r="DV531" s="11"/>
      <c r="DW531" s="11"/>
      <c r="DX531" s="11"/>
      <c r="DY531" s="11"/>
      <c r="DZ531" s="11"/>
      <c r="EA531" s="11"/>
      <c r="EB531" s="11"/>
      <c r="EC531" s="11"/>
      <c r="ED531" s="11"/>
      <c r="EE531" s="11"/>
      <c r="EF531" s="11"/>
      <c r="EG531" s="11"/>
      <c r="EH531" s="11"/>
      <c r="EI531" s="11"/>
      <c r="EJ531" s="11"/>
      <c r="EK531" s="11"/>
      <c r="EL531" s="11"/>
      <c r="EM531" s="11"/>
      <c r="EN531" s="11"/>
      <c r="EO531" s="11"/>
      <c r="EP531" s="11"/>
      <c r="EQ531" s="11"/>
      <c r="ER531" s="11"/>
      <c r="ES531" s="11"/>
      <c r="ET531" s="11"/>
      <c r="EU531" s="11"/>
      <c r="EV531" s="11"/>
      <c r="EW531" s="11"/>
      <c r="EX531" s="11"/>
      <c r="EY531" s="11"/>
      <c r="EZ531" s="11"/>
      <c r="FA531" s="11"/>
      <c r="FB531" s="11"/>
      <c r="FC531" s="11"/>
      <c r="FD531" s="11"/>
      <c r="FE531" s="11"/>
      <c r="FF531" s="11"/>
      <c r="FG531" s="11"/>
      <c r="FH531" s="11"/>
      <c r="FI531" s="11"/>
      <c r="FJ531" s="11"/>
      <c r="FK531" s="11"/>
      <c r="FL531" s="11"/>
      <c r="FM531" s="11"/>
      <c r="FN531" s="11"/>
      <c r="FO531" s="11"/>
      <c r="FP531" s="11"/>
      <c r="FQ531" s="11"/>
      <c r="FR531" s="11"/>
      <c r="FS531" s="11"/>
      <c r="FT531" s="11"/>
      <c r="FU531" s="11"/>
      <c r="FV531" s="11"/>
      <c r="FW531" s="11"/>
      <c r="FX531" s="11"/>
      <c r="FY531" s="11"/>
      <c r="FZ531" s="11"/>
      <c r="GA531" s="11"/>
      <c r="GB531" s="11"/>
      <c r="GC531" s="11"/>
      <c r="GD531" s="11"/>
      <c r="GE531" s="11"/>
      <c r="GF531" s="11"/>
      <c r="GG531" s="11"/>
      <c r="GH531" s="11"/>
      <c r="GI531" s="11"/>
      <c r="GJ531" s="11"/>
      <c r="GK531" s="11"/>
      <c r="GL531" s="11"/>
      <c r="GM531" s="11"/>
      <c r="GN531" s="11"/>
      <c r="GO531" s="11"/>
      <c r="GP531" s="11"/>
      <c r="GQ531" s="11"/>
      <c r="GR531" s="11"/>
      <c r="GS531" s="11"/>
      <c r="GT531" s="11"/>
      <c r="GU531" s="11"/>
      <c r="GV531" s="11"/>
      <c r="GW531" s="11"/>
      <c r="GX531" s="11"/>
      <c r="GY531" s="11"/>
      <c r="GZ531" s="11"/>
      <c r="HA531" s="11"/>
      <c r="HB531" s="11"/>
      <c r="HC531" s="11"/>
      <c r="HD531" s="11"/>
      <c r="HE531" s="11"/>
      <c r="HF531" s="11"/>
      <c r="HG531" s="11"/>
      <c r="HH531" s="11"/>
      <c r="HI531" s="11"/>
      <c r="HJ531" s="11"/>
      <c r="HK531" s="11"/>
      <c r="HL531" s="11"/>
      <c r="HM531" s="11"/>
      <c r="HN531" s="11"/>
      <c r="HO531" s="11"/>
      <c r="HP531" s="11"/>
      <c r="HQ531" s="11"/>
      <c r="HR531" s="11"/>
      <c r="HS531" s="11"/>
      <c r="HT531" s="11"/>
      <c r="HU531" s="11"/>
      <c r="HV531" s="11"/>
      <c r="HW531" s="11"/>
      <c r="HX531" s="11"/>
      <c r="HY531" s="11"/>
      <c r="HZ531" s="11"/>
      <c r="IA531" s="11"/>
      <c r="IB531" s="11"/>
      <c r="IC531" s="11"/>
      <c r="ID531" s="11"/>
      <c r="IE531" s="11"/>
      <c r="IF531" s="11"/>
      <c r="IG531" s="11"/>
      <c r="IH531" s="11"/>
      <c r="II531" s="11"/>
      <c r="IJ531" s="11"/>
      <c r="IK531" s="11"/>
      <c r="IL531" s="11"/>
      <c r="IM531" s="11"/>
      <c r="IN531" s="11"/>
      <c r="IO531" s="11"/>
      <c r="IP531" s="11"/>
    </row>
    <row r="532" spans="1:250" s="505" customFormat="1" ht="12" customHeight="1">
      <c r="A532" s="1721"/>
      <c r="B532" s="551"/>
      <c r="C532" s="552" t="s">
        <v>32</v>
      </c>
      <c r="D532" s="551"/>
      <c r="E532" s="553"/>
      <c r="F532" s="554"/>
      <c r="G532" s="555"/>
      <c r="H532" s="1722"/>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11"/>
      <c r="BA532" s="11"/>
      <c r="BB532" s="11"/>
      <c r="BC532" s="11"/>
      <c r="BD532" s="11"/>
      <c r="BE532" s="11"/>
      <c r="BF532" s="11"/>
      <c r="BG532" s="11"/>
      <c r="BH532" s="11"/>
      <c r="BI532" s="11"/>
      <c r="BJ532" s="11"/>
      <c r="BK532" s="11"/>
      <c r="BL532" s="11"/>
      <c r="BM532" s="11"/>
      <c r="BN532" s="11"/>
      <c r="BO532" s="11"/>
      <c r="BP532" s="11"/>
      <c r="BQ532" s="11"/>
      <c r="BR532" s="11"/>
      <c r="BS532" s="11"/>
      <c r="BT532" s="11"/>
      <c r="BU532" s="11"/>
      <c r="BV532" s="11"/>
      <c r="BW532" s="11"/>
      <c r="BX532" s="11"/>
      <c r="BY532" s="11"/>
      <c r="BZ532" s="11"/>
      <c r="CA532" s="11"/>
      <c r="CB532" s="11"/>
      <c r="CC532" s="11"/>
      <c r="CD532" s="11"/>
      <c r="CE532" s="11"/>
      <c r="CF532" s="11"/>
      <c r="CG532" s="11"/>
      <c r="CH532" s="11"/>
      <c r="CI532" s="11"/>
      <c r="CJ532" s="11"/>
      <c r="CK532" s="11"/>
      <c r="CL532" s="11"/>
      <c r="CM532" s="11"/>
      <c r="CN532" s="11"/>
      <c r="CO532" s="11"/>
      <c r="CP532" s="11"/>
      <c r="CQ532" s="11"/>
      <c r="CR532" s="11"/>
      <c r="CS532" s="11"/>
      <c r="CT532" s="11"/>
      <c r="CU532" s="11"/>
      <c r="CV532" s="11"/>
      <c r="CW532" s="11"/>
      <c r="CX532" s="11"/>
      <c r="CY532" s="11"/>
      <c r="CZ532" s="11"/>
      <c r="DA532" s="11"/>
      <c r="DB532" s="11"/>
      <c r="DC532" s="11"/>
      <c r="DD532" s="11"/>
      <c r="DE532" s="11"/>
      <c r="DF532" s="11"/>
      <c r="DG532" s="11"/>
      <c r="DH532" s="11"/>
      <c r="DI532" s="11"/>
      <c r="DJ532" s="11"/>
      <c r="DK532" s="11"/>
      <c r="DL532" s="11"/>
      <c r="DM532" s="11"/>
      <c r="DN532" s="11"/>
      <c r="DO532" s="11"/>
      <c r="DP532" s="11"/>
      <c r="DQ532" s="11"/>
      <c r="DR532" s="11"/>
      <c r="DS532" s="11"/>
      <c r="DT532" s="11"/>
      <c r="DU532" s="11"/>
      <c r="DV532" s="11"/>
      <c r="DW532" s="11"/>
      <c r="DX532" s="11"/>
      <c r="DY532" s="11"/>
      <c r="DZ532" s="11"/>
      <c r="EA532" s="11"/>
      <c r="EB532" s="11"/>
      <c r="EC532" s="11"/>
      <c r="ED532" s="11"/>
      <c r="EE532" s="11"/>
      <c r="EF532" s="11"/>
      <c r="EG532" s="11"/>
      <c r="EH532" s="11"/>
      <c r="EI532" s="11"/>
      <c r="EJ532" s="11"/>
      <c r="EK532" s="11"/>
      <c r="EL532" s="11"/>
      <c r="EM532" s="11"/>
      <c r="EN532" s="11"/>
      <c r="EO532" s="11"/>
      <c r="EP532" s="11"/>
      <c r="EQ532" s="11"/>
      <c r="ER532" s="11"/>
      <c r="ES532" s="11"/>
      <c r="ET532" s="11"/>
      <c r="EU532" s="11"/>
      <c r="EV532" s="11"/>
      <c r="EW532" s="11"/>
      <c r="EX532" s="11"/>
      <c r="EY532" s="11"/>
      <c r="EZ532" s="11"/>
      <c r="FA532" s="11"/>
      <c r="FB532" s="11"/>
      <c r="FC532" s="11"/>
      <c r="FD532" s="11"/>
      <c r="FE532" s="11"/>
      <c r="FF532" s="11"/>
      <c r="FG532" s="11"/>
      <c r="FH532" s="11"/>
      <c r="FI532" s="11"/>
      <c r="FJ532" s="11"/>
      <c r="FK532" s="11"/>
      <c r="FL532" s="11"/>
      <c r="FM532" s="11"/>
      <c r="FN532" s="11"/>
      <c r="FO532" s="11"/>
      <c r="FP532" s="11"/>
      <c r="FQ532" s="11"/>
      <c r="FR532" s="11"/>
      <c r="FS532" s="11"/>
      <c r="FT532" s="11"/>
      <c r="FU532" s="11"/>
      <c r="FV532" s="11"/>
      <c r="FW532" s="11"/>
      <c r="FX532" s="11"/>
      <c r="FY532" s="11"/>
      <c r="FZ532" s="11"/>
      <c r="GA532" s="11"/>
      <c r="GB532" s="11"/>
      <c r="GC532" s="11"/>
      <c r="GD532" s="11"/>
      <c r="GE532" s="11"/>
      <c r="GF532" s="11"/>
      <c r="GG532" s="11"/>
      <c r="GH532" s="11"/>
      <c r="GI532" s="11"/>
      <c r="GJ532" s="11"/>
      <c r="GK532" s="11"/>
      <c r="GL532" s="11"/>
      <c r="GM532" s="11"/>
      <c r="GN532" s="11"/>
      <c r="GO532" s="11"/>
      <c r="GP532" s="11"/>
      <c r="GQ532" s="11"/>
      <c r="GR532" s="11"/>
      <c r="GS532" s="11"/>
      <c r="GT532" s="11"/>
      <c r="GU532" s="11"/>
      <c r="GV532" s="11"/>
      <c r="GW532" s="11"/>
      <c r="GX532" s="11"/>
      <c r="GY532" s="11"/>
      <c r="GZ532" s="11"/>
      <c r="HA532" s="11"/>
      <c r="HB532" s="11"/>
      <c r="HC532" s="11"/>
      <c r="HD532" s="11"/>
      <c r="HE532" s="11"/>
      <c r="HF532" s="11"/>
      <c r="HG532" s="11"/>
      <c r="HH532" s="11"/>
      <c r="HI532" s="11"/>
      <c r="HJ532" s="11"/>
      <c r="HK532" s="11"/>
      <c r="HL532" s="11"/>
      <c r="HM532" s="11"/>
      <c r="HN532" s="11"/>
      <c r="HO532" s="11"/>
      <c r="HP532" s="11"/>
      <c r="HQ532" s="11"/>
      <c r="HR532" s="11"/>
      <c r="HS532" s="11"/>
      <c r="HT532" s="11"/>
      <c r="HU532" s="11"/>
      <c r="HV532" s="11"/>
      <c r="HW532" s="11"/>
      <c r="HX532" s="11"/>
      <c r="HY532" s="11"/>
      <c r="HZ532" s="11"/>
      <c r="IA532" s="11"/>
      <c r="IB532" s="11"/>
      <c r="IC532" s="11"/>
      <c r="ID532" s="11"/>
      <c r="IE532" s="11"/>
      <c r="IF532" s="11"/>
      <c r="IG532" s="11"/>
      <c r="IH532" s="11"/>
      <c r="II532" s="11"/>
      <c r="IJ532" s="11"/>
      <c r="IK532" s="11"/>
      <c r="IL532" s="11"/>
      <c r="IM532" s="11"/>
      <c r="IN532" s="11"/>
      <c r="IO532" s="11"/>
      <c r="IP532" s="11"/>
    </row>
    <row r="533" spans="1:250" s="505" customFormat="1">
      <c r="A533" s="1723">
        <v>1</v>
      </c>
      <c r="B533" s="69">
        <v>11655</v>
      </c>
      <c r="C533" s="167" t="s">
        <v>1950</v>
      </c>
      <c r="D533" s="69" t="s">
        <v>8</v>
      </c>
      <c r="E533" s="156" t="s">
        <v>150</v>
      </c>
      <c r="F533" s="156">
        <v>1</v>
      </c>
      <c r="G533" s="139">
        <v>18.95</v>
      </c>
      <c r="H533" s="1808">
        <v>18.95</v>
      </c>
    </row>
    <row r="534" spans="1:250" s="505" customFormat="1">
      <c r="A534" s="1723">
        <v>2</v>
      </c>
      <c r="B534" s="69">
        <v>296</v>
      </c>
      <c r="C534" s="167" t="s">
        <v>1954</v>
      </c>
      <c r="D534" s="69" t="s">
        <v>88</v>
      </c>
      <c r="E534" s="69" t="s">
        <v>150</v>
      </c>
      <c r="F534" s="156">
        <v>1</v>
      </c>
      <c r="G534" s="139">
        <v>2.73</v>
      </c>
      <c r="H534" s="1808">
        <v>2.73</v>
      </c>
    </row>
    <row r="535" spans="1:250" s="505" customFormat="1">
      <c r="A535" s="1723">
        <v>3</v>
      </c>
      <c r="B535" s="69">
        <v>301</v>
      </c>
      <c r="C535" s="1163" t="s">
        <v>1951</v>
      </c>
      <c r="D535" s="69" t="s">
        <v>85</v>
      </c>
      <c r="E535" s="69" t="s">
        <v>150</v>
      </c>
      <c r="F535" s="156">
        <v>1</v>
      </c>
      <c r="G535" s="139">
        <v>4.84</v>
      </c>
      <c r="H535" s="1808">
        <v>4.84</v>
      </c>
    </row>
    <row r="536" spans="1:250" s="505" customFormat="1">
      <c r="A536" s="1723">
        <v>4</v>
      </c>
      <c r="B536" s="69">
        <v>20078</v>
      </c>
      <c r="C536" s="1163" t="s">
        <v>1952</v>
      </c>
      <c r="D536" s="69" t="s">
        <v>85</v>
      </c>
      <c r="E536" s="69" t="s">
        <v>150</v>
      </c>
      <c r="F536" s="156">
        <v>0.06</v>
      </c>
      <c r="G536" s="139">
        <v>31.75</v>
      </c>
      <c r="H536" s="1808">
        <v>1.9</v>
      </c>
    </row>
    <row r="537" spans="1:250" s="505" customFormat="1" ht="26.25">
      <c r="A537" s="1723">
        <v>5</v>
      </c>
      <c r="B537" s="69">
        <v>88248</v>
      </c>
      <c r="C537" s="748" t="s">
        <v>2913</v>
      </c>
      <c r="D537" s="69" t="s">
        <v>85</v>
      </c>
      <c r="E537" s="69" t="s">
        <v>150</v>
      </c>
      <c r="F537" s="156">
        <v>0.25</v>
      </c>
      <c r="G537" s="139">
        <v>16.45</v>
      </c>
      <c r="H537" s="1808">
        <v>3.88</v>
      </c>
    </row>
    <row r="538" spans="1:250" s="505" customFormat="1">
      <c r="A538" s="1723">
        <v>6</v>
      </c>
      <c r="B538" s="69">
        <v>88267</v>
      </c>
      <c r="C538" s="748" t="s">
        <v>2912</v>
      </c>
      <c r="D538" s="69" t="s">
        <v>85</v>
      </c>
      <c r="E538" s="156" t="s">
        <v>150</v>
      </c>
      <c r="F538" s="156">
        <v>0.25</v>
      </c>
      <c r="G538" s="220">
        <v>19.88</v>
      </c>
      <c r="H538" s="1808">
        <v>4.68</v>
      </c>
    </row>
    <row r="539" spans="1:250" s="505" customFormat="1">
      <c r="A539" s="2231" t="s">
        <v>106</v>
      </c>
      <c r="B539" s="2232"/>
      <c r="C539" s="2232"/>
      <c r="D539" s="2232"/>
      <c r="E539" s="2232"/>
      <c r="F539" s="2232"/>
      <c r="G539" s="2232"/>
      <c r="H539" s="1794">
        <f>SUM(H533:H538)</f>
        <v>36.979999999999997</v>
      </c>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11"/>
      <c r="BA539" s="11"/>
      <c r="BB539" s="11"/>
      <c r="BC539" s="11"/>
      <c r="BD539" s="11"/>
      <c r="BE539" s="11"/>
      <c r="BF539" s="11"/>
      <c r="BG539" s="11"/>
      <c r="BH539" s="11"/>
      <c r="BI539" s="11"/>
      <c r="BJ539" s="11"/>
      <c r="BK539" s="11"/>
      <c r="BL539" s="11"/>
      <c r="BM539" s="11"/>
      <c r="BN539" s="11"/>
      <c r="BO539" s="11"/>
      <c r="BP539" s="11"/>
      <c r="BQ539" s="11"/>
      <c r="BR539" s="11"/>
      <c r="BS539" s="11"/>
      <c r="BT539" s="11"/>
      <c r="BU539" s="11"/>
      <c r="BV539" s="11"/>
      <c r="BW539" s="11"/>
      <c r="BX539" s="11"/>
      <c r="BY539" s="11"/>
      <c r="BZ539" s="11"/>
      <c r="CA539" s="11"/>
      <c r="CB539" s="11"/>
      <c r="CC539" s="11"/>
      <c r="CD539" s="11"/>
      <c r="CE539" s="11"/>
      <c r="CF539" s="11"/>
      <c r="CG539" s="11"/>
      <c r="CH539" s="11"/>
      <c r="CI539" s="11"/>
      <c r="CJ539" s="11"/>
      <c r="CK539" s="11"/>
      <c r="CL539" s="11"/>
      <c r="CM539" s="11"/>
      <c r="CN539" s="11"/>
      <c r="CO539" s="11"/>
      <c r="CP539" s="11"/>
      <c r="CQ539" s="11"/>
      <c r="CR539" s="11"/>
      <c r="CS539" s="11"/>
      <c r="CT539" s="11"/>
      <c r="CU539" s="11"/>
      <c r="CV539" s="11"/>
      <c r="CW539" s="11"/>
      <c r="CX539" s="11"/>
      <c r="CY539" s="11"/>
      <c r="CZ539" s="11"/>
      <c r="DA539" s="11"/>
      <c r="DB539" s="11"/>
      <c r="DC539" s="11"/>
      <c r="DD539" s="11"/>
      <c r="DE539" s="11"/>
      <c r="DF539" s="11"/>
      <c r="DG539" s="11"/>
      <c r="DH539" s="11"/>
      <c r="DI539" s="11"/>
      <c r="DJ539" s="11"/>
      <c r="DK539" s="11"/>
      <c r="DL539" s="11"/>
      <c r="DM539" s="11"/>
      <c r="DN539" s="11"/>
      <c r="DO539" s="11"/>
      <c r="DP539" s="11"/>
      <c r="DQ539" s="11"/>
      <c r="DR539" s="11"/>
      <c r="DS539" s="11"/>
      <c r="DT539" s="11"/>
      <c r="DU539" s="11"/>
      <c r="DV539" s="11"/>
      <c r="DW539" s="11"/>
      <c r="DX539" s="11"/>
      <c r="DY539" s="11"/>
      <c r="DZ539" s="11"/>
      <c r="EA539" s="11"/>
      <c r="EB539" s="11"/>
      <c r="EC539" s="11"/>
      <c r="ED539" s="11"/>
      <c r="EE539" s="11"/>
      <c r="EF539" s="11"/>
      <c r="EG539" s="11"/>
      <c r="EH539" s="11"/>
      <c r="EI539" s="11"/>
      <c r="EJ539" s="11"/>
      <c r="EK539" s="11"/>
      <c r="EL539" s="11"/>
      <c r="EM539" s="11"/>
      <c r="EN539" s="11"/>
      <c r="EO539" s="11"/>
      <c r="EP539" s="11"/>
      <c r="EQ539" s="11"/>
      <c r="ER539" s="11"/>
      <c r="ES539" s="11"/>
      <c r="ET539" s="11"/>
      <c r="EU539" s="11"/>
      <c r="EV539" s="11"/>
      <c r="EW539" s="11"/>
      <c r="EX539" s="11"/>
      <c r="EY539" s="11"/>
      <c r="EZ539" s="11"/>
      <c r="FA539" s="11"/>
      <c r="FB539" s="11"/>
      <c r="FC539" s="11"/>
      <c r="FD539" s="11"/>
      <c r="FE539" s="11"/>
      <c r="FF539" s="11"/>
      <c r="FG539" s="11"/>
      <c r="FH539" s="11"/>
      <c r="FI539" s="11"/>
      <c r="FJ539" s="11"/>
      <c r="FK539" s="11"/>
      <c r="FL539" s="11"/>
      <c r="FM539" s="11"/>
      <c r="FN539" s="11"/>
      <c r="FO539" s="11"/>
      <c r="FP539" s="11"/>
      <c r="FQ539" s="11"/>
      <c r="FR539" s="11"/>
      <c r="FS539" s="11"/>
      <c r="FT539" s="11"/>
      <c r="FU539" s="11"/>
      <c r="FV539" s="11"/>
      <c r="FW539" s="11"/>
      <c r="FX539" s="11"/>
      <c r="FY539" s="11"/>
      <c r="FZ539" s="11"/>
      <c r="GA539" s="11"/>
      <c r="GB539" s="11"/>
      <c r="GC539" s="11"/>
      <c r="GD539" s="11"/>
      <c r="GE539" s="11"/>
      <c r="GF539" s="11"/>
      <c r="GG539" s="11"/>
      <c r="GH539" s="11"/>
      <c r="GI539" s="11"/>
      <c r="GJ539" s="11"/>
      <c r="GK539" s="11"/>
      <c r="GL539" s="11"/>
      <c r="GM539" s="11"/>
      <c r="GN539" s="11"/>
      <c r="GO539" s="11"/>
      <c r="GP539" s="11"/>
      <c r="GQ539" s="11"/>
      <c r="GR539" s="11"/>
      <c r="GS539" s="11"/>
      <c r="GT539" s="11"/>
      <c r="GU539" s="11"/>
      <c r="GV539" s="11"/>
      <c r="GW539" s="11"/>
      <c r="GX539" s="11"/>
      <c r="GY539" s="11"/>
      <c r="GZ539" s="11"/>
      <c r="HA539" s="11"/>
      <c r="HB539" s="11"/>
      <c r="HC539" s="11"/>
      <c r="HD539" s="11"/>
      <c r="HE539" s="11"/>
      <c r="HF539" s="11"/>
      <c r="HG539" s="11"/>
      <c r="HH539" s="11"/>
      <c r="HI539" s="11"/>
      <c r="HJ539" s="11"/>
      <c r="HK539" s="11"/>
      <c r="HL539" s="11"/>
      <c r="HM539" s="11"/>
      <c r="HN539" s="11"/>
      <c r="HO539" s="11"/>
      <c r="HP539" s="11"/>
      <c r="HQ539" s="11"/>
      <c r="HR539" s="11"/>
      <c r="HS539" s="11"/>
      <c r="HT539" s="11"/>
      <c r="HU539" s="11"/>
      <c r="HV539" s="11"/>
      <c r="HW539" s="11"/>
      <c r="HX539" s="11"/>
      <c r="HY539" s="11"/>
      <c r="HZ539" s="11"/>
      <c r="IA539" s="11"/>
      <c r="IB539" s="11"/>
      <c r="IC539" s="11"/>
      <c r="ID539" s="11"/>
      <c r="IE539" s="11"/>
      <c r="IF539" s="11"/>
      <c r="IG539" s="11"/>
      <c r="IH539" s="11"/>
      <c r="II539" s="11"/>
      <c r="IJ539" s="11"/>
      <c r="IK539" s="11"/>
      <c r="IL539" s="11"/>
      <c r="IM539" s="11"/>
      <c r="IN539" s="11"/>
      <c r="IO539" s="11"/>
      <c r="IP539" s="11"/>
    </row>
    <row r="540" spans="1:250" s="505" customFormat="1" ht="6.75" customHeight="1">
      <c r="A540" s="1726"/>
      <c r="B540" s="569"/>
      <c r="C540" s="569"/>
      <c r="D540" s="569"/>
      <c r="E540" s="569"/>
      <c r="F540" s="569"/>
      <c r="G540" s="570"/>
      <c r="H540" s="1727"/>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11"/>
      <c r="BA540" s="11"/>
      <c r="BB540" s="11"/>
      <c r="BC540" s="11"/>
      <c r="BD540" s="11"/>
      <c r="BE540" s="11"/>
      <c r="BF540" s="11"/>
      <c r="BG540" s="11"/>
      <c r="BH540" s="11"/>
      <c r="BI540" s="11"/>
      <c r="BJ540" s="11"/>
      <c r="BK540" s="11"/>
      <c r="BL540" s="11"/>
      <c r="BM540" s="11"/>
      <c r="BN540" s="11"/>
      <c r="BO540" s="11"/>
      <c r="BP540" s="11"/>
      <c r="BQ540" s="11"/>
      <c r="BR540" s="11"/>
      <c r="BS540" s="11"/>
      <c r="BT540" s="11"/>
      <c r="BU540" s="11"/>
      <c r="BV540" s="11"/>
      <c r="BW540" s="11"/>
      <c r="BX540" s="11"/>
      <c r="BY540" s="11"/>
      <c r="BZ540" s="11"/>
      <c r="CA540" s="11"/>
      <c r="CB540" s="11"/>
      <c r="CC540" s="11"/>
      <c r="CD540" s="11"/>
      <c r="CE540" s="11"/>
      <c r="CF540" s="11"/>
      <c r="CG540" s="11"/>
      <c r="CH540" s="11"/>
      <c r="CI540" s="11"/>
      <c r="CJ540" s="11"/>
      <c r="CK540" s="11"/>
      <c r="CL540" s="11"/>
      <c r="CM540" s="11"/>
      <c r="CN540" s="11"/>
      <c r="CO540" s="11"/>
      <c r="CP540" s="11"/>
      <c r="CQ540" s="11"/>
      <c r="CR540" s="11"/>
      <c r="CS540" s="11"/>
      <c r="CT540" s="11"/>
      <c r="CU540" s="11"/>
      <c r="CV540" s="11"/>
      <c r="CW540" s="11"/>
      <c r="CX540" s="11"/>
      <c r="CY540" s="11"/>
      <c r="CZ540" s="11"/>
      <c r="DA540" s="11"/>
      <c r="DB540" s="11"/>
      <c r="DC540" s="11"/>
      <c r="DD540" s="11"/>
      <c r="DE540" s="11"/>
      <c r="DF540" s="11"/>
      <c r="DG540" s="11"/>
      <c r="DH540" s="11"/>
      <c r="DI540" s="11"/>
      <c r="DJ540" s="11"/>
      <c r="DK540" s="11"/>
      <c r="DL540" s="11"/>
      <c r="DM540" s="11"/>
      <c r="DN540" s="11"/>
      <c r="DO540" s="11"/>
      <c r="DP540" s="11"/>
      <c r="DQ540" s="11"/>
      <c r="DR540" s="11"/>
      <c r="DS540" s="11"/>
      <c r="DT540" s="11"/>
      <c r="DU540" s="11"/>
      <c r="DV540" s="11"/>
      <c r="DW540" s="11"/>
      <c r="DX540" s="11"/>
      <c r="DY540" s="11"/>
      <c r="DZ540" s="11"/>
      <c r="EA540" s="11"/>
      <c r="EB540" s="11"/>
      <c r="EC540" s="11"/>
      <c r="ED540" s="11"/>
      <c r="EE540" s="11"/>
      <c r="EF540" s="11"/>
      <c r="EG540" s="11"/>
      <c r="EH540" s="11"/>
      <c r="EI540" s="11"/>
      <c r="EJ540" s="11"/>
      <c r="EK540" s="11"/>
      <c r="EL540" s="11"/>
      <c r="EM540" s="11"/>
      <c r="EN540" s="11"/>
      <c r="EO540" s="11"/>
      <c r="EP540" s="11"/>
      <c r="EQ540" s="11"/>
      <c r="ER540" s="11"/>
      <c r="ES540" s="11"/>
      <c r="ET540" s="11"/>
      <c r="EU540" s="11"/>
      <c r="EV540" s="11"/>
      <c r="EW540" s="11"/>
      <c r="EX540" s="11"/>
      <c r="EY540" s="11"/>
      <c r="EZ540" s="11"/>
      <c r="FA540" s="11"/>
      <c r="FB540" s="11"/>
      <c r="FC540" s="11"/>
      <c r="FD540" s="11"/>
      <c r="FE540" s="11"/>
      <c r="FF540" s="11"/>
      <c r="FG540" s="11"/>
      <c r="FH540" s="11"/>
      <c r="FI540" s="11"/>
      <c r="FJ540" s="11"/>
      <c r="FK540" s="11"/>
      <c r="FL540" s="11"/>
      <c r="FM540" s="11"/>
      <c r="FN540" s="11"/>
      <c r="FO540" s="11"/>
      <c r="FP540" s="11"/>
      <c r="FQ540" s="11"/>
      <c r="FR540" s="11"/>
      <c r="FS540" s="11"/>
      <c r="FT540" s="11"/>
      <c r="FU540" s="11"/>
      <c r="FV540" s="11"/>
      <c r="FW540" s="11"/>
      <c r="FX540" s="11"/>
      <c r="FY540" s="11"/>
      <c r="FZ540" s="11"/>
      <c r="GA540" s="11"/>
      <c r="GB540" s="11"/>
      <c r="GC540" s="11"/>
      <c r="GD540" s="11"/>
      <c r="GE540" s="11"/>
      <c r="GF540" s="11"/>
      <c r="GG540" s="11"/>
      <c r="GH540" s="11"/>
      <c r="GI540" s="11"/>
      <c r="GJ540" s="11"/>
      <c r="GK540" s="11"/>
      <c r="GL540" s="11"/>
      <c r="GM540" s="11"/>
      <c r="GN540" s="11"/>
      <c r="GO540" s="11"/>
      <c r="GP540" s="11"/>
      <c r="GQ540" s="11"/>
      <c r="GR540" s="11"/>
      <c r="GS540" s="11"/>
      <c r="GT540" s="11"/>
      <c r="GU540" s="11"/>
      <c r="GV540" s="11"/>
      <c r="GW540" s="11"/>
      <c r="GX540" s="11"/>
      <c r="GY540" s="11"/>
      <c r="GZ540" s="11"/>
      <c r="HA540" s="11"/>
      <c r="HB540" s="11"/>
      <c r="HC540" s="11"/>
      <c r="HD540" s="11"/>
      <c r="HE540" s="11"/>
      <c r="HF540" s="11"/>
      <c r="HG540" s="11"/>
      <c r="HH540" s="11"/>
      <c r="HI540" s="11"/>
      <c r="HJ540" s="11"/>
      <c r="HK540" s="11"/>
      <c r="HL540" s="11"/>
      <c r="HM540" s="11"/>
      <c r="HN540" s="11"/>
      <c r="HO540" s="11"/>
      <c r="HP540" s="11"/>
      <c r="HQ540" s="11"/>
      <c r="HR540" s="11"/>
      <c r="HS540" s="11"/>
      <c r="HT540" s="11"/>
      <c r="HU540" s="11"/>
      <c r="HV540" s="11"/>
      <c r="HW540" s="11"/>
      <c r="HX540" s="11"/>
      <c r="HY540" s="11"/>
      <c r="HZ540" s="11"/>
      <c r="IA540" s="11"/>
      <c r="IB540" s="11"/>
      <c r="IC540" s="11"/>
      <c r="ID540" s="11"/>
      <c r="IE540" s="11"/>
      <c r="IF540" s="11"/>
      <c r="IG540" s="11"/>
      <c r="IH540" s="11"/>
      <c r="II540" s="11"/>
      <c r="IJ540" s="11"/>
      <c r="IK540" s="11"/>
      <c r="IL540" s="11"/>
      <c r="IM540" s="11"/>
      <c r="IN540" s="11"/>
      <c r="IO540" s="11"/>
      <c r="IP540" s="11"/>
    </row>
    <row r="541" spans="1:250" s="505" customFormat="1">
      <c r="A541" s="2199"/>
      <c r="B541" s="2200"/>
      <c r="C541" s="2201"/>
      <c r="D541" s="2202" t="s">
        <v>31</v>
      </c>
      <c r="E541" s="2203"/>
      <c r="F541" s="2203"/>
      <c r="G541" s="2204"/>
      <c r="H541" s="1728">
        <f>H539</f>
        <v>36.979999999999997</v>
      </c>
      <c r="I541" s="598" t="s">
        <v>105</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row>
    <row r="542" spans="1:250" s="505" customFormat="1">
      <c r="A542" s="1740"/>
      <c r="B542" s="1023"/>
      <c r="C542" s="1023"/>
      <c r="D542" s="1030"/>
      <c r="E542" s="1023"/>
      <c r="F542" s="1023"/>
      <c r="G542" s="1031"/>
      <c r="H542" s="1758"/>
    </row>
    <row r="543" spans="1:250" s="505" customFormat="1" ht="22.5" customHeight="1">
      <c r="A543" s="2221" t="s">
        <v>2339</v>
      </c>
      <c r="B543" s="2222"/>
      <c r="C543" s="2222"/>
      <c r="D543" s="2222"/>
      <c r="E543" s="2222"/>
      <c r="F543" s="2222"/>
      <c r="G543" s="2222"/>
      <c r="H543" s="2223"/>
    </row>
    <row r="544" spans="1:250" s="505" customFormat="1" ht="9" customHeight="1">
      <c r="A544" s="1716"/>
      <c r="B544" s="542"/>
      <c r="C544" s="542"/>
      <c r="D544" s="542"/>
      <c r="E544" s="542"/>
      <c r="F544" s="542"/>
      <c r="G544" s="543"/>
      <c r="H544" s="1717"/>
    </row>
    <row r="545" spans="1:250" s="505" customFormat="1" ht="12.75" customHeight="1">
      <c r="A545" s="1720" t="s">
        <v>5</v>
      </c>
      <c r="B545" s="545" t="s">
        <v>27</v>
      </c>
      <c r="C545" s="546" t="s">
        <v>28</v>
      </c>
      <c r="D545" s="547" t="s">
        <v>8</v>
      </c>
      <c r="E545" s="2238" t="s">
        <v>99</v>
      </c>
      <c r="F545" s="2238" t="s">
        <v>100</v>
      </c>
      <c r="G545" s="2226" t="s">
        <v>29</v>
      </c>
      <c r="H545" s="2228" t="s">
        <v>73</v>
      </c>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c r="AZ545" s="11"/>
      <c r="BA545" s="11"/>
      <c r="BB545" s="11"/>
      <c r="BC545" s="11"/>
      <c r="BD545" s="11"/>
      <c r="BE545" s="11"/>
      <c r="BF545" s="11"/>
      <c r="BG545" s="11"/>
      <c r="BH545" s="11"/>
      <c r="BI545" s="11"/>
      <c r="BJ545" s="11"/>
      <c r="BK545" s="11"/>
      <c r="BL545" s="11"/>
      <c r="BM545" s="11"/>
      <c r="BN545" s="11"/>
      <c r="BO545" s="11"/>
      <c r="BP545" s="11"/>
      <c r="BQ545" s="11"/>
      <c r="BR545" s="11"/>
      <c r="BS545" s="11"/>
      <c r="BT545" s="11"/>
      <c r="BU545" s="11"/>
      <c r="BV545" s="11"/>
      <c r="BW545" s="11"/>
      <c r="BX545" s="11"/>
      <c r="BY545" s="11"/>
      <c r="BZ545" s="11"/>
      <c r="CA545" s="11"/>
      <c r="CB545" s="11"/>
      <c r="CC545" s="11"/>
      <c r="CD545" s="11"/>
      <c r="CE545" s="11"/>
      <c r="CF545" s="11"/>
      <c r="CG545" s="11"/>
      <c r="CH545" s="11"/>
      <c r="CI545" s="11"/>
      <c r="CJ545" s="11"/>
      <c r="CK545" s="11"/>
      <c r="CL545" s="11"/>
      <c r="CM545" s="11"/>
      <c r="CN545" s="11"/>
      <c r="CO545" s="11"/>
      <c r="CP545" s="11"/>
      <c r="CQ545" s="11"/>
      <c r="CR545" s="11"/>
      <c r="CS545" s="11"/>
      <c r="CT545" s="11"/>
      <c r="CU545" s="11"/>
      <c r="CV545" s="11"/>
      <c r="CW545" s="11"/>
      <c r="CX545" s="11"/>
      <c r="CY545" s="11"/>
      <c r="CZ545" s="11"/>
      <c r="DA545" s="11"/>
      <c r="DB545" s="11"/>
      <c r="DC545" s="11"/>
      <c r="DD545" s="11"/>
      <c r="DE545" s="11"/>
      <c r="DF545" s="11"/>
      <c r="DG545" s="11"/>
      <c r="DH545" s="11"/>
      <c r="DI545" s="11"/>
      <c r="DJ545" s="11"/>
      <c r="DK545" s="11"/>
      <c r="DL545" s="11"/>
      <c r="DM545" s="11"/>
      <c r="DN545" s="11"/>
      <c r="DO545" s="11"/>
      <c r="DP545" s="11"/>
      <c r="DQ545" s="11"/>
      <c r="DR545" s="11"/>
      <c r="DS545" s="11"/>
      <c r="DT545" s="11"/>
      <c r="DU545" s="11"/>
      <c r="DV545" s="11"/>
      <c r="DW545" s="11"/>
      <c r="DX545" s="11"/>
      <c r="DY545" s="11"/>
      <c r="DZ545" s="11"/>
      <c r="EA545" s="11"/>
      <c r="EB545" s="11"/>
      <c r="EC545" s="11"/>
      <c r="ED545" s="11"/>
      <c r="EE545" s="11"/>
      <c r="EF545" s="11"/>
      <c r="EG545" s="11"/>
      <c r="EH545" s="11"/>
      <c r="EI545" s="11"/>
      <c r="EJ545" s="11"/>
      <c r="EK545" s="11"/>
      <c r="EL545" s="11"/>
      <c r="EM545" s="11"/>
      <c r="EN545" s="11"/>
      <c r="EO545" s="11"/>
      <c r="EP545" s="11"/>
      <c r="EQ545" s="11"/>
      <c r="ER545" s="11"/>
      <c r="ES545" s="11"/>
      <c r="ET545" s="11"/>
      <c r="EU545" s="11"/>
      <c r="EV545" s="11"/>
      <c r="EW545" s="11"/>
      <c r="EX545" s="11"/>
      <c r="EY545" s="11"/>
      <c r="EZ545" s="11"/>
      <c r="FA545" s="11"/>
      <c r="FB545" s="11"/>
      <c r="FC545" s="11"/>
      <c r="FD545" s="11"/>
      <c r="FE545" s="11"/>
      <c r="FF545" s="11"/>
      <c r="FG545" s="11"/>
      <c r="FH545" s="11"/>
      <c r="FI545" s="11"/>
      <c r="FJ545" s="11"/>
      <c r="FK545" s="11"/>
      <c r="FL545" s="11"/>
      <c r="FM545" s="11"/>
      <c r="FN545" s="11"/>
      <c r="FO545" s="11"/>
      <c r="FP545" s="11"/>
      <c r="FQ545" s="11"/>
      <c r="FR545" s="11"/>
      <c r="FS545" s="11"/>
      <c r="FT545" s="11"/>
      <c r="FU545" s="11"/>
      <c r="FV545" s="11"/>
      <c r="FW545" s="11"/>
      <c r="FX545" s="11"/>
      <c r="FY545" s="11"/>
      <c r="FZ545" s="11"/>
      <c r="GA545" s="11"/>
      <c r="GB545" s="11"/>
      <c r="GC545" s="11"/>
      <c r="GD545" s="11"/>
      <c r="GE545" s="11"/>
      <c r="GF545" s="11"/>
      <c r="GG545" s="11"/>
      <c r="GH545" s="11"/>
      <c r="GI545" s="11"/>
      <c r="GJ545" s="11"/>
      <c r="GK545" s="11"/>
      <c r="GL545" s="11"/>
      <c r="GM545" s="11"/>
      <c r="GN545" s="11"/>
      <c r="GO545" s="11"/>
      <c r="GP545" s="11"/>
      <c r="GQ545" s="11"/>
      <c r="GR545" s="11"/>
      <c r="GS545" s="11"/>
      <c r="GT545" s="11"/>
      <c r="GU545" s="11"/>
      <c r="GV545" s="11"/>
      <c r="GW545" s="11"/>
      <c r="GX545" s="11"/>
      <c r="GY545" s="11"/>
      <c r="GZ545" s="11"/>
      <c r="HA545" s="11"/>
      <c r="HB545" s="11"/>
      <c r="HC545" s="11"/>
      <c r="HD545" s="11"/>
      <c r="HE545" s="11"/>
      <c r="HF545" s="11"/>
      <c r="HG545" s="11"/>
      <c r="HH545" s="11"/>
      <c r="HI545" s="11"/>
      <c r="HJ545" s="11"/>
      <c r="HK545" s="11"/>
      <c r="HL545" s="11"/>
      <c r="HM545" s="11"/>
      <c r="HN545" s="11"/>
      <c r="HO545" s="11"/>
      <c r="HP545" s="11"/>
      <c r="HQ545" s="11"/>
      <c r="HR545" s="11"/>
      <c r="HS545" s="11"/>
      <c r="HT545" s="11"/>
      <c r="HU545" s="11"/>
      <c r="HV545" s="11"/>
      <c r="HW545" s="11"/>
      <c r="HX545" s="11"/>
      <c r="HY545" s="11"/>
      <c r="HZ545" s="11"/>
      <c r="IA545" s="11"/>
      <c r="IB545" s="11"/>
      <c r="IC545" s="11"/>
      <c r="ID545" s="11"/>
      <c r="IE545" s="11"/>
      <c r="IF545" s="11"/>
      <c r="IG545" s="11"/>
      <c r="IH545" s="11"/>
      <c r="II545" s="11"/>
      <c r="IJ545" s="11"/>
      <c r="IK545" s="11"/>
      <c r="IL545" s="11"/>
      <c r="IM545" s="11"/>
      <c r="IN545" s="11"/>
      <c r="IO545" s="11"/>
      <c r="IP545" s="11"/>
    </row>
    <row r="546" spans="1:250" s="505" customFormat="1" ht="26.25">
      <c r="A546" s="2229" t="s">
        <v>2021</v>
      </c>
      <c r="B546" s="2263" t="s">
        <v>1956</v>
      </c>
      <c r="C546" s="1035" t="s">
        <v>1957</v>
      </c>
      <c r="D546" s="549" t="s">
        <v>8</v>
      </c>
      <c r="E546" s="2239"/>
      <c r="F546" s="2239"/>
      <c r="G546" s="2227"/>
      <c r="H546" s="2208"/>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c r="AZ546" s="11"/>
      <c r="BA546" s="11"/>
      <c r="BB546" s="11"/>
      <c r="BC546" s="11"/>
      <c r="BD546" s="11"/>
      <c r="BE546" s="11"/>
      <c r="BF546" s="11"/>
      <c r="BG546" s="11"/>
      <c r="BH546" s="11"/>
      <c r="BI546" s="11"/>
      <c r="BJ546" s="11"/>
      <c r="BK546" s="11"/>
      <c r="BL546" s="11"/>
      <c r="BM546" s="11"/>
      <c r="BN546" s="11"/>
      <c r="BO546" s="11"/>
      <c r="BP546" s="11"/>
      <c r="BQ546" s="11"/>
      <c r="BR546" s="11"/>
      <c r="BS546" s="11"/>
      <c r="BT546" s="11"/>
      <c r="BU546" s="11"/>
      <c r="BV546" s="11"/>
      <c r="BW546" s="11"/>
      <c r="BX546" s="11"/>
      <c r="BY546" s="11"/>
      <c r="BZ546" s="11"/>
      <c r="CA546" s="11"/>
      <c r="CB546" s="11"/>
      <c r="CC546" s="11"/>
      <c r="CD546" s="11"/>
      <c r="CE546" s="11"/>
      <c r="CF546" s="11"/>
      <c r="CG546" s="11"/>
      <c r="CH546" s="11"/>
      <c r="CI546" s="11"/>
      <c r="CJ546" s="11"/>
      <c r="CK546" s="11"/>
      <c r="CL546" s="11"/>
      <c r="CM546" s="11"/>
      <c r="CN546" s="11"/>
      <c r="CO546" s="11"/>
      <c r="CP546" s="11"/>
      <c r="CQ546" s="11"/>
      <c r="CR546" s="11"/>
      <c r="CS546" s="11"/>
      <c r="CT546" s="11"/>
      <c r="CU546" s="11"/>
      <c r="CV546" s="11"/>
      <c r="CW546" s="11"/>
      <c r="CX546" s="11"/>
      <c r="CY546" s="11"/>
      <c r="CZ546" s="11"/>
      <c r="DA546" s="11"/>
      <c r="DB546" s="11"/>
      <c r="DC546" s="11"/>
      <c r="DD546" s="11"/>
      <c r="DE546" s="11"/>
      <c r="DF546" s="11"/>
      <c r="DG546" s="11"/>
      <c r="DH546" s="11"/>
      <c r="DI546" s="11"/>
      <c r="DJ546" s="11"/>
      <c r="DK546" s="11"/>
      <c r="DL546" s="11"/>
      <c r="DM546" s="11"/>
      <c r="DN546" s="11"/>
      <c r="DO546" s="11"/>
      <c r="DP546" s="11"/>
      <c r="DQ546" s="11"/>
      <c r="DR546" s="11"/>
      <c r="DS546" s="11"/>
      <c r="DT546" s="11"/>
      <c r="DU546" s="11"/>
      <c r="DV546" s="11"/>
      <c r="DW546" s="11"/>
      <c r="DX546" s="11"/>
      <c r="DY546" s="11"/>
      <c r="DZ546" s="11"/>
      <c r="EA546" s="11"/>
      <c r="EB546" s="11"/>
      <c r="EC546" s="11"/>
      <c r="ED546" s="11"/>
      <c r="EE546" s="11"/>
      <c r="EF546" s="11"/>
      <c r="EG546" s="11"/>
      <c r="EH546" s="11"/>
      <c r="EI546" s="11"/>
      <c r="EJ546" s="11"/>
      <c r="EK546" s="11"/>
      <c r="EL546" s="11"/>
      <c r="EM546" s="11"/>
      <c r="EN546" s="11"/>
      <c r="EO546" s="11"/>
      <c r="EP546" s="11"/>
      <c r="EQ546" s="11"/>
      <c r="ER546" s="11"/>
      <c r="ES546" s="11"/>
      <c r="ET546" s="11"/>
      <c r="EU546" s="11"/>
      <c r="EV546" s="11"/>
      <c r="EW546" s="11"/>
      <c r="EX546" s="11"/>
      <c r="EY546" s="11"/>
      <c r="EZ546" s="11"/>
      <c r="FA546" s="11"/>
      <c r="FB546" s="11"/>
      <c r="FC546" s="11"/>
      <c r="FD546" s="11"/>
      <c r="FE546" s="11"/>
      <c r="FF546" s="11"/>
      <c r="FG546" s="11"/>
      <c r="FH546" s="11"/>
      <c r="FI546" s="11"/>
      <c r="FJ546" s="11"/>
      <c r="FK546" s="11"/>
      <c r="FL546" s="11"/>
      <c r="FM546" s="11"/>
      <c r="FN546" s="11"/>
      <c r="FO546" s="11"/>
      <c r="FP546" s="11"/>
      <c r="FQ546" s="11"/>
      <c r="FR546" s="11"/>
      <c r="FS546" s="11"/>
      <c r="FT546" s="11"/>
      <c r="FU546" s="11"/>
      <c r="FV546" s="11"/>
      <c r="FW546" s="11"/>
      <c r="FX546" s="11"/>
      <c r="FY546" s="11"/>
      <c r="FZ546" s="11"/>
      <c r="GA546" s="11"/>
      <c r="GB546" s="11"/>
      <c r="GC546" s="11"/>
      <c r="GD546" s="11"/>
      <c r="GE546" s="11"/>
      <c r="GF546" s="11"/>
      <c r="GG546" s="11"/>
      <c r="GH546" s="11"/>
      <c r="GI546" s="11"/>
      <c r="GJ546" s="11"/>
      <c r="GK546" s="11"/>
      <c r="GL546" s="11"/>
      <c r="GM546" s="11"/>
      <c r="GN546" s="11"/>
      <c r="GO546" s="11"/>
      <c r="GP546" s="11"/>
      <c r="GQ546" s="11"/>
      <c r="GR546" s="11"/>
      <c r="GS546" s="11"/>
      <c r="GT546" s="11"/>
      <c r="GU546" s="11"/>
      <c r="GV546" s="11"/>
      <c r="GW546" s="11"/>
      <c r="GX546" s="11"/>
      <c r="GY546" s="11"/>
      <c r="GZ546" s="11"/>
      <c r="HA546" s="11"/>
      <c r="HB546" s="11"/>
      <c r="HC546" s="11"/>
      <c r="HD546" s="11"/>
      <c r="HE546" s="11"/>
      <c r="HF546" s="11"/>
      <c r="HG546" s="11"/>
      <c r="HH546" s="11"/>
      <c r="HI546" s="11"/>
      <c r="HJ546" s="11"/>
      <c r="HK546" s="11"/>
      <c r="HL546" s="11"/>
      <c r="HM546" s="11"/>
      <c r="HN546" s="11"/>
      <c r="HO546" s="11"/>
      <c r="HP546" s="11"/>
      <c r="HQ546" s="11"/>
      <c r="HR546" s="11"/>
      <c r="HS546" s="11"/>
      <c r="HT546" s="11"/>
      <c r="HU546" s="11"/>
      <c r="HV546" s="11"/>
      <c r="HW546" s="11"/>
      <c r="HX546" s="11"/>
      <c r="HY546" s="11"/>
      <c r="HZ546" s="11"/>
      <c r="IA546" s="11"/>
      <c r="IB546" s="11"/>
      <c r="IC546" s="11"/>
      <c r="ID546" s="11"/>
      <c r="IE546" s="11"/>
      <c r="IF546" s="11"/>
      <c r="IG546" s="11"/>
      <c r="IH546" s="11"/>
      <c r="II546" s="11"/>
      <c r="IJ546" s="11"/>
      <c r="IK546" s="11"/>
      <c r="IL546" s="11"/>
      <c r="IM546" s="11"/>
      <c r="IN546" s="11"/>
      <c r="IO546" s="11"/>
      <c r="IP546" s="11"/>
    </row>
    <row r="547" spans="1:250" s="505" customFormat="1" ht="16.5" customHeight="1">
      <c r="A547" s="2230"/>
      <c r="B547" s="2264"/>
      <c r="C547" s="550" t="s">
        <v>30</v>
      </c>
      <c r="D547" s="1178"/>
      <c r="E547" s="2240"/>
      <c r="F547" s="2240"/>
      <c r="G547" s="2241"/>
      <c r="H547" s="2242"/>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c r="AZ547" s="11"/>
      <c r="BA547" s="11"/>
      <c r="BB547" s="11"/>
      <c r="BC547" s="11"/>
      <c r="BD547" s="11"/>
      <c r="BE547" s="11"/>
      <c r="BF547" s="11"/>
      <c r="BG547" s="11"/>
      <c r="BH547" s="11"/>
      <c r="BI547" s="11"/>
      <c r="BJ547" s="11"/>
      <c r="BK547" s="11"/>
      <c r="BL547" s="11"/>
      <c r="BM547" s="11"/>
      <c r="BN547" s="11"/>
      <c r="BO547" s="11"/>
      <c r="BP547" s="11"/>
      <c r="BQ547" s="11"/>
      <c r="BR547" s="11"/>
      <c r="BS547" s="11"/>
      <c r="BT547" s="11"/>
      <c r="BU547" s="11"/>
      <c r="BV547" s="11"/>
      <c r="BW547" s="11"/>
      <c r="BX547" s="11"/>
      <c r="BY547" s="11"/>
      <c r="BZ547" s="11"/>
      <c r="CA547" s="11"/>
      <c r="CB547" s="11"/>
      <c r="CC547" s="11"/>
      <c r="CD547" s="11"/>
      <c r="CE547" s="11"/>
      <c r="CF547" s="11"/>
      <c r="CG547" s="11"/>
      <c r="CH547" s="11"/>
      <c r="CI547" s="11"/>
      <c r="CJ547" s="11"/>
      <c r="CK547" s="11"/>
      <c r="CL547" s="11"/>
      <c r="CM547" s="11"/>
      <c r="CN547" s="11"/>
      <c r="CO547" s="11"/>
      <c r="CP547" s="11"/>
      <c r="CQ547" s="11"/>
      <c r="CR547" s="11"/>
      <c r="CS547" s="11"/>
      <c r="CT547" s="11"/>
      <c r="CU547" s="11"/>
      <c r="CV547" s="11"/>
      <c r="CW547" s="11"/>
      <c r="CX547" s="11"/>
      <c r="CY547" s="11"/>
      <c r="CZ547" s="11"/>
      <c r="DA547" s="11"/>
      <c r="DB547" s="11"/>
      <c r="DC547" s="11"/>
      <c r="DD547" s="11"/>
      <c r="DE547" s="11"/>
      <c r="DF547" s="11"/>
      <c r="DG547" s="11"/>
      <c r="DH547" s="11"/>
      <c r="DI547" s="11"/>
      <c r="DJ547" s="11"/>
      <c r="DK547" s="11"/>
      <c r="DL547" s="11"/>
      <c r="DM547" s="11"/>
      <c r="DN547" s="11"/>
      <c r="DO547" s="11"/>
      <c r="DP547" s="11"/>
      <c r="DQ547" s="11"/>
      <c r="DR547" s="11"/>
      <c r="DS547" s="11"/>
      <c r="DT547" s="11"/>
      <c r="DU547" s="11"/>
      <c r="DV547" s="11"/>
      <c r="DW547" s="11"/>
      <c r="DX547" s="11"/>
      <c r="DY547" s="11"/>
      <c r="DZ547" s="11"/>
      <c r="EA547" s="11"/>
      <c r="EB547" s="11"/>
      <c r="EC547" s="11"/>
      <c r="ED547" s="11"/>
      <c r="EE547" s="11"/>
      <c r="EF547" s="11"/>
      <c r="EG547" s="11"/>
      <c r="EH547" s="11"/>
      <c r="EI547" s="11"/>
      <c r="EJ547" s="11"/>
      <c r="EK547" s="11"/>
      <c r="EL547" s="11"/>
      <c r="EM547" s="11"/>
      <c r="EN547" s="11"/>
      <c r="EO547" s="11"/>
      <c r="EP547" s="11"/>
      <c r="EQ547" s="11"/>
      <c r="ER547" s="11"/>
      <c r="ES547" s="11"/>
      <c r="ET547" s="11"/>
      <c r="EU547" s="11"/>
      <c r="EV547" s="11"/>
      <c r="EW547" s="11"/>
      <c r="EX547" s="11"/>
      <c r="EY547" s="11"/>
      <c r="EZ547" s="11"/>
      <c r="FA547" s="11"/>
      <c r="FB547" s="11"/>
      <c r="FC547" s="11"/>
      <c r="FD547" s="11"/>
      <c r="FE547" s="11"/>
      <c r="FF547" s="11"/>
      <c r="FG547" s="11"/>
      <c r="FH547" s="11"/>
      <c r="FI547" s="11"/>
      <c r="FJ547" s="11"/>
      <c r="FK547" s="11"/>
      <c r="FL547" s="11"/>
      <c r="FM547" s="11"/>
      <c r="FN547" s="11"/>
      <c r="FO547" s="11"/>
      <c r="FP547" s="11"/>
      <c r="FQ547" s="11"/>
      <c r="FR547" s="11"/>
      <c r="FS547" s="11"/>
      <c r="FT547" s="11"/>
      <c r="FU547" s="11"/>
      <c r="FV547" s="11"/>
      <c r="FW547" s="11"/>
      <c r="FX547" s="11"/>
      <c r="FY547" s="11"/>
      <c r="FZ547" s="11"/>
      <c r="GA547" s="11"/>
      <c r="GB547" s="11"/>
      <c r="GC547" s="11"/>
      <c r="GD547" s="11"/>
      <c r="GE547" s="11"/>
      <c r="GF547" s="11"/>
      <c r="GG547" s="11"/>
      <c r="GH547" s="11"/>
      <c r="GI547" s="11"/>
      <c r="GJ547" s="11"/>
      <c r="GK547" s="11"/>
      <c r="GL547" s="11"/>
      <c r="GM547" s="11"/>
      <c r="GN547" s="11"/>
      <c r="GO547" s="11"/>
      <c r="GP547" s="11"/>
      <c r="GQ547" s="11"/>
      <c r="GR547" s="11"/>
      <c r="GS547" s="11"/>
      <c r="GT547" s="11"/>
      <c r="GU547" s="11"/>
      <c r="GV547" s="11"/>
      <c r="GW547" s="11"/>
      <c r="GX547" s="11"/>
      <c r="GY547" s="11"/>
      <c r="GZ547" s="11"/>
      <c r="HA547" s="11"/>
      <c r="HB547" s="11"/>
      <c r="HC547" s="11"/>
      <c r="HD547" s="11"/>
      <c r="HE547" s="11"/>
      <c r="HF547" s="11"/>
      <c r="HG547" s="11"/>
      <c r="HH547" s="11"/>
      <c r="HI547" s="11"/>
      <c r="HJ547" s="11"/>
      <c r="HK547" s="11"/>
      <c r="HL547" s="11"/>
      <c r="HM547" s="11"/>
      <c r="HN547" s="11"/>
      <c r="HO547" s="11"/>
      <c r="HP547" s="11"/>
      <c r="HQ547" s="11"/>
      <c r="HR547" s="11"/>
      <c r="HS547" s="11"/>
      <c r="HT547" s="11"/>
      <c r="HU547" s="11"/>
      <c r="HV547" s="11"/>
      <c r="HW547" s="11"/>
      <c r="HX547" s="11"/>
      <c r="HY547" s="11"/>
      <c r="HZ547" s="11"/>
      <c r="IA547" s="11"/>
      <c r="IB547" s="11"/>
      <c r="IC547" s="11"/>
      <c r="ID547" s="11"/>
      <c r="IE547" s="11"/>
      <c r="IF547" s="11"/>
      <c r="IG547" s="11"/>
      <c r="IH547" s="11"/>
      <c r="II547" s="11"/>
      <c r="IJ547" s="11"/>
      <c r="IK547" s="11"/>
      <c r="IL547" s="11"/>
      <c r="IM547" s="11"/>
      <c r="IN547" s="11"/>
      <c r="IO547" s="11"/>
      <c r="IP547" s="11"/>
    </row>
    <row r="548" spans="1:250" s="505" customFormat="1" ht="12" customHeight="1">
      <c r="A548" s="1721"/>
      <c r="B548" s="551"/>
      <c r="C548" s="552" t="s">
        <v>32</v>
      </c>
      <c r="D548" s="551"/>
      <c r="E548" s="553"/>
      <c r="F548" s="554"/>
      <c r="G548" s="555"/>
      <c r="H548" s="1722"/>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c r="AZ548" s="11"/>
      <c r="BA548" s="11"/>
      <c r="BB548" s="11"/>
      <c r="BC548" s="11"/>
      <c r="BD548" s="11"/>
      <c r="BE548" s="11"/>
      <c r="BF548" s="11"/>
      <c r="BG548" s="11"/>
      <c r="BH548" s="11"/>
      <c r="BI548" s="11"/>
      <c r="BJ548" s="11"/>
      <c r="BK548" s="11"/>
      <c r="BL548" s="11"/>
      <c r="BM548" s="11"/>
      <c r="BN548" s="11"/>
      <c r="BO548" s="11"/>
      <c r="BP548" s="11"/>
      <c r="BQ548" s="11"/>
      <c r="BR548" s="11"/>
      <c r="BS548" s="11"/>
      <c r="BT548" s="11"/>
      <c r="BU548" s="11"/>
      <c r="BV548" s="11"/>
      <c r="BW548" s="11"/>
      <c r="BX548" s="11"/>
      <c r="BY548" s="11"/>
      <c r="BZ548" s="11"/>
      <c r="CA548" s="11"/>
      <c r="CB548" s="11"/>
      <c r="CC548" s="11"/>
      <c r="CD548" s="11"/>
      <c r="CE548" s="11"/>
      <c r="CF548" s="11"/>
      <c r="CG548" s="11"/>
      <c r="CH548" s="11"/>
      <c r="CI548" s="11"/>
      <c r="CJ548" s="11"/>
      <c r="CK548" s="11"/>
      <c r="CL548" s="11"/>
      <c r="CM548" s="11"/>
      <c r="CN548" s="11"/>
      <c r="CO548" s="11"/>
      <c r="CP548" s="11"/>
      <c r="CQ548" s="11"/>
      <c r="CR548" s="11"/>
      <c r="CS548" s="11"/>
      <c r="CT548" s="11"/>
      <c r="CU548" s="11"/>
      <c r="CV548" s="11"/>
      <c r="CW548" s="11"/>
      <c r="CX548" s="11"/>
      <c r="CY548" s="11"/>
      <c r="CZ548" s="11"/>
      <c r="DA548" s="11"/>
      <c r="DB548" s="11"/>
      <c r="DC548" s="11"/>
      <c r="DD548" s="11"/>
      <c r="DE548" s="11"/>
      <c r="DF548" s="11"/>
      <c r="DG548" s="11"/>
      <c r="DH548" s="11"/>
      <c r="DI548" s="11"/>
      <c r="DJ548" s="11"/>
      <c r="DK548" s="11"/>
      <c r="DL548" s="11"/>
      <c r="DM548" s="11"/>
      <c r="DN548" s="11"/>
      <c r="DO548" s="11"/>
      <c r="DP548" s="11"/>
      <c r="DQ548" s="11"/>
      <c r="DR548" s="11"/>
      <c r="DS548" s="11"/>
      <c r="DT548" s="11"/>
      <c r="DU548" s="11"/>
      <c r="DV548" s="11"/>
      <c r="DW548" s="11"/>
      <c r="DX548" s="11"/>
      <c r="DY548" s="11"/>
      <c r="DZ548" s="11"/>
      <c r="EA548" s="11"/>
      <c r="EB548" s="11"/>
      <c r="EC548" s="11"/>
      <c r="ED548" s="11"/>
      <c r="EE548" s="11"/>
      <c r="EF548" s="11"/>
      <c r="EG548" s="11"/>
      <c r="EH548" s="11"/>
      <c r="EI548" s="11"/>
      <c r="EJ548" s="11"/>
      <c r="EK548" s="11"/>
      <c r="EL548" s="11"/>
      <c r="EM548" s="11"/>
      <c r="EN548" s="11"/>
      <c r="EO548" s="11"/>
      <c r="EP548" s="11"/>
      <c r="EQ548" s="11"/>
      <c r="ER548" s="11"/>
      <c r="ES548" s="11"/>
      <c r="ET548" s="11"/>
      <c r="EU548" s="11"/>
      <c r="EV548" s="11"/>
      <c r="EW548" s="11"/>
      <c r="EX548" s="11"/>
      <c r="EY548" s="11"/>
      <c r="EZ548" s="11"/>
      <c r="FA548" s="11"/>
      <c r="FB548" s="11"/>
      <c r="FC548" s="11"/>
      <c r="FD548" s="11"/>
      <c r="FE548" s="11"/>
      <c r="FF548" s="11"/>
      <c r="FG548" s="11"/>
      <c r="FH548" s="11"/>
      <c r="FI548" s="11"/>
      <c r="FJ548" s="11"/>
      <c r="FK548" s="11"/>
      <c r="FL548" s="11"/>
      <c r="FM548" s="11"/>
      <c r="FN548" s="11"/>
      <c r="FO548" s="11"/>
      <c r="FP548" s="11"/>
      <c r="FQ548" s="11"/>
      <c r="FR548" s="11"/>
      <c r="FS548" s="11"/>
      <c r="FT548" s="11"/>
      <c r="FU548" s="11"/>
      <c r="FV548" s="11"/>
      <c r="FW548" s="11"/>
      <c r="FX548" s="11"/>
      <c r="FY548" s="11"/>
      <c r="FZ548" s="11"/>
      <c r="GA548" s="11"/>
      <c r="GB548" s="11"/>
      <c r="GC548" s="11"/>
      <c r="GD548" s="11"/>
      <c r="GE548" s="11"/>
      <c r="GF548" s="11"/>
      <c r="GG548" s="11"/>
      <c r="GH548" s="11"/>
      <c r="GI548" s="11"/>
      <c r="GJ548" s="11"/>
      <c r="GK548" s="11"/>
      <c r="GL548" s="11"/>
      <c r="GM548" s="11"/>
      <c r="GN548" s="11"/>
      <c r="GO548" s="11"/>
      <c r="GP548" s="11"/>
      <c r="GQ548" s="11"/>
      <c r="GR548" s="11"/>
      <c r="GS548" s="11"/>
      <c r="GT548" s="11"/>
      <c r="GU548" s="11"/>
      <c r="GV548" s="11"/>
      <c r="GW548" s="11"/>
      <c r="GX548" s="11"/>
      <c r="GY548" s="11"/>
      <c r="GZ548" s="11"/>
      <c r="HA548" s="11"/>
      <c r="HB548" s="11"/>
      <c r="HC548" s="11"/>
      <c r="HD548" s="11"/>
      <c r="HE548" s="11"/>
      <c r="HF548" s="11"/>
      <c r="HG548" s="11"/>
      <c r="HH548" s="11"/>
      <c r="HI548" s="11"/>
      <c r="HJ548" s="11"/>
      <c r="HK548" s="11"/>
      <c r="HL548" s="11"/>
      <c r="HM548" s="11"/>
      <c r="HN548" s="11"/>
      <c r="HO548" s="11"/>
      <c r="HP548" s="11"/>
      <c r="HQ548" s="11"/>
      <c r="HR548" s="11"/>
      <c r="HS548" s="11"/>
      <c r="HT548" s="11"/>
      <c r="HU548" s="11"/>
      <c r="HV548" s="11"/>
      <c r="HW548" s="11"/>
      <c r="HX548" s="11"/>
      <c r="HY548" s="11"/>
      <c r="HZ548" s="11"/>
      <c r="IA548" s="11"/>
      <c r="IB548" s="11"/>
      <c r="IC548" s="11"/>
      <c r="ID548" s="11"/>
      <c r="IE548" s="11"/>
      <c r="IF548" s="11"/>
      <c r="IG548" s="11"/>
      <c r="IH548" s="11"/>
      <c r="II548" s="11"/>
      <c r="IJ548" s="11"/>
      <c r="IK548" s="11"/>
      <c r="IL548" s="11"/>
      <c r="IM548" s="11"/>
      <c r="IN548" s="11"/>
      <c r="IO548" s="11"/>
      <c r="IP548" s="11"/>
    </row>
    <row r="549" spans="1:250" s="505" customFormat="1">
      <c r="A549" s="1723">
        <v>1</v>
      </c>
      <c r="B549" s="746">
        <v>3146</v>
      </c>
      <c r="C549" s="748" t="s">
        <v>1973</v>
      </c>
      <c r="D549" s="69" t="s">
        <v>85</v>
      </c>
      <c r="E549" s="156" t="s">
        <v>150</v>
      </c>
      <c r="F549" s="156">
        <v>3.32E-2</v>
      </c>
      <c r="G549" s="139">
        <v>5</v>
      </c>
      <c r="H549" s="1808">
        <v>0.16</v>
      </c>
    </row>
    <row r="550" spans="1:250" s="505" customFormat="1">
      <c r="A550" s="1723">
        <v>2</v>
      </c>
      <c r="B550" s="746">
        <v>6149</v>
      </c>
      <c r="C550" s="748" t="s">
        <v>1958</v>
      </c>
      <c r="D550" s="69" t="s">
        <v>85</v>
      </c>
      <c r="E550" s="69" t="s">
        <v>150</v>
      </c>
      <c r="F550" s="156">
        <v>1</v>
      </c>
      <c r="G550" s="139">
        <v>18.579999999999998</v>
      </c>
      <c r="H550" s="1808">
        <v>18.579999999999998</v>
      </c>
    </row>
    <row r="551" spans="1:250" s="505" customFormat="1" ht="26.25">
      <c r="A551" s="1723">
        <v>3</v>
      </c>
      <c r="B551" s="746">
        <v>88267</v>
      </c>
      <c r="C551" s="1164" t="s">
        <v>1974</v>
      </c>
      <c r="D551" s="69" t="s">
        <v>85</v>
      </c>
      <c r="E551" s="69" t="s">
        <v>150</v>
      </c>
      <c r="F551" s="156">
        <v>8.4500000000000006E-2</v>
      </c>
      <c r="G551" s="139">
        <v>19.88</v>
      </c>
      <c r="H551" s="1808">
        <v>1.58</v>
      </c>
    </row>
    <row r="552" spans="1:250" s="505" customFormat="1">
      <c r="A552" s="1723">
        <v>4</v>
      </c>
      <c r="B552" s="746">
        <v>88316</v>
      </c>
      <c r="C552" s="706" t="s">
        <v>1003</v>
      </c>
      <c r="D552" s="69" t="s">
        <v>85</v>
      </c>
      <c r="E552" s="69" t="s">
        <v>150</v>
      </c>
      <c r="F552" s="156">
        <v>4.8099999999999997E-2</v>
      </c>
      <c r="G552" s="139">
        <v>16.02</v>
      </c>
      <c r="H552" s="1808">
        <v>0.72</v>
      </c>
    </row>
    <row r="553" spans="1:250" s="505" customFormat="1">
      <c r="A553" s="2231" t="s">
        <v>106</v>
      </c>
      <c r="B553" s="2232"/>
      <c r="C553" s="2232"/>
      <c r="D553" s="2232"/>
      <c r="E553" s="2232"/>
      <c r="F553" s="2232"/>
      <c r="G553" s="2232"/>
      <c r="H553" s="1794">
        <f>SUM(H549:H552)</f>
        <v>21.04</v>
      </c>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c r="AY553" s="11"/>
      <c r="AZ553" s="11"/>
      <c r="BA553" s="11"/>
      <c r="BB553" s="11"/>
      <c r="BC553" s="11"/>
      <c r="BD553" s="11"/>
      <c r="BE553" s="11"/>
      <c r="BF553" s="11"/>
      <c r="BG553" s="11"/>
      <c r="BH553" s="11"/>
      <c r="BI553" s="11"/>
      <c r="BJ553" s="11"/>
      <c r="BK553" s="11"/>
      <c r="BL553" s="11"/>
      <c r="BM553" s="11"/>
      <c r="BN553" s="11"/>
      <c r="BO553" s="11"/>
      <c r="BP553" s="11"/>
      <c r="BQ553" s="11"/>
      <c r="BR553" s="11"/>
      <c r="BS553" s="11"/>
      <c r="BT553" s="11"/>
      <c r="BU553" s="11"/>
      <c r="BV553" s="11"/>
      <c r="BW553" s="11"/>
      <c r="BX553" s="11"/>
      <c r="BY553" s="11"/>
      <c r="BZ553" s="11"/>
      <c r="CA553" s="11"/>
      <c r="CB553" s="11"/>
      <c r="CC553" s="11"/>
      <c r="CD553" s="11"/>
      <c r="CE553" s="11"/>
      <c r="CF553" s="11"/>
      <c r="CG553" s="11"/>
      <c r="CH553" s="11"/>
      <c r="CI553" s="11"/>
      <c r="CJ553" s="11"/>
      <c r="CK553" s="11"/>
      <c r="CL553" s="11"/>
      <c r="CM553" s="11"/>
      <c r="CN553" s="11"/>
      <c r="CO553" s="11"/>
      <c r="CP553" s="11"/>
      <c r="CQ553" s="11"/>
      <c r="CR553" s="11"/>
      <c r="CS553" s="11"/>
      <c r="CT553" s="11"/>
      <c r="CU553" s="11"/>
      <c r="CV553" s="11"/>
      <c r="CW553" s="11"/>
      <c r="CX553" s="11"/>
      <c r="CY553" s="11"/>
      <c r="CZ553" s="11"/>
      <c r="DA553" s="11"/>
      <c r="DB553" s="11"/>
      <c r="DC553" s="11"/>
      <c r="DD553" s="11"/>
      <c r="DE553" s="11"/>
      <c r="DF553" s="11"/>
      <c r="DG553" s="11"/>
      <c r="DH553" s="11"/>
      <c r="DI553" s="11"/>
      <c r="DJ553" s="11"/>
      <c r="DK553" s="11"/>
      <c r="DL553" s="11"/>
      <c r="DM553" s="11"/>
      <c r="DN553" s="11"/>
      <c r="DO553" s="11"/>
      <c r="DP553" s="11"/>
      <c r="DQ553" s="11"/>
      <c r="DR553" s="11"/>
      <c r="DS553" s="11"/>
      <c r="DT553" s="11"/>
      <c r="DU553" s="11"/>
      <c r="DV553" s="11"/>
      <c r="DW553" s="11"/>
      <c r="DX553" s="11"/>
      <c r="DY553" s="11"/>
      <c r="DZ553" s="11"/>
      <c r="EA553" s="11"/>
      <c r="EB553" s="11"/>
      <c r="EC553" s="11"/>
      <c r="ED553" s="11"/>
      <c r="EE553" s="11"/>
      <c r="EF553" s="11"/>
      <c r="EG553" s="11"/>
      <c r="EH553" s="11"/>
      <c r="EI553" s="11"/>
      <c r="EJ553" s="11"/>
      <c r="EK553" s="11"/>
      <c r="EL553" s="11"/>
      <c r="EM553" s="11"/>
      <c r="EN553" s="11"/>
      <c r="EO553" s="11"/>
      <c r="EP553" s="11"/>
      <c r="EQ553" s="11"/>
      <c r="ER553" s="11"/>
      <c r="ES553" s="11"/>
      <c r="ET553" s="11"/>
      <c r="EU553" s="11"/>
      <c r="EV553" s="11"/>
      <c r="EW553" s="11"/>
      <c r="EX553" s="11"/>
      <c r="EY553" s="11"/>
      <c r="EZ553" s="11"/>
      <c r="FA553" s="11"/>
      <c r="FB553" s="11"/>
      <c r="FC553" s="11"/>
      <c r="FD553" s="11"/>
      <c r="FE553" s="11"/>
      <c r="FF553" s="11"/>
      <c r="FG553" s="11"/>
      <c r="FH553" s="11"/>
      <c r="FI553" s="11"/>
      <c r="FJ553" s="11"/>
      <c r="FK553" s="11"/>
      <c r="FL553" s="11"/>
      <c r="FM553" s="11"/>
      <c r="FN553" s="11"/>
      <c r="FO553" s="11"/>
      <c r="FP553" s="11"/>
      <c r="FQ553" s="11"/>
      <c r="FR553" s="11"/>
      <c r="FS553" s="11"/>
      <c r="FT553" s="11"/>
      <c r="FU553" s="11"/>
      <c r="FV553" s="11"/>
      <c r="FW553" s="11"/>
      <c r="FX553" s="11"/>
      <c r="FY553" s="11"/>
      <c r="FZ553" s="11"/>
      <c r="GA553" s="11"/>
      <c r="GB553" s="11"/>
      <c r="GC553" s="11"/>
      <c r="GD553" s="11"/>
      <c r="GE553" s="11"/>
      <c r="GF553" s="11"/>
      <c r="GG553" s="11"/>
      <c r="GH553" s="11"/>
      <c r="GI553" s="11"/>
      <c r="GJ553" s="11"/>
      <c r="GK553" s="11"/>
      <c r="GL553" s="11"/>
      <c r="GM553" s="11"/>
      <c r="GN553" s="11"/>
      <c r="GO553" s="11"/>
      <c r="GP553" s="11"/>
      <c r="GQ553" s="11"/>
      <c r="GR553" s="11"/>
      <c r="GS553" s="11"/>
      <c r="GT553" s="11"/>
      <c r="GU553" s="11"/>
      <c r="GV553" s="11"/>
      <c r="GW553" s="11"/>
      <c r="GX553" s="11"/>
      <c r="GY553" s="11"/>
      <c r="GZ553" s="11"/>
      <c r="HA553" s="11"/>
      <c r="HB553" s="11"/>
      <c r="HC553" s="11"/>
      <c r="HD553" s="11"/>
      <c r="HE553" s="11"/>
      <c r="HF553" s="11"/>
      <c r="HG553" s="11"/>
      <c r="HH553" s="11"/>
      <c r="HI553" s="11"/>
      <c r="HJ553" s="11"/>
      <c r="HK553" s="11"/>
      <c r="HL553" s="11"/>
      <c r="HM553" s="11"/>
      <c r="HN553" s="11"/>
      <c r="HO553" s="11"/>
      <c r="HP553" s="11"/>
      <c r="HQ553" s="11"/>
      <c r="HR553" s="11"/>
      <c r="HS553" s="11"/>
      <c r="HT553" s="11"/>
      <c r="HU553" s="11"/>
      <c r="HV553" s="11"/>
      <c r="HW553" s="11"/>
      <c r="HX553" s="11"/>
      <c r="HY553" s="11"/>
      <c r="HZ553" s="11"/>
      <c r="IA553" s="11"/>
      <c r="IB553" s="11"/>
      <c r="IC553" s="11"/>
      <c r="ID553" s="11"/>
      <c r="IE553" s="11"/>
      <c r="IF553" s="11"/>
      <c r="IG553" s="11"/>
      <c r="IH553" s="11"/>
      <c r="II553" s="11"/>
      <c r="IJ553" s="11"/>
      <c r="IK553" s="11"/>
      <c r="IL553" s="11"/>
      <c r="IM553" s="11"/>
      <c r="IN553" s="11"/>
      <c r="IO553" s="11"/>
      <c r="IP553" s="11"/>
    </row>
    <row r="554" spans="1:250" s="505" customFormat="1" ht="6.75" customHeight="1">
      <c r="A554" s="1726"/>
      <c r="B554" s="569"/>
      <c r="C554" s="569"/>
      <c r="D554" s="569"/>
      <c r="E554" s="569"/>
      <c r="F554" s="569"/>
      <c r="G554" s="570"/>
      <c r="H554" s="1727"/>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c r="AY554" s="11"/>
      <c r="AZ554" s="11"/>
      <c r="BA554" s="11"/>
      <c r="BB554" s="11"/>
      <c r="BC554" s="11"/>
      <c r="BD554" s="11"/>
      <c r="BE554" s="11"/>
      <c r="BF554" s="11"/>
      <c r="BG554" s="11"/>
      <c r="BH554" s="11"/>
      <c r="BI554" s="11"/>
      <c r="BJ554" s="11"/>
      <c r="BK554" s="11"/>
      <c r="BL554" s="11"/>
      <c r="BM554" s="11"/>
      <c r="BN554" s="11"/>
      <c r="BO554" s="11"/>
      <c r="BP554" s="11"/>
      <c r="BQ554" s="11"/>
      <c r="BR554" s="11"/>
      <c r="BS554" s="11"/>
      <c r="BT554" s="11"/>
      <c r="BU554" s="11"/>
      <c r="BV554" s="11"/>
      <c r="BW554" s="11"/>
      <c r="BX554" s="11"/>
      <c r="BY554" s="11"/>
      <c r="BZ554" s="11"/>
      <c r="CA554" s="11"/>
      <c r="CB554" s="11"/>
      <c r="CC554" s="11"/>
      <c r="CD554" s="11"/>
      <c r="CE554" s="11"/>
      <c r="CF554" s="11"/>
      <c r="CG554" s="11"/>
      <c r="CH554" s="11"/>
      <c r="CI554" s="11"/>
      <c r="CJ554" s="11"/>
      <c r="CK554" s="11"/>
      <c r="CL554" s="11"/>
      <c r="CM554" s="11"/>
      <c r="CN554" s="11"/>
      <c r="CO554" s="11"/>
      <c r="CP554" s="11"/>
      <c r="CQ554" s="11"/>
      <c r="CR554" s="11"/>
      <c r="CS554" s="11"/>
      <c r="CT554" s="11"/>
      <c r="CU554" s="11"/>
      <c r="CV554" s="11"/>
      <c r="CW554" s="11"/>
      <c r="CX554" s="11"/>
      <c r="CY554" s="11"/>
      <c r="CZ554" s="11"/>
      <c r="DA554" s="11"/>
      <c r="DB554" s="11"/>
      <c r="DC554" s="11"/>
      <c r="DD554" s="11"/>
      <c r="DE554" s="11"/>
      <c r="DF554" s="11"/>
      <c r="DG554" s="11"/>
      <c r="DH554" s="11"/>
      <c r="DI554" s="11"/>
      <c r="DJ554" s="11"/>
      <c r="DK554" s="11"/>
      <c r="DL554" s="11"/>
      <c r="DM554" s="11"/>
      <c r="DN554" s="11"/>
      <c r="DO554" s="11"/>
      <c r="DP554" s="11"/>
      <c r="DQ554" s="11"/>
      <c r="DR554" s="11"/>
      <c r="DS554" s="11"/>
      <c r="DT554" s="11"/>
      <c r="DU554" s="11"/>
      <c r="DV554" s="11"/>
      <c r="DW554" s="11"/>
      <c r="DX554" s="11"/>
      <c r="DY554" s="11"/>
      <c r="DZ554" s="11"/>
      <c r="EA554" s="11"/>
      <c r="EB554" s="11"/>
      <c r="EC554" s="11"/>
      <c r="ED554" s="11"/>
      <c r="EE554" s="11"/>
      <c r="EF554" s="11"/>
      <c r="EG554" s="11"/>
      <c r="EH554" s="11"/>
      <c r="EI554" s="11"/>
      <c r="EJ554" s="11"/>
      <c r="EK554" s="11"/>
      <c r="EL554" s="11"/>
      <c r="EM554" s="11"/>
      <c r="EN554" s="11"/>
      <c r="EO554" s="11"/>
      <c r="EP554" s="11"/>
      <c r="EQ554" s="11"/>
      <c r="ER554" s="11"/>
      <c r="ES554" s="11"/>
      <c r="ET554" s="11"/>
      <c r="EU554" s="11"/>
      <c r="EV554" s="11"/>
      <c r="EW554" s="11"/>
      <c r="EX554" s="11"/>
      <c r="EY554" s="11"/>
      <c r="EZ554" s="11"/>
      <c r="FA554" s="11"/>
      <c r="FB554" s="11"/>
      <c r="FC554" s="11"/>
      <c r="FD554" s="11"/>
      <c r="FE554" s="11"/>
      <c r="FF554" s="11"/>
      <c r="FG554" s="11"/>
      <c r="FH554" s="11"/>
      <c r="FI554" s="11"/>
      <c r="FJ554" s="11"/>
      <c r="FK554" s="11"/>
      <c r="FL554" s="11"/>
      <c r="FM554" s="11"/>
      <c r="FN554" s="11"/>
      <c r="FO554" s="11"/>
      <c r="FP554" s="11"/>
      <c r="FQ554" s="11"/>
      <c r="FR554" s="11"/>
      <c r="FS554" s="11"/>
      <c r="FT554" s="11"/>
      <c r="FU554" s="11"/>
      <c r="FV554" s="11"/>
      <c r="FW554" s="11"/>
      <c r="FX554" s="11"/>
      <c r="FY554" s="11"/>
      <c r="FZ554" s="11"/>
      <c r="GA554" s="11"/>
      <c r="GB554" s="11"/>
      <c r="GC554" s="11"/>
      <c r="GD554" s="11"/>
      <c r="GE554" s="11"/>
      <c r="GF554" s="11"/>
      <c r="GG554" s="11"/>
      <c r="GH554" s="11"/>
      <c r="GI554" s="11"/>
      <c r="GJ554" s="11"/>
      <c r="GK554" s="11"/>
      <c r="GL554" s="11"/>
      <c r="GM554" s="11"/>
      <c r="GN554" s="11"/>
      <c r="GO554" s="11"/>
      <c r="GP554" s="11"/>
      <c r="GQ554" s="11"/>
      <c r="GR554" s="11"/>
      <c r="GS554" s="11"/>
      <c r="GT554" s="11"/>
      <c r="GU554" s="11"/>
      <c r="GV554" s="11"/>
      <c r="GW554" s="11"/>
      <c r="GX554" s="11"/>
      <c r="GY554" s="11"/>
      <c r="GZ554" s="11"/>
      <c r="HA554" s="11"/>
      <c r="HB554" s="11"/>
      <c r="HC554" s="11"/>
      <c r="HD554" s="11"/>
      <c r="HE554" s="11"/>
      <c r="HF554" s="11"/>
      <c r="HG554" s="11"/>
      <c r="HH554" s="11"/>
      <c r="HI554" s="11"/>
      <c r="HJ554" s="11"/>
      <c r="HK554" s="11"/>
      <c r="HL554" s="11"/>
      <c r="HM554" s="11"/>
      <c r="HN554" s="11"/>
      <c r="HO554" s="11"/>
      <c r="HP554" s="11"/>
      <c r="HQ554" s="11"/>
      <c r="HR554" s="11"/>
      <c r="HS554" s="11"/>
      <c r="HT554" s="11"/>
      <c r="HU554" s="11"/>
      <c r="HV554" s="11"/>
      <c r="HW554" s="11"/>
      <c r="HX554" s="11"/>
      <c r="HY554" s="11"/>
      <c r="HZ554" s="11"/>
      <c r="IA554" s="11"/>
      <c r="IB554" s="11"/>
      <c r="IC554" s="11"/>
      <c r="ID554" s="11"/>
      <c r="IE554" s="11"/>
      <c r="IF554" s="11"/>
      <c r="IG554" s="11"/>
      <c r="IH554" s="11"/>
      <c r="II554" s="11"/>
      <c r="IJ554" s="11"/>
      <c r="IK554" s="11"/>
      <c r="IL554" s="11"/>
      <c r="IM554" s="11"/>
      <c r="IN554" s="11"/>
      <c r="IO554" s="11"/>
      <c r="IP554" s="11"/>
    </row>
    <row r="555" spans="1:250" s="505" customFormat="1">
      <c r="A555" s="2199"/>
      <c r="B555" s="2200"/>
      <c r="C555" s="2201"/>
      <c r="D555" s="2202" t="s">
        <v>31</v>
      </c>
      <c r="E555" s="2203"/>
      <c r="F555" s="2203"/>
      <c r="G555" s="2204"/>
      <c r="H555" s="1728">
        <f>H553</f>
        <v>21.04</v>
      </c>
      <c r="I555" s="598" t="s">
        <v>105</v>
      </c>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c r="AY555" s="11"/>
      <c r="AZ555" s="11"/>
      <c r="BA555" s="11"/>
      <c r="BB555" s="11"/>
      <c r="BC555" s="11"/>
      <c r="BD555" s="11"/>
      <c r="BE555" s="11"/>
      <c r="BF555" s="11"/>
      <c r="BG555" s="11"/>
      <c r="BH555" s="11"/>
      <c r="BI555" s="11"/>
      <c r="BJ555" s="11"/>
      <c r="BK555" s="11"/>
      <c r="BL555" s="11"/>
      <c r="BM555" s="11"/>
      <c r="BN555" s="11"/>
      <c r="BO555" s="11"/>
      <c r="BP555" s="11"/>
      <c r="BQ555" s="11"/>
      <c r="BR555" s="11"/>
      <c r="BS555" s="11"/>
      <c r="BT555" s="11"/>
      <c r="BU555" s="11"/>
      <c r="BV555" s="11"/>
      <c r="BW555" s="11"/>
      <c r="BX555" s="11"/>
      <c r="BY555" s="11"/>
      <c r="BZ555" s="11"/>
      <c r="CA555" s="11"/>
      <c r="CB555" s="11"/>
      <c r="CC555" s="11"/>
      <c r="CD555" s="11"/>
      <c r="CE555" s="11"/>
      <c r="CF555" s="11"/>
      <c r="CG555" s="11"/>
      <c r="CH555" s="11"/>
      <c r="CI555" s="11"/>
      <c r="CJ555" s="11"/>
      <c r="CK555" s="11"/>
      <c r="CL555" s="11"/>
      <c r="CM555" s="11"/>
      <c r="CN555" s="11"/>
      <c r="CO555" s="11"/>
      <c r="CP555" s="11"/>
      <c r="CQ555" s="11"/>
      <c r="CR555" s="11"/>
      <c r="CS555" s="11"/>
      <c r="CT555" s="11"/>
      <c r="CU555" s="11"/>
      <c r="CV555" s="11"/>
      <c r="CW555" s="11"/>
      <c r="CX555" s="11"/>
      <c r="CY555" s="11"/>
      <c r="CZ555" s="11"/>
      <c r="DA555" s="11"/>
      <c r="DB555" s="11"/>
      <c r="DC555" s="11"/>
      <c r="DD555" s="11"/>
      <c r="DE555" s="11"/>
      <c r="DF555" s="11"/>
      <c r="DG555" s="11"/>
      <c r="DH555" s="11"/>
      <c r="DI555" s="11"/>
      <c r="DJ555" s="11"/>
      <c r="DK555" s="11"/>
      <c r="DL555" s="11"/>
      <c r="DM555" s="11"/>
      <c r="DN555" s="11"/>
      <c r="DO555" s="11"/>
      <c r="DP555" s="11"/>
      <c r="DQ555" s="11"/>
      <c r="DR555" s="11"/>
      <c r="DS555" s="11"/>
      <c r="DT555" s="11"/>
      <c r="DU555" s="11"/>
      <c r="DV555" s="11"/>
      <c r="DW555" s="11"/>
      <c r="DX555" s="11"/>
      <c r="DY555" s="11"/>
      <c r="DZ555" s="11"/>
      <c r="EA555" s="11"/>
      <c r="EB555" s="11"/>
      <c r="EC555" s="11"/>
      <c r="ED555" s="11"/>
      <c r="EE555" s="11"/>
      <c r="EF555" s="11"/>
      <c r="EG555" s="11"/>
      <c r="EH555" s="11"/>
      <c r="EI555" s="11"/>
      <c r="EJ555" s="11"/>
      <c r="EK555" s="11"/>
      <c r="EL555" s="11"/>
      <c r="EM555" s="11"/>
      <c r="EN555" s="11"/>
      <c r="EO555" s="11"/>
      <c r="EP555" s="11"/>
      <c r="EQ555" s="11"/>
      <c r="ER555" s="11"/>
      <c r="ES555" s="11"/>
      <c r="ET555" s="11"/>
      <c r="EU555" s="11"/>
      <c r="EV555" s="11"/>
      <c r="EW555" s="11"/>
      <c r="EX555" s="11"/>
      <c r="EY555" s="11"/>
      <c r="EZ555" s="11"/>
      <c r="FA555" s="11"/>
      <c r="FB555" s="11"/>
      <c r="FC555" s="11"/>
      <c r="FD555" s="11"/>
      <c r="FE555" s="11"/>
      <c r="FF555" s="11"/>
      <c r="FG555" s="11"/>
      <c r="FH555" s="11"/>
      <c r="FI555" s="11"/>
      <c r="FJ555" s="11"/>
      <c r="FK555" s="11"/>
      <c r="FL555" s="11"/>
      <c r="FM555" s="11"/>
      <c r="FN555" s="11"/>
      <c r="FO555" s="11"/>
      <c r="FP555" s="11"/>
      <c r="FQ555" s="11"/>
      <c r="FR555" s="11"/>
      <c r="FS555" s="11"/>
      <c r="FT555" s="11"/>
      <c r="FU555" s="11"/>
      <c r="FV555" s="11"/>
      <c r="FW555" s="11"/>
      <c r="FX555" s="11"/>
      <c r="FY555" s="11"/>
      <c r="FZ555" s="11"/>
      <c r="GA555" s="11"/>
      <c r="GB555" s="11"/>
      <c r="GC555" s="11"/>
      <c r="GD555" s="11"/>
      <c r="GE555" s="11"/>
      <c r="GF555" s="11"/>
      <c r="GG555" s="11"/>
      <c r="GH555" s="11"/>
      <c r="GI555" s="11"/>
      <c r="GJ555" s="11"/>
      <c r="GK555" s="11"/>
      <c r="GL555" s="11"/>
      <c r="GM555" s="11"/>
      <c r="GN555" s="11"/>
      <c r="GO555" s="11"/>
      <c r="GP555" s="11"/>
      <c r="GQ555" s="11"/>
      <c r="GR555" s="11"/>
      <c r="GS555" s="11"/>
      <c r="GT555" s="11"/>
      <c r="GU555" s="11"/>
      <c r="GV555" s="11"/>
      <c r="GW555" s="11"/>
      <c r="GX555" s="11"/>
      <c r="GY555" s="11"/>
      <c r="GZ555" s="11"/>
      <c r="HA555" s="11"/>
      <c r="HB555" s="11"/>
      <c r="HC555" s="11"/>
      <c r="HD555" s="11"/>
      <c r="HE555" s="11"/>
      <c r="HF555" s="11"/>
      <c r="HG555" s="11"/>
      <c r="HH555" s="11"/>
      <c r="HI555" s="11"/>
      <c r="HJ555" s="11"/>
      <c r="HK555" s="11"/>
      <c r="HL555" s="11"/>
      <c r="HM555" s="11"/>
      <c r="HN555" s="11"/>
      <c r="HO555" s="11"/>
      <c r="HP555" s="11"/>
      <c r="HQ555" s="11"/>
      <c r="HR555" s="11"/>
      <c r="HS555" s="11"/>
      <c r="HT555" s="11"/>
      <c r="HU555" s="11"/>
      <c r="HV555" s="11"/>
      <c r="HW555" s="11"/>
      <c r="HX555" s="11"/>
      <c r="HY555" s="11"/>
      <c r="HZ555" s="11"/>
      <c r="IA555" s="11"/>
      <c r="IB555" s="11"/>
      <c r="IC555" s="11"/>
      <c r="ID555" s="11"/>
      <c r="IE555" s="11"/>
      <c r="IF555" s="11"/>
      <c r="IG555" s="11"/>
      <c r="IH555" s="11"/>
      <c r="II555" s="11"/>
      <c r="IJ555" s="11"/>
      <c r="IK555" s="11"/>
      <c r="IL555" s="11"/>
      <c r="IM555" s="11"/>
      <c r="IN555" s="11"/>
      <c r="IO555" s="11"/>
      <c r="IP555" s="11"/>
    </row>
    <row r="556" spans="1:250" s="505" customFormat="1">
      <c r="A556" s="1799"/>
      <c r="B556" s="708"/>
      <c r="C556" s="708"/>
      <c r="D556" s="708"/>
      <c r="E556" s="708"/>
      <c r="F556" s="708"/>
      <c r="G556" s="708"/>
      <c r="H556" s="1811"/>
      <c r="I556" s="598"/>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c r="AY556" s="11"/>
      <c r="AZ556" s="11"/>
      <c r="BA556" s="11"/>
      <c r="BB556" s="11"/>
      <c r="BC556" s="11"/>
      <c r="BD556" s="11"/>
      <c r="BE556" s="11"/>
      <c r="BF556" s="11"/>
      <c r="BG556" s="11"/>
      <c r="BH556" s="11"/>
      <c r="BI556" s="11"/>
      <c r="BJ556" s="11"/>
      <c r="BK556" s="11"/>
      <c r="BL556" s="11"/>
      <c r="BM556" s="11"/>
      <c r="BN556" s="11"/>
      <c r="BO556" s="11"/>
      <c r="BP556" s="11"/>
      <c r="BQ556" s="11"/>
      <c r="BR556" s="11"/>
      <c r="BS556" s="11"/>
      <c r="BT556" s="11"/>
      <c r="BU556" s="11"/>
      <c r="BV556" s="11"/>
      <c r="BW556" s="11"/>
      <c r="BX556" s="11"/>
      <c r="BY556" s="11"/>
      <c r="BZ556" s="11"/>
      <c r="CA556" s="11"/>
      <c r="CB556" s="11"/>
      <c r="CC556" s="11"/>
      <c r="CD556" s="11"/>
      <c r="CE556" s="11"/>
      <c r="CF556" s="11"/>
      <c r="CG556" s="11"/>
      <c r="CH556" s="11"/>
      <c r="CI556" s="11"/>
      <c r="CJ556" s="11"/>
      <c r="CK556" s="11"/>
      <c r="CL556" s="11"/>
      <c r="CM556" s="11"/>
      <c r="CN556" s="11"/>
      <c r="CO556" s="11"/>
      <c r="CP556" s="11"/>
      <c r="CQ556" s="11"/>
      <c r="CR556" s="11"/>
      <c r="CS556" s="11"/>
      <c r="CT556" s="11"/>
      <c r="CU556" s="11"/>
      <c r="CV556" s="11"/>
      <c r="CW556" s="11"/>
      <c r="CX556" s="11"/>
      <c r="CY556" s="11"/>
      <c r="CZ556" s="11"/>
      <c r="DA556" s="11"/>
      <c r="DB556" s="11"/>
      <c r="DC556" s="11"/>
      <c r="DD556" s="11"/>
      <c r="DE556" s="11"/>
      <c r="DF556" s="11"/>
      <c r="DG556" s="11"/>
      <c r="DH556" s="11"/>
      <c r="DI556" s="11"/>
      <c r="DJ556" s="11"/>
      <c r="DK556" s="11"/>
      <c r="DL556" s="11"/>
      <c r="DM556" s="11"/>
      <c r="DN556" s="11"/>
      <c r="DO556" s="11"/>
      <c r="DP556" s="11"/>
      <c r="DQ556" s="11"/>
      <c r="DR556" s="11"/>
      <c r="DS556" s="11"/>
      <c r="DT556" s="11"/>
      <c r="DU556" s="11"/>
      <c r="DV556" s="11"/>
      <c r="DW556" s="11"/>
      <c r="DX556" s="11"/>
      <c r="DY556" s="11"/>
      <c r="DZ556" s="11"/>
      <c r="EA556" s="11"/>
      <c r="EB556" s="11"/>
      <c r="EC556" s="11"/>
      <c r="ED556" s="11"/>
      <c r="EE556" s="11"/>
      <c r="EF556" s="11"/>
      <c r="EG556" s="11"/>
      <c r="EH556" s="11"/>
      <c r="EI556" s="11"/>
      <c r="EJ556" s="11"/>
      <c r="EK556" s="11"/>
      <c r="EL556" s="11"/>
      <c r="EM556" s="11"/>
      <c r="EN556" s="11"/>
      <c r="EO556" s="11"/>
      <c r="EP556" s="11"/>
      <c r="EQ556" s="11"/>
      <c r="ER556" s="11"/>
      <c r="ES556" s="11"/>
      <c r="ET556" s="11"/>
      <c r="EU556" s="11"/>
      <c r="EV556" s="11"/>
      <c r="EW556" s="11"/>
      <c r="EX556" s="11"/>
      <c r="EY556" s="11"/>
      <c r="EZ556" s="11"/>
      <c r="FA556" s="11"/>
      <c r="FB556" s="11"/>
      <c r="FC556" s="11"/>
      <c r="FD556" s="11"/>
      <c r="FE556" s="11"/>
      <c r="FF556" s="11"/>
      <c r="FG556" s="11"/>
      <c r="FH556" s="11"/>
      <c r="FI556" s="11"/>
      <c r="FJ556" s="11"/>
      <c r="FK556" s="11"/>
      <c r="FL556" s="11"/>
      <c r="FM556" s="11"/>
      <c r="FN556" s="11"/>
      <c r="FO556" s="11"/>
      <c r="FP556" s="11"/>
      <c r="FQ556" s="11"/>
      <c r="FR556" s="11"/>
      <c r="FS556" s="11"/>
      <c r="FT556" s="11"/>
      <c r="FU556" s="11"/>
      <c r="FV556" s="11"/>
      <c r="FW556" s="11"/>
      <c r="FX556" s="11"/>
      <c r="FY556" s="11"/>
      <c r="FZ556" s="11"/>
      <c r="GA556" s="11"/>
      <c r="GB556" s="11"/>
      <c r="GC556" s="11"/>
      <c r="GD556" s="11"/>
      <c r="GE556" s="11"/>
      <c r="GF556" s="11"/>
      <c r="GG556" s="11"/>
      <c r="GH556" s="11"/>
      <c r="GI556" s="11"/>
      <c r="GJ556" s="11"/>
      <c r="GK556" s="11"/>
      <c r="GL556" s="11"/>
      <c r="GM556" s="11"/>
      <c r="GN556" s="11"/>
      <c r="GO556" s="11"/>
      <c r="GP556" s="11"/>
      <c r="GQ556" s="11"/>
      <c r="GR556" s="11"/>
      <c r="GS556" s="11"/>
      <c r="GT556" s="11"/>
      <c r="GU556" s="11"/>
      <c r="GV556" s="11"/>
      <c r="GW556" s="11"/>
      <c r="GX556" s="11"/>
      <c r="GY556" s="11"/>
      <c r="GZ556" s="11"/>
      <c r="HA556" s="11"/>
      <c r="HB556" s="11"/>
      <c r="HC556" s="11"/>
      <c r="HD556" s="11"/>
      <c r="HE556" s="11"/>
      <c r="HF556" s="11"/>
      <c r="HG556" s="11"/>
      <c r="HH556" s="11"/>
      <c r="HI556" s="11"/>
      <c r="HJ556" s="11"/>
      <c r="HK556" s="11"/>
      <c r="HL556" s="11"/>
      <c r="HM556" s="11"/>
      <c r="HN556" s="11"/>
      <c r="HO556" s="11"/>
      <c r="HP556" s="11"/>
      <c r="HQ556" s="11"/>
      <c r="HR556" s="11"/>
      <c r="HS556" s="11"/>
      <c r="HT556" s="11"/>
      <c r="HU556" s="11"/>
      <c r="HV556" s="11"/>
      <c r="HW556" s="11"/>
      <c r="HX556" s="11"/>
      <c r="HY556" s="11"/>
      <c r="HZ556" s="11"/>
      <c r="IA556" s="11"/>
      <c r="IB556" s="11"/>
      <c r="IC556" s="11"/>
      <c r="ID556" s="11"/>
      <c r="IE556" s="11"/>
      <c r="IF556" s="11"/>
      <c r="IG556" s="11"/>
      <c r="IH556" s="11"/>
      <c r="II556" s="11"/>
      <c r="IJ556" s="11"/>
      <c r="IK556" s="11"/>
      <c r="IL556" s="11"/>
      <c r="IM556" s="11"/>
      <c r="IN556" s="11"/>
      <c r="IO556" s="11"/>
      <c r="IP556" s="11"/>
    </row>
    <row r="557" spans="1:250" s="505" customFormat="1" ht="28.5" customHeight="1">
      <c r="A557" s="2270" t="s">
        <v>2340</v>
      </c>
      <c r="B557" s="2271"/>
      <c r="C557" s="2271"/>
      <c r="D557" s="2271"/>
      <c r="E557" s="2271"/>
      <c r="F557" s="2271"/>
      <c r="G557" s="2271"/>
      <c r="H557" s="2272"/>
    </row>
    <row r="558" spans="1:250" s="505" customFormat="1" ht="9" customHeight="1">
      <c r="A558" s="1716"/>
      <c r="B558" s="542"/>
      <c r="C558" s="542"/>
      <c r="D558" s="542"/>
      <c r="E558" s="542"/>
      <c r="F558" s="542"/>
      <c r="G558" s="543"/>
      <c r="H558" s="1717"/>
    </row>
    <row r="559" spans="1:250" s="505" customFormat="1" ht="12.75" customHeight="1">
      <c r="A559" s="1720" t="s">
        <v>5</v>
      </c>
      <c r="B559" s="545" t="s">
        <v>27</v>
      </c>
      <c r="C559" s="546" t="s">
        <v>28</v>
      </c>
      <c r="D559" s="547" t="s">
        <v>8</v>
      </c>
      <c r="E559" s="2238" t="s">
        <v>99</v>
      </c>
      <c r="F559" s="2238" t="s">
        <v>100</v>
      </c>
      <c r="G559" s="2226" t="s">
        <v>29</v>
      </c>
      <c r="H559" s="2228" t="s">
        <v>73</v>
      </c>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c r="AY559" s="11"/>
      <c r="AZ559" s="11"/>
      <c r="BA559" s="11"/>
      <c r="BB559" s="11"/>
      <c r="BC559" s="11"/>
      <c r="BD559" s="11"/>
      <c r="BE559" s="11"/>
      <c r="BF559" s="11"/>
      <c r="BG559" s="11"/>
      <c r="BH559" s="11"/>
      <c r="BI559" s="11"/>
      <c r="BJ559" s="11"/>
      <c r="BK559" s="11"/>
      <c r="BL559" s="11"/>
      <c r="BM559" s="11"/>
      <c r="BN559" s="11"/>
      <c r="BO559" s="11"/>
      <c r="BP559" s="11"/>
      <c r="BQ559" s="11"/>
      <c r="BR559" s="11"/>
      <c r="BS559" s="11"/>
      <c r="BT559" s="11"/>
      <c r="BU559" s="11"/>
      <c r="BV559" s="11"/>
      <c r="BW559" s="11"/>
      <c r="BX559" s="11"/>
      <c r="BY559" s="11"/>
      <c r="BZ559" s="11"/>
      <c r="CA559" s="11"/>
      <c r="CB559" s="11"/>
      <c r="CC559" s="11"/>
      <c r="CD559" s="11"/>
      <c r="CE559" s="11"/>
      <c r="CF559" s="11"/>
      <c r="CG559" s="11"/>
      <c r="CH559" s="11"/>
      <c r="CI559" s="11"/>
      <c r="CJ559" s="11"/>
      <c r="CK559" s="11"/>
      <c r="CL559" s="11"/>
      <c r="CM559" s="11"/>
      <c r="CN559" s="11"/>
      <c r="CO559" s="11"/>
      <c r="CP559" s="11"/>
      <c r="CQ559" s="11"/>
      <c r="CR559" s="11"/>
      <c r="CS559" s="11"/>
      <c r="CT559" s="11"/>
      <c r="CU559" s="11"/>
      <c r="CV559" s="11"/>
      <c r="CW559" s="11"/>
      <c r="CX559" s="11"/>
      <c r="CY559" s="11"/>
      <c r="CZ559" s="11"/>
      <c r="DA559" s="11"/>
      <c r="DB559" s="11"/>
      <c r="DC559" s="11"/>
      <c r="DD559" s="11"/>
      <c r="DE559" s="11"/>
      <c r="DF559" s="11"/>
      <c r="DG559" s="11"/>
      <c r="DH559" s="11"/>
      <c r="DI559" s="11"/>
      <c r="DJ559" s="11"/>
      <c r="DK559" s="11"/>
      <c r="DL559" s="11"/>
      <c r="DM559" s="11"/>
      <c r="DN559" s="11"/>
      <c r="DO559" s="11"/>
      <c r="DP559" s="11"/>
      <c r="DQ559" s="11"/>
      <c r="DR559" s="11"/>
      <c r="DS559" s="11"/>
      <c r="DT559" s="11"/>
      <c r="DU559" s="11"/>
      <c r="DV559" s="11"/>
      <c r="DW559" s="11"/>
      <c r="DX559" s="11"/>
      <c r="DY559" s="11"/>
      <c r="DZ559" s="11"/>
      <c r="EA559" s="11"/>
      <c r="EB559" s="11"/>
      <c r="EC559" s="11"/>
      <c r="ED559" s="11"/>
      <c r="EE559" s="11"/>
      <c r="EF559" s="11"/>
      <c r="EG559" s="11"/>
      <c r="EH559" s="11"/>
      <c r="EI559" s="11"/>
      <c r="EJ559" s="11"/>
      <c r="EK559" s="11"/>
      <c r="EL559" s="11"/>
      <c r="EM559" s="11"/>
      <c r="EN559" s="11"/>
      <c r="EO559" s="11"/>
      <c r="EP559" s="11"/>
      <c r="EQ559" s="11"/>
      <c r="ER559" s="11"/>
      <c r="ES559" s="11"/>
      <c r="ET559" s="11"/>
      <c r="EU559" s="11"/>
      <c r="EV559" s="11"/>
      <c r="EW559" s="11"/>
      <c r="EX559" s="11"/>
      <c r="EY559" s="11"/>
      <c r="EZ559" s="11"/>
      <c r="FA559" s="11"/>
      <c r="FB559" s="11"/>
      <c r="FC559" s="11"/>
      <c r="FD559" s="11"/>
      <c r="FE559" s="11"/>
      <c r="FF559" s="11"/>
      <c r="FG559" s="11"/>
      <c r="FH559" s="11"/>
      <c r="FI559" s="11"/>
      <c r="FJ559" s="11"/>
      <c r="FK559" s="11"/>
      <c r="FL559" s="11"/>
      <c r="FM559" s="11"/>
      <c r="FN559" s="11"/>
      <c r="FO559" s="11"/>
      <c r="FP559" s="11"/>
      <c r="FQ559" s="11"/>
      <c r="FR559" s="11"/>
      <c r="FS559" s="11"/>
      <c r="FT559" s="11"/>
      <c r="FU559" s="11"/>
      <c r="FV559" s="11"/>
      <c r="FW559" s="11"/>
      <c r="FX559" s="11"/>
      <c r="FY559" s="11"/>
      <c r="FZ559" s="11"/>
      <c r="GA559" s="11"/>
      <c r="GB559" s="11"/>
      <c r="GC559" s="11"/>
      <c r="GD559" s="11"/>
      <c r="GE559" s="11"/>
      <c r="GF559" s="11"/>
      <c r="GG559" s="11"/>
      <c r="GH559" s="11"/>
      <c r="GI559" s="11"/>
      <c r="GJ559" s="11"/>
      <c r="GK559" s="11"/>
      <c r="GL559" s="11"/>
      <c r="GM559" s="11"/>
      <c r="GN559" s="11"/>
      <c r="GO559" s="11"/>
      <c r="GP559" s="11"/>
      <c r="GQ559" s="11"/>
      <c r="GR559" s="11"/>
      <c r="GS559" s="11"/>
      <c r="GT559" s="11"/>
      <c r="GU559" s="11"/>
      <c r="GV559" s="11"/>
      <c r="GW559" s="11"/>
      <c r="GX559" s="11"/>
      <c r="GY559" s="11"/>
      <c r="GZ559" s="11"/>
      <c r="HA559" s="11"/>
      <c r="HB559" s="11"/>
      <c r="HC559" s="11"/>
      <c r="HD559" s="11"/>
      <c r="HE559" s="11"/>
      <c r="HF559" s="11"/>
      <c r="HG559" s="11"/>
      <c r="HH559" s="11"/>
      <c r="HI559" s="11"/>
      <c r="HJ559" s="11"/>
      <c r="HK559" s="11"/>
      <c r="HL559" s="11"/>
      <c r="HM559" s="11"/>
      <c r="HN559" s="11"/>
      <c r="HO559" s="11"/>
      <c r="HP559" s="11"/>
      <c r="HQ559" s="11"/>
      <c r="HR559" s="11"/>
      <c r="HS559" s="11"/>
      <c r="HT559" s="11"/>
      <c r="HU559" s="11"/>
      <c r="HV559" s="11"/>
      <c r="HW559" s="11"/>
      <c r="HX559" s="11"/>
      <c r="HY559" s="11"/>
      <c r="HZ559" s="11"/>
      <c r="IA559" s="11"/>
      <c r="IB559" s="11"/>
      <c r="IC559" s="11"/>
      <c r="ID559" s="11"/>
      <c r="IE559" s="11"/>
      <c r="IF559" s="11"/>
      <c r="IG559" s="11"/>
      <c r="IH559" s="11"/>
      <c r="II559" s="11"/>
      <c r="IJ559" s="11"/>
      <c r="IK559" s="11"/>
      <c r="IL559" s="11"/>
      <c r="IM559" s="11"/>
      <c r="IN559" s="11"/>
      <c r="IO559" s="11"/>
      <c r="IP559" s="11"/>
    </row>
    <row r="560" spans="1:250" s="505" customFormat="1" ht="26.25">
      <c r="A560" s="2229" t="s">
        <v>1979</v>
      </c>
      <c r="B560" s="2263" t="s">
        <v>1962</v>
      </c>
      <c r="C560" s="1035" t="s">
        <v>2866</v>
      </c>
      <c r="D560" s="549" t="s">
        <v>8</v>
      </c>
      <c r="E560" s="2239"/>
      <c r="F560" s="2239"/>
      <c r="G560" s="2227"/>
      <c r="H560" s="2208"/>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c r="AY560" s="11"/>
      <c r="AZ560" s="11"/>
      <c r="BA560" s="11"/>
      <c r="BB560" s="11"/>
      <c r="BC560" s="11"/>
      <c r="BD560" s="11"/>
      <c r="BE560" s="11"/>
      <c r="BF560" s="11"/>
      <c r="BG560" s="11"/>
      <c r="BH560" s="11"/>
      <c r="BI560" s="11"/>
      <c r="BJ560" s="11"/>
      <c r="BK560" s="11"/>
      <c r="BL560" s="11"/>
      <c r="BM560" s="11"/>
      <c r="BN560" s="11"/>
      <c r="BO560" s="11"/>
      <c r="BP560" s="11"/>
      <c r="BQ560" s="11"/>
      <c r="BR560" s="11"/>
      <c r="BS560" s="11"/>
      <c r="BT560" s="11"/>
      <c r="BU560" s="11"/>
      <c r="BV560" s="11"/>
      <c r="BW560" s="11"/>
      <c r="BX560" s="11"/>
      <c r="BY560" s="11"/>
      <c r="BZ560" s="11"/>
      <c r="CA560" s="11"/>
      <c r="CB560" s="11"/>
      <c r="CC560" s="11"/>
      <c r="CD560" s="11"/>
      <c r="CE560" s="11"/>
      <c r="CF560" s="11"/>
      <c r="CG560" s="11"/>
      <c r="CH560" s="11"/>
      <c r="CI560" s="11"/>
      <c r="CJ560" s="11"/>
      <c r="CK560" s="11"/>
      <c r="CL560" s="11"/>
      <c r="CM560" s="11"/>
      <c r="CN560" s="11"/>
      <c r="CO560" s="11"/>
      <c r="CP560" s="11"/>
      <c r="CQ560" s="11"/>
      <c r="CR560" s="11"/>
      <c r="CS560" s="11"/>
      <c r="CT560" s="11"/>
      <c r="CU560" s="11"/>
      <c r="CV560" s="11"/>
      <c r="CW560" s="11"/>
      <c r="CX560" s="11"/>
      <c r="CY560" s="11"/>
      <c r="CZ560" s="11"/>
      <c r="DA560" s="11"/>
      <c r="DB560" s="11"/>
      <c r="DC560" s="11"/>
      <c r="DD560" s="11"/>
      <c r="DE560" s="11"/>
      <c r="DF560" s="11"/>
      <c r="DG560" s="11"/>
      <c r="DH560" s="11"/>
      <c r="DI560" s="11"/>
      <c r="DJ560" s="11"/>
      <c r="DK560" s="11"/>
      <c r="DL560" s="11"/>
      <c r="DM560" s="11"/>
      <c r="DN560" s="11"/>
      <c r="DO560" s="11"/>
      <c r="DP560" s="11"/>
      <c r="DQ560" s="11"/>
      <c r="DR560" s="11"/>
      <c r="DS560" s="11"/>
      <c r="DT560" s="11"/>
      <c r="DU560" s="11"/>
      <c r="DV560" s="11"/>
      <c r="DW560" s="11"/>
      <c r="DX560" s="11"/>
      <c r="DY560" s="11"/>
      <c r="DZ560" s="11"/>
      <c r="EA560" s="11"/>
      <c r="EB560" s="11"/>
      <c r="EC560" s="11"/>
      <c r="ED560" s="11"/>
      <c r="EE560" s="11"/>
      <c r="EF560" s="11"/>
      <c r="EG560" s="11"/>
      <c r="EH560" s="11"/>
      <c r="EI560" s="11"/>
      <c r="EJ560" s="11"/>
      <c r="EK560" s="11"/>
      <c r="EL560" s="11"/>
      <c r="EM560" s="11"/>
      <c r="EN560" s="11"/>
      <c r="EO560" s="11"/>
      <c r="EP560" s="11"/>
      <c r="EQ560" s="11"/>
      <c r="ER560" s="11"/>
      <c r="ES560" s="11"/>
      <c r="ET560" s="11"/>
      <c r="EU560" s="11"/>
      <c r="EV560" s="11"/>
      <c r="EW560" s="11"/>
      <c r="EX560" s="11"/>
      <c r="EY560" s="11"/>
      <c r="EZ560" s="11"/>
      <c r="FA560" s="11"/>
      <c r="FB560" s="11"/>
      <c r="FC560" s="11"/>
      <c r="FD560" s="11"/>
      <c r="FE560" s="11"/>
      <c r="FF560" s="11"/>
      <c r="FG560" s="11"/>
      <c r="FH560" s="11"/>
      <c r="FI560" s="11"/>
      <c r="FJ560" s="11"/>
      <c r="FK560" s="11"/>
      <c r="FL560" s="11"/>
      <c r="FM560" s="11"/>
      <c r="FN560" s="11"/>
      <c r="FO560" s="11"/>
      <c r="FP560" s="11"/>
      <c r="FQ560" s="11"/>
      <c r="FR560" s="11"/>
      <c r="FS560" s="11"/>
      <c r="FT560" s="11"/>
      <c r="FU560" s="11"/>
      <c r="FV560" s="11"/>
      <c r="FW560" s="11"/>
      <c r="FX560" s="11"/>
      <c r="FY560" s="11"/>
      <c r="FZ560" s="11"/>
      <c r="GA560" s="11"/>
      <c r="GB560" s="11"/>
      <c r="GC560" s="11"/>
      <c r="GD560" s="11"/>
      <c r="GE560" s="11"/>
      <c r="GF560" s="11"/>
      <c r="GG560" s="11"/>
      <c r="GH560" s="11"/>
      <c r="GI560" s="11"/>
      <c r="GJ560" s="11"/>
      <c r="GK560" s="11"/>
      <c r="GL560" s="11"/>
      <c r="GM560" s="11"/>
      <c r="GN560" s="11"/>
      <c r="GO560" s="11"/>
      <c r="GP560" s="11"/>
      <c r="GQ560" s="11"/>
      <c r="GR560" s="11"/>
      <c r="GS560" s="11"/>
      <c r="GT560" s="11"/>
      <c r="GU560" s="11"/>
      <c r="GV560" s="11"/>
      <c r="GW560" s="11"/>
      <c r="GX560" s="11"/>
      <c r="GY560" s="11"/>
      <c r="GZ560" s="11"/>
      <c r="HA560" s="11"/>
      <c r="HB560" s="11"/>
      <c r="HC560" s="11"/>
      <c r="HD560" s="11"/>
      <c r="HE560" s="11"/>
      <c r="HF560" s="11"/>
      <c r="HG560" s="11"/>
      <c r="HH560" s="11"/>
      <c r="HI560" s="11"/>
      <c r="HJ560" s="11"/>
      <c r="HK560" s="11"/>
      <c r="HL560" s="11"/>
      <c r="HM560" s="11"/>
      <c r="HN560" s="11"/>
      <c r="HO560" s="11"/>
      <c r="HP560" s="11"/>
      <c r="HQ560" s="11"/>
      <c r="HR560" s="11"/>
      <c r="HS560" s="11"/>
      <c r="HT560" s="11"/>
      <c r="HU560" s="11"/>
      <c r="HV560" s="11"/>
      <c r="HW560" s="11"/>
      <c r="HX560" s="11"/>
      <c r="HY560" s="11"/>
      <c r="HZ560" s="11"/>
      <c r="IA560" s="11"/>
      <c r="IB560" s="11"/>
      <c r="IC560" s="11"/>
      <c r="ID560" s="11"/>
      <c r="IE560" s="11"/>
      <c r="IF560" s="11"/>
      <c r="IG560" s="11"/>
      <c r="IH560" s="11"/>
      <c r="II560" s="11"/>
      <c r="IJ560" s="11"/>
      <c r="IK560" s="11"/>
      <c r="IL560" s="11"/>
      <c r="IM560" s="11"/>
      <c r="IN560" s="11"/>
      <c r="IO560" s="11"/>
      <c r="IP560" s="11"/>
    </row>
    <row r="561" spans="1:250" s="505" customFormat="1" ht="16.5" customHeight="1">
      <c r="A561" s="2230"/>
      <c r="B561" s="2264"/>
      <c r="C561" s="550" t="s">
        <v>30</v>
      </c>
      <c r="D561" s="1178"/>
      <c r="E561" s="2240"/>
      <c r="F561" s="2240"/>
      <c r="G561" s="2241"/>
      <c r="H561" s="2242"/>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c r="AY561" s="11"/>
      <c r="AZ561" s="11"/>
      <c r="BA561" s="11"/>
      <c r="BB561" s="11"/>
      <c r="BC561" s="11"/>
      <c r="BD561" s="11"/>
      <c r="BE561" s="11"/>
      <c r="BF561" s="11"/>
      <c r="BG561" s="11"/>
      <c r="BH561" s="11"/>
      <c r="BI561" s="11"/>
      <c r="BJ561" s="11"/>
      <c r="BK561" s="11"/>
      <c r="BL561" s="11"/>
      <c r="BM561" s="11"/>
      <c r="BN561" s="11"/>
      <c r="BO561" s="11"/>
      <c r="BP561" s="11"/>
      <c r="BQ561" s="11"/>
      <c r="BR561" s="11"/>
      <c r="BS561" s="11"/>
      <c r="BT561" s="11"/>
      <c r="BU561" s="11"/>
      <c r="BV561" s="11"/>
      <c r="BW561" s="11"/>
      <c r="BX561" s="11"/>
      <c r="BY561" s="11"/>
      <c r="BZ561" s="11"/>
      <c r="CA561" s="11"/>
      <c r="CB561" s="11"/>
      <c r="CC561" s="11"/>
      <c r="CD561" s="11"/>
      <c r="CE561" s="11"/>
      <c r="CF561" s="11"/>
      <c r="CG561" s="11"/>
      <c r="CH561" s="11"/>
      <c r="CI561" s="11"/>
      <c r="CJ561" s="11"/>
      <c r="CK561" s="11"/>
      <c r="CL561" s="11"/>
      <c r="CM561" s="11"/>
      <c r="CN561" s="11"/>
      <c r="CO561" s="11"/>
      <c r="CP561" s="11"/>
      <c r="CQ561" s="11"/>
      <c r="CR561" s="11"/>
      <c r="CS561" s="11"/>
      <c r="CT561" s="11"/>
      <c r="CU561" s="11"/>
      <c r="CV561" s="11"/>
      <c r="CW561" s="11"/>
      <c r="CX561" s="11"/>
      <c r="CY561" s="11"/>
      <c r="CZ561" s="11"/>
      <c r="DA561" s="11"/>
      <c r="DB561" s="11"/>
      <c r="DC561" s="11"/>
      <c r="DD561" s="11"/>
      <c r="DE561" s="11"/>
      <c r="DF561" s="11"/>
      <c r="DG561" s="11"/>
      <c r="DH561" s="11"/>
      <c r="DI561" s="11"/>
      <c r="DJ561" s="11"/>
      <c r="DK561" s="11"/>
      <c r="DL561" s="11"/>
      <c r="DM561" s="11"/>
      <c r="DN561" s="11"/>
      <c r="DO561" s="11"/>
      <c r="DP561" s="11"/>
      <c r="DQ561" s="11"/>
      <c r="DR561" s="11"/>
      <c r="DS561" s="11"/>
      <c r="DT561" s="11"/>
      <c r="DU561" s="11"/>
      <c r="DV561" s="11"/>
      <c r="DW561" s="11"/>
      <c r="DX561" s="11"/>
      <c r="DY561" s="11"/>
      <c r="DZ561" s="11"/>
      <c r="EA561" s="11"/>
      <c r="EB561" s="11"/>
      <c r="EC561" s="11"/>
      <c r="ED561" s="11"/>
      <c r="EE561" s="11"/>
      <c r="EF561" s="11"/>
      <c r="EG561" s="11"/>
      <c r="EH561" s="11"/>
      <c r="EI561" s="11"/>
      <c r="EJ561" s="11"/>
      <c r="EK561" s="11"/>
      <c r="EL561" s="11"/>
      <c r="EM561" s="11"/>
      <c r="EN561" s="11"/>
      <c r="EO561" s="11"/>
      <c r="EP561" s="11"/>
      <c r="EQ561" s="11"/>
      <c r="ER561" s="11"/>
      <c r="ES561" s="11"/>
      <c r="ET561" s="11"/>
      <c r="EU561" s="11"/>
      <c r="EV561" s="11"/>
      <c r="EW561" s="11"/>
      <c r="EX561" s="11"/>
      <c r="EY561" s="11"/>
      <c r="EZ561" s="11"/>
      <c r="FA561" s="11"/>
      <c r="FB561" s="11"/>
      <c r="FC561" s="11"/>
      <c r="FD561" s="11"/>
      <c r="FE561" s="11"/>
      <c r="FF561" s="11"/>
      <c r="FG561" s="11"/>
      <c r="FH561" s="11"/>
      <c r="FI561" s="11"/>
      <c r="FJ561" s="11"/>
      <c r="FK561" s="11"/>
      <c r="FL561" s="11"/>
      <c r="FM561" s="11"/>
      <c r="FN561" s="11"/>
      <c r="FO561" s="11"/>
      <c r="FP561" s="11"/>
      <c r="FQ561" s="11"/>
      <c r="FR561" s="11"/>
      <c r="FS561" s="11"/>
      <c r="FT561" s="11"/>
      <c r="FU561" s="11"/>
      <c r="FV561" s="11"/>
      <c r="FW561" s="11"/>
      <c r="FX561" s="11"/>
      <c r="FY561" s="11"/>
      <c r="FZ561" s="11"/>
      <c r="GA561" s="11"/>
      <c r="GB561" s="11"/>
      <c r="GC561" s="11"/>
      <c r="GD561" s="11"/>
      <c r="GE561" s="11"/>
      <c r="GF561" s="11"/>
      <c r="GG561" s="11"/>
      <c r="GH561" s="11"/>
      <c r="GI561" s="11"/>
      <c r="GJ561" s="11"/>
      <c r="GK561" s="11"/>
      <c r="GL561" s="11"/>
      <c r="GM561" s="11"/>
      <c r="GN561" s="11"/>
      <c r="GO561" s="11"/>
      <c r="GP561" s="11"/>
      <c r="GQ561" s="11"/>
      <c r="GR561" s="11"/>
      <c r="GS561" s="11"/>
      <c r="GT561" s="11"/>
      <c r="GU561" s="11"/>
      <c r="GV561" s="11"/>
      <c r="GW561" s="11"/>
      <c r="GX561" s="11"/>
      <c r="GY561" s="11"/>
      <c r="GZ561" s="11"/>
      <c r="HA561" s="11"/>
      <c r="HB561" s="11"/>
      <c r="HC561" s="11"/>
      <c r="HD561" s="11"/>
      <c r="HE561" s="11"/>
      <c r="HF561" s="11"/>
      <c r="HG561" s="11"/>
      <c r="HH561" s="11"/>
      <c r="HI561" s="11"/>
      <c r="HJ561" s="11"/>
      <c r="HK561" s="11"/>
      <c r="HL561" s="11"/>
      <c r="HM561" s="11"/>
      <c r="HN561" s="11"/>
      <c r="HO561" s="11"/>
      <c r="HP561" s="11"/>
      <c r="HQ561" s="11"/>
      <c r="HR561" s="11"/>
      <c r="HS561" s="11"/>
      <c r="HT561" s="11"/>
      <c r="HU561" s="11"/>
      <c r="HV561" s="11"/>
      <c r="HW561" s="11"/>
      <c r="HX561" s="11"/>
      <c r="HY561" s="11"/>
      <c r="HZ561" s="11"/>
      <c r="IA561" s="11"/>
      <c r="IB561" s="11"/>
      <c r="IC561" s="11"/>
      <c r="ID561" s="11"/>
      <c r="IE561" s="11"/>
      <c r="IF561" s="11"/>
      <c r="IG561" s="11"/>
      <c r="IH561" s="11"/>
      <c r="II561" s="11"/>
      <c r="IJ561" s="11"/>
      <c r="IK561" s="11"/>
      <c r="IL561" s="11"/>
      <c r="IM561" s="11"/>
      <c r="IN561" s="11"/>
      <c r="IO561" s="11"/>
      <c r="IP561" s="11"/>
    </row>
    <row r="562" spans="1:250" s="505" customFormat="1" ht="12" customHeight="1">
      <c r="A562" s="1721"/>
      <c r="B562" s="551"/>
      <c r="C562" s="552" t="s">
        <v>32</v>
      </c>
      <c r="D562" s="551"/>
      <c r="E562" s="553"/>
      <c r="F562" s="554"/>
      <c r="G562" s="555"/>
      <c r="H562" s="1722"/>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c r="AY562" s="11"/>
      <c r="AZ562" s="11"/>
      <c r="BA562" s="11"/>
      <c r="BB562" s="11"/>
      <c r="BC562" s="11"/>
      <c r="BD562" s="11"/>
      <c r="BE562" s="11"/>
      <c r="BF562" s="11"/>
      <c r="BG562" s="11"/>
      <c r="BH562" s="11"/>
      <c r="BI562" s="11"/>
      <c r="BJ562" s="11"/>
      <c r="BK562" s="11"/>
      <c r="BL562" s="11"/>
      <c r="BM562" s="11"/>
      <c r="BN562" s="11"/>
      <c r="BO562" s="11"/>
      <c r="BP562" s="11"/>
      <c r="BQ562" s="11"/>
      <c r="BR562" s="11"/>
      <c r="BS562" s="11"/>
      <c r="BT562" s="11"/>
      <c r="BU562" s="11"/>
      <c r="BV562" s="11"/>
      <c r="BW562" s="11"/>
      <c r="BX562" s="11"/>
      <c r="BY562" s="11"/>
      <c r="BZ562" s="11"/>
      <c r="CA562" s="11"/>
      <c r="CB562" s="11"/>
      <c r="CC562" s="11"/>
      <c r="CD562" s="11"/>
      <c r="CE562" s="11"/>
      <c r="CF562" s="11"/>
      <c r="CG562" s="11"/>
      <c r="CH562" s="11"/>
      <c r="CI562" s="11"/>
      <c r="CJ562" s="11"/>
      <c r="CK562" s="11"/>
      <c r="CL562" s="11"/>
      <c r="CM562" s="11"/>
      <c r="CN562" s="11"/>
      <c r="CO562" s="11"/>
      <c r="CP562" s="11"/>
      <c r="CQ562" s="11"/>
      <c r="CR562" s="11"/>
      <c r="CS562" s="11"/>
      <c r="CT562" s="11"/>
      <c r="CU562" s="11"/>
      <c r="CV562" s="11"/>
      <c r="CW562" s="11"/>
      <c r="CX562" s="11"/>
      <c r="CY562" s="11"/>
      <c r="CZ562" s="11"/>
      <c r="DA562" s="11"/>
      <c r="DB562" s="11"/>
      <c r="DC562" s="11"/>
      <c r="DD562" s="11"/>
      <c r="DE562" s="11"/>
      <c r="DF562" s="11"/>
      <c r="DG562" s="11"/>
      <c r="DH562" s="11"/>
      <c r="DI562" s="11"/>
      <c r="DJ562" s="11"/>
      <c r="DK562" s="11"/>
      <c r="DL562" s="11"/>
      <c r="DM562" s="11"/>
      <c r="DN562" s="11"/>
      <c r="DO562" s="11"/>
      <c r="DP562" s="11"/>
      <c r="DQ562" s="11"/>
      <c r="DR562" s="11"/>
      <c r="DS562" s="11"/>
      <c r="DT562" s="11"/>
      <c r="DU562" s="11"/>
      <c r="DV562" s="11"/>
      <c r="DW562" s="11"/>
      <c r="DX562" s="11"/>
      <c r="DY562" s="11"/>
      <c r="DZ562" s="11"/>
      <c r="EA562" s="11"/>
      <c r="EB562" s="11"/>
      <c r="EC562" s="11"/>
      <c r="ED562" s="11"/>
      <c r="EE562" s="11"/>
      <c r="EF562" s="11"/>
      <c r="EG562" s="11"/>
      <c r="EH562" s="11"/>
      <c r="EI562" s="11"/>
      <c r="EJ562" s="11"/>
      <c r="EK562" s="11"/>
      <c r="EL562" s="11"/>
      <c r="EM562" s="11"/>
      <c r="EN562" s="11"/>
      <c r="EO562" s="11"/>
      <c r="EP562" s="11"/>
      <c r="EQ562" s="11"/>
      <c r="ER562" s="11"/>
      <c r="ES562" s="11"/>
      <c r="ET562" s="11"/>
      <c r="EU562" s="11"/>
      <c r="EV562" s="11"/>
      <c r="EW562" s="11"/>
      <c r="EX562" s="11"/>
      <c r="EY562" s="11"/>
      <c r="EZ562" s="11"/>
      <c r="FA562" s="11"/>
      <c r="FB562" s="11"/>
      <c r="FC562" s="11"/>
      <c r="FD562" s="11"/>
      <c r="FE562" s="11"/>
      <c r="FF562" s="11"/>
      <c r="FG562" s="11"/>
      <c r="FH562" s="11"/>
      <c r="FI562" s="11"/>
      <c r="FJ562" s="11"/>
      <c r="FK562" s="11"/>
      <c r="FL562" s="11"/>
      <c r="FM562" s="11"/>
      <c r="FN562" s="11"/>
      <c r="FO562" s="11"/>
      <c r="FP562" s="11"/>
      <c r="FQ562" s="11"/>
      <c r="FR562" s="11"/>
      <c r="FS562" s="11"/>
      <c r="FT562" s="11"/>
      <c r="FU562" s="11"/>
      <c r="FV562" s="11"/>
      <c r="FW562" s="11"/>
      <c r="FX562" s="11"/>
      <c r="FY562" s="11"/>
      <c r="FZ562" s="11"/>
      <c r="GA562" s="11"/>
      <c r="GB562" s="11"/>
      <c r="GC562" s="11"/>
      <c r="GD562" s="11"/>
      <c r="GE562" s="11"/>
      <c r="GF562" s="11"/>
      <c r="GG562" s="11"/>
      <c r="GH562" s="11"/>
      <c r="GI562" s="11"/>
      <c r="GJ562" s="11"/>
      <c r="GK562" s="11"/>
      <c r="GL562" s="11"/>
      <c r="GM562" s="11"/>
      <c r="GN562" s="11"/>
      <c r="GO562" s="11"/>
      <c r="GP562" s="11"/>
      <c r="GQ562" s="11"/>
      <c r="GR562" s="11"/>
      <c r="GS562" s="11"/>
      <c r="GT562" s="11"/>
      <c r="GU562" s="11"/>
      <c r="GV562" s="11"/>
      <c r="GW562" s="11"/>
      <c r="GX562" s="11"/>
      <c r="GY562" s="11"/>
      <c r="GZ562" s="11"/>
      <c r="HA562" s="11"/>
      <c r="HB562" s="11"/>
      <c r="HC562" s="11"/>
      <c r="HD562" s="11"/>
      <c r="HE562" s="11"/>
      <c r="HF562" s="11"/>
      <c r="HG562" s="11"/>
      <c r="HH562" s="11"/>
      <c r="HI562" s="11"/>
      <c r="HJ562" s="11"/>
      <c r="HK562" s="11"/>
      <c r="HL562" s="11"/>
      <c r="HM562" s="11"/>
      <c r="HN562" s="11"/>
      <c r="HO562" s="11"/>
      <c r="HP562" s="11"/>
      <c r="HQ562" s="11"/>
      <c r="HR562" s="11"/>
      <c r="HS562" s="11"/>
      <c r="HT562" s="11"/>
      <c r="HU562" s="11"/>
      <c r="HV562" s="11"/>
      <c r="HW562" s="11"/>
      <c r="HX562" s="11"/>
      <c r="HY562" s="11"/>
      <c r="HZ562" s="11"/>
      <c r="IA562" s="11"/>
      <c r="IB562" s="11"/>
      <c r="IC562" s="11"/>
      <c r="ID562" s="11"/>
      <c r="IE562" s="11"/>
      <c r="IF562" s="11"/>
      <c r="IG562" s="11"/>
      <c r="IH562" s="11"/>
      <c r="II562" s="11"/>
      <c r="IJ562" s="11"/>
      <c r="IK562" s="11"/>
      <c r="IL562" s="11"/>
      <c r="IM562" s="11"/>
      <c r="IN562" s="11"/>
      <c r="IO562" s="11"/>
      <c r="IP562" s="11"/>
    </row>
    <row r="563" spans="1:250" s="505" customFormat="1">
      <c r="A563" s="1804">
        <v>1</v>
      </c>
      <c r="B563" s="705">
        <v>11795</v>
      </c>
      <c r="C563" s="706" t="s">
        <v>1981</v>
      </c>
      <c r="D563" s="705" t="s">
        <v>81</v>
      </c>
      <c r="E563" s="572" t="s">
        <v>2004</v>
      </c>
      <c r="F563" s="572">
        <v>1.08</v>
      </c>
      <c r="G563" s="575">
        <v>630.17999999999995</v>
      </c>
      <c r="H563" s="1731">
        <v>607.24</v>
      </c>
    </row>
    <row r="564" spans="1:250" s="505" customFormat="1" ht="26.25">
      <c r="A564" s="1730">
        <v>2</v>
      </c>
      <c r="B564" s="572">
        <v>7568</v>
      </c>
      <c r="C564" s="1164" t="s">
        <v>1982</v>
      </c>
      <c r="D564" s="705" t="s">
        <v>8</v>
      </c>
      <c r="E564" s="572" t="s">
        <v>1980</v>
      </c>
      <c r="F564" s="572">
        <v>3</v>
      </c>
      <c r="G564" s="575">
        <v>0.61</v>
      </c>
      <c r="H564" s="1731">
        <v>1.83</v>
      </c>
    </row>
    <row r="565" spans="1:250" s="505" customFormat="1" ht="26.25">
      <c r="A565" s="1730">
        <v>3</v>
      </c>
      <c r="B565" s="572">
        <v>37591</v>
      </c>
      <c r="C565" s="1164" t="s">
        <v>1983</v>
      </c>
      <c r="D565" s="705" t="s">
        <v>8</v>
      </c>
      <c r="E565" s="572" t="s">
        <v>1980</v>
      </c>
      <c r="F565" s="572">
        <v>1</v>
      </c>
      <c r="G565" s="575">
        <v>25.94</v>
      </c>
      <c r="H565" s="1731">
        <v>25.94</v>
      </c>
    </row>
    <row r="566" spans="1:250" s="505" customFormat="1">
      <c r="A566" s="1730">
        <v>4</v>
      </c>
      <c r="B566" s="705">
        <v>38605</v>
      </c>
      <c r="C566" s="706" t="s">
        <v>1964</v>
      </c>
      <c r="D566" s="705" t="s">
        <v>8</v>
      </c>
      <c r="E566" s="572" t="s">
        <v>1969</v>
      </c>
      <c r="F566" s="572">
        <v>2</v>
      </c>
      <c r="G566" s="575">
        <v>149.26</v>
      </c>
      <c r="H566" s="1731">
        <v>273.64</v>
      </c>
    </row>
    <row r="567" spans="1:250" s="505" customFormat="1">
      <c r="A567" s="1730">
        <v>5</v>
      </c>
      <c r="B567" s="705">
        <v>86935</v>
      </c>
      <c r="C567" s="706" t="s">
        <v>1967</v>
      </c>
      <c r="D567" s="705" t="s">
        <v>8</v>
      </c>
      <c r="E567" s="572" t="s">
        <v>1969</v>
      </c>
      <c r="F567" s="572">
        <v>2</v>
      </c>
      <c r="G567" s="575">
        <v>290.12</v>
      </c>
      <c r="H567" s="1731">
        <v>598.08000000000004</v>
      </c>
    </row>
    <row r="568" spans="1:250" s="505" customFormat="1">
      <c r="A568" s="1730">
        <v>6</v>
      </c>
      <c r="B568" s="705">
        <v>4823</v>
      </c>
      <c r="C568" s="706" t="s">
        <v>1971</v>
      </c>
      <c r="D568" s="705" t="s">
        <v>8</v>
      </c>
      <c r="E568" s="572" t="s">
        <v>1972</v>
      </c>
      <c r="F568" s="572">
        <v>1.0456000000000001</v>
      </c>
      <c r="G568" s="575">
        <v>40.53</v>
      </c>
      <c r="H568" s="1731">
        <v>41.87</v>
      </c>
    </row>
    <row r="569" spans="1:250" s="505" customFormat="1" ht="17.25" customHeight="1">
      <c r="A569" s="1730">
        <v>7</v>
      </c>
      <c r="B569" s="705">
        <v>20231</v>
      </c>
      <c r="C569" s="706" t="s">
        <v>1966</v>
      </c>
      <c r="D569" s="705" t="s">
        <v>77</v>
      </c>
      <c r="E569" s="572" t="s">
        <v>1970</v>
      </c>
      <c r="F569" s="572">
        <v>3</v>
      </c>
      <c r="G569" s="575">
        <v>62.14</v>
      </c>
      <c r="H569" s="1731">
        <v>166.32</v>
      </c>
    </row>
    <row r="570" spans="1:250" s="505" customFormat="1" ht="17.25" customHeight="1">
      <c r="A570" s="1730">
        <v>8</v>
      </c>
      <c r="B570" s="705">
        <v>38633</v>
      </c>
      <c r="C570" s="644" t="s">
        <v>1965</v>
      </c>
      <c r="D570" s="705" t="s">
        <v>8</v>
      </c>
      <c r="E570" s="572" t="s">
        <v>1968</v>
      </c>
      <c r="F570" s="572">
        <v>2</v>
      </c>
      <c r="G570" s="575">
        <v>22.39</v>
      </c>
      <c r="H570" s="1731">
        <v>41.04</v>
      </c>
    </row>
    <row r="571" spans="1:250" s="505" customFormat="1" ht="26.25">
      <c r="A571" s="1730">
        <v>9</v>
      </c>
      <c r="B571" s="572">
        <v>86909</v>
      </c>
      <c r="C571" s="1164" t="s">
        <v>1960</v>
      </c>
      <c r="D571" s="705" t="s">
        <v>8</v>
      </c>
      <c r="E571" s="572" t="s">
        <v>1968</v>
      </c>
      <c r="F571" s="572">
        <v>2</v>
      </c>
      <c r="G571" s="575">
        <v>113</v>
      </c>
      <c r="H571" s="1731">
        <v>225.52</v>
      </c>
    </row>
    <row r="572" spans="1:250" s="505" customFormat="1" ht="17.25" customHeight="1">
      <c r="A572" s="1730">
        <v>10</v>
      </c>
      <c r="B572" s="705">
        <v>88274</v>
      </c>
      <c r="C572" s="644" t="s">
        <v>2012</v>
      </c>
      <c r="D572" s="705" t="s">
        <v>85</v>
      </c>
      <c r="E572" s="572" t="s">
        <v>150</v>
      </c>
      <c r="F572" s="572">
        <v>1.4944</v>
      </c>
      <c r="G572" s="575">
        <v>19.899999999999999</v>
      </c>
      <c r="H572" s="1731">
        <v>28.07</v>
      </c>
    </row>
    <row r="573" spans="1:250" s="505" customFormat="1">
      <c r="A573" s="1730">
        <v>11</v>
      </c>
      <c r="B573" s="572">
        <v>88316</v>
      </c>
      <c r="C573" s="1164" t="s">
        <v>2007</v>
      </c>
      <c r="D573" s="705" t="s">
        <v>85</v>
      </c>
      <c r="E573" s="572" t="s">
        <v>103</v>
      </c>
      <c r="F573" s="572">
        <v>0.98299999999999998</v>
      </c>
      <c r="G573" s="575">
        <v>16.02</v>
      </c>
      <c r="H573" s="1731">
        <v>14.9</v>
      </c>
    </row>
    <row r="574" spans="1:250" s="505" customFormat="1">
      <c r="A574" s="2231" t="s">
        <v>106</v>
      </c>
      <c r="B574" s="2232"/>
      <c r="C574" s="2232"/>
      <c r="D574" s="2232"/>
      <c r="E574" s="2232"/>
      <c r="F574" s="2232"/>
      <c r="G574" s="2232"/>
      <c r="H574" s="1794">
        <f>SUM(H563:H573)</f>
        <v>2024.45</v>
      </c>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c r="AY574" s="11"/>
      <c r="AZ574" s="11"/>
      <c r="BA574" s="11"/>
      <c r="BB574" s="11"/>
      <c r="BC574" s="11"/>
      <c r="BD574" s="11"/>
      <c r="BE574" s="11"/>
      <c r="BF574" s="11"/>
      <c r="BG574" s="11"/>
      <c r="BH574" s="11"/>
      <c r="BI574" s="11"/>
      <c r="BJ574" s="11"/>
      <c r="BK574" s="11"/>
      <c r="BL574" s="11"/>
      <c r="BM574" s="11"/>
      <c r="BN574" s="11"/>
      <c r="BO574" s="11"/>
      <c r="BP574" s="11"/>
      <c r="BQ574" s="11"/>
      <c r="BR574" s="11"/>
      <c r="BS574" s="11"/>
      <c r="BT574" s="11"/>
      <c r="BU574" s="11"/>
      <c r="BV574" s="11"/>
      <c r="BW574" s="11"/>
      <c r="BX574" s="11"/>
      <c r="BY574" s="11"/>
      <c r="BZ574" s="11"/>
      <c r="CA574" s="11"/>
      <c r="CB574" s="11"/>
      <c r="CC574" s="11"/>
      <c r="CD574" s="11"/>
      <c r="CE574" s="11"/>
      <c r="CF574" s="11"/>
      <c r="CG574" s="11"/>
      <c r="CH574" s="11"/>
      <c r="CI574" s="11"/>
      <c r="CJ574" s="11"/>
      <c r="CK574" s="11"/>
      <c r="CL574" s="11"/>
      <c r="CM574" s="11"/>
      <c r="CN574" s="11"/>
      <c r="CO574" s="11"/>
      <c r="CP574" s="11"/>
      <c r="CQ574" s="11"/>
      <c r="CR574" s="11"/>
      <c r="CS574" s="11"/>
      <c r="CT574" s="11"/>
      <c r="CU574" s="11"/>
      <c r="CV574" s="11"/>
      <c r="CW574" s="11"/>
      <c r="CX574" s="11"/>
      <c r="CY574" s="11"/>
      <c r="CZ574" s="11"/>
      <c r="DA574" s="11"/>
      <c r="DB574" s="11"/>
      <c r="DC574" s="11"/>
      <c r="DD574" s="11"/>
      <c r="DE574" s="11"/>
      <c r="DF574" s="11"/>
      <c r="DG574" s="11"/>
      <c r="DH574" s="11"/>
      <c r="DI574" s="11"/>
      <c r="DJ574" s="11"/>
      <c r="DK574" s="11"/>
      <c r="DL574" s="11"/>
      <c r="DM574" s="11"/>
      <c r="DN574" s="11"/>
      <c r="DO574" s="11"/>
      <c r="DP574" s="11"/>
      <c r="DQ574" s="11"/>
      <c r="DR574" s="11"/>
      <c r="DS574" s="11"/>
      <c r="DT574" s="11"/>
      <c r="DU574" s="11"/>
      <c r="DV574" s="11"/>
      <c r="DW574" s="11"/>
      <c r="DX574" s="11"/>
      <c r="DY574" s="11"/>
      <c r="DZ574" s="11"/>
      <c r="EA574" s="11"/>
      <c r="EB574" s="11"/>
      <c r="EC574" s="11"/>
      <c r="ED574" s="11"/>
      <c r="EE574" s="11"/>
      <c r="EF574" s="11"/>
      <c r="EG574" s="11"/>
      <c r="EH574" s="11"/>
      <c r="EI574" s="11"/>
      <c r="EJ574" s="11"/>
      <c r="EK574" s="11"/>
      <c r="EL574" s="11"/>
      <c r="EM574" s="11"/>
      <c r="EN574" s="11"/>
      <c r="EO574" s="11"/>
      <c r="EP574" s="11"/>
      <c r="EQ574" s="11"/>
      <c r="ER574" s="11"/>
      <c r="ES574" s="11"/>
      <c r="ET574" s="11"/>
      <c r="EU574" s="11"/>
      <c r="EV574" s="11"/>
      <c r="EW574" s="11"/>
      <c r="EX574" s="11"/>
      <c r="EY574" s="11"/>
      <c r="EZ574" s="11"/>
      <c r="FA574" s="11"/>
      <c r="FB574" s="11"/>
      <c r="FC574" s="11"/>
      <c r="FD574" s="11"/>
      <c r="FE574" s="11"/>
      <c r="FF574" s="11"/>
      <c r="FG574" s="11"/>
      <c r="FH574" s="11"/>
      <c r="FI574" s="11"/>
      <c r="FJ574" s="11"/>
      <c r="FK574" s="11"/>
      <c r="FL574" s="11"/>
      <c r="FM574" s="11"/>
      <c r="FN574" s="11"/>
      <c r="FO574" s="11"/>
      <c r="FP574" s="11"/>
      <c r="FQ574" s="11"/>
      <c r="FR574" s="11"/>
      <c r="FS574" s="11"/>
      <c r="FT574" s="11"/>
      <c r="FU574" s="11"/>
      <c r="FV574" s="11"/>
      <c r="FW574" s="11"/>
      <c r="FX574" s="11"/>
      <c r="FY574" s="11"/>
      <c r="FZ574" s="11"/>
      <c r="GA574" s="11"/>
      <c r="GB574" s="11"/>
      <c r="GC574" s="11"/>
      <c r="GD574" s="11"/>
      <c r="GE574" s="11"/>
      <c r="GF574" s="11"/>
      <c r="GG574" s="11"/>
      <c r="GH574" s="11"/>
      <c r="GI574" s="11"/>
      <c r="GJ574" s="11"/>
      <c r="GK574" s="11"/>
      <c r="GL574" s="11"/>
      <c r="GM574" s="11"/>
      <c r="GN574" s="11"/>
      <c r="GO574" s="11"/>
      <c r="GP574" s="11"/>
      <c r="GQ574" s="11"/>
      <c r="GR574" s="11"/>
      <c r="GS574" s="11"/>
      <c r="GT574" s="11"/>
      <c r="GU574" s="11"/>
      <c r="GV574" s="11"/>
      <c r="GW574" s="11"/>
      <c r="GX574" s="11"/>
      <c r="GY574" s="11"/>
      <c r="GZ574" s="11"/>
      <c r="HA574" s="11"/>
      <c r="HB574" s="11"/>
      <c r="HC574" s="11"/>
      <c r="HD574" s="11"/>
      <c r="HE574" s="11"/>
      <c r="HF574" s="11"/>
      <c r="HG574" s="11"/>
      <c r="HH574" s="11"/>
      <c r="HI574" s="11"/>
      <c r="HJ574" s="11"/>
      <c r="HK574" s="11"/>
      <c r="HL574" s="11"/>
      <c r="HM574" s="11"/>
      <c r="HN574" s="11"/>
      <c r="HO574" s="11"/>
      <c r="HP574" s="11"/>
      <c r="HQ574" s="11"/>
      <c r="HR574" s="11"/>
      <c r="HS574" s="11"/>
      <c r="HT574" s="11"/>
      <c r="HU574" s="11"/>
      <c r="HV574" s="11"/>
      <c r="HW574" s="11"/>
      <c r="HX574" s="11"/>
      <c r="HY574" s="11"/>
      <c r="HZ574" s="11"/>
      <c r="IA574" s="11"/>
      <c r="IB574" s="11"/>
      <c r="IC574" s="11"/>
      <c r="ID574" s="11"/>
      <c r="IE574" s="11"/>
      <c r="IF574" s="11"/>
      <c r="IG574" s="11"/>
      <c r="IH574" s="11"/>
      <c r="II574" s="11"/>
      <c r="IJ574" s="11"/>
      <c r="IK574" s="11"/>
      <c r="IL574" s="11"/>
      <c r="IM574" s="11"/>
      <c r="IN574" s="11"/>
      <c r="IO574" s="11"/>
      <c r="IP574" s="11"/>
    </row>
    <row r="575" spans="1:250" s="505" customFormat="1" ht="6.75" customHeight="1">
      <c r="A575" s="1726"/>
      <c r="B575" s="569"/>
      <c r="C575" s="569"/>
      <c r="D575" s="569"/>
      <c r="E575" s="569"/>
      <c r="F575" s="569"/>
      <c r="G575" s="570"/>
      <c r="H575" s="1727"/>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c r="AY575" s="11"/>
      <c r="AZ575" s="11"/>
      <c r="BA575" s="11"/>
      <c r="BB575" s="11"/>
      <c r="BC575" s="11"/>
      <c r="BD575" s="11"/>
      <c r="BE575" s="11"/>
      <c r="BF575" s="11"/>
      <c r="BG575" s="11"/>
      <c r="BH575" s="11"/>
      <c r="BI575" s="11"/>
      <c r="BJ575" s="11"/>
      <c r="BK575" s="11"/>
      <c r="BL575" s="11"/>
      <c r="BM575" s="11"/>
      <c r="BN575" s="11"/>
      <c r="BO575" s="11"/>
      <c r="BP575" s="11"/>
      <c r="BQ575" s="11"/>
      <c r="BR575" s="11"/>
      <c r="BS575" s="11"/>
      <c r="BT575" s="11"/>
      <c r="BU575" s="11"/>
      <c r="BV575" s="11"/>
      <c r="BW575" s="11"/>
      <c r="BX575" s="11"/>
      <c r="BY575" s="11"/>
      <c r="BZ575" s="11"/>
      <c r="CA575" s="11"/>
      <c r="CB575" s="11"/>
      <c r="CC575" s="11"/>
      <c r="CD575" s="11"/>
      <c r="CE575" s="11"/>
      <c r="CF575" s="11"/>
      <c r="CG575" s="11"/>
      <c r="CH575" s="11"/>
      <c r="CI575" s="11"/>
      <c r="CJ575" s="11"/>
      <c r="CK575" s="11"/>
      <c r="CL575" s="11"/>
      <c r="CM575" s="11"/>
      <c r="CN575" s="11"/>
      <c r="CO575" s="11"/>
      <c r="CP575" s="11"/>
      <c r="CQ575" s="11"/>
      <c r="CR575" s="11"/>
      <c r="CS575" s="11"/>
      <c r="CT575" s="11"/>
      <c r="CU575" s="11"/>
      <c r="CV575" s="11"/>
      <c r="CW575" s="11"/>
      <c r="CX575" s="11"/>
      <c r="CY575" s="11"/>
      <c r="CZ575" s="11"/>
      <c r="DA575" s="11"/>
      <c r="DB575" s="11"/>
      <c r="DC575" s="11"/>
      <c r="DD575" s="11"/>
      <c r="DE575" s="11"/>
      <c r="DF575" s="11"/>
      <c r="DG575" s="11"/>
      <c r="DH575" s="11"/>
      <c r="DI575" s="11"/>
      <c r="DJ575" s="11"/>
      <c r="DK575" s="11"/>
      <c r="DL575" s="11"/>
      <c r="DM575" s="11"/>
      <c r="DN575" s="11"/>
      <c r="DO575" s="11"/>
      <c r="DP575" s="11"/>
      <c r="DQ575" s="11"/>
      <c r="DR575" s="11"/>
      <c r="DS575" s="11"/>
      <c r="DT575" s="11"/>
      <c r="DU575" s="11"/>
      <c r="DV575" s="11"/>
      <c r="DW575" s="11"/>
      <c r="DX575" s="11"/>
      <c r="DY575" s="11"/>
      <c r="DZ575" s="11"/>
      <c r="EA575" s="11"/>
      <c r="EB575" s="11"/>
      <c r="EC575" s="11"/>
      <c r="ED575" s="11"/>
      <c r="EE575" s="11"/>
      <c r="EF575" s="11"/>
      <c r="EG575" s="11"/>
      <c r="EH575" s="11"/>
      <c r="EI575" s="11"/>
      <c r="EJ575" s="11"/>
      <c r="EK575" s="11"/>
      <c r="EL575" s="11"/>
      <c r="EM575" s="11"/>
      <c r="EN575" s="11"/>
      <c r="EO575" s="11"/>
      <c r="EP575" s="11"/>
      <c r="EQ575" s="11"/>
      <c r="ER575" s="11"/>
      <c r="ES575" s="11"/>
      <c r="ET575" s="11"/>
      <c r="EU575" s="11"/>
      <c r="EV575" s="11"/>
      <c r="EW575" s="11"/>
      <c r="EX575" s="11"/>
      <c r="EY575" s="11"/>
      <c r="EZ575" s="11"/>
      <c r="FA575" s="11"/>
      <c r="FB575" s="11"/>
      <c r="FC575" s="11"/>
      <c r="FD575" s="11"/>
      <c r="FE575" s="11"/>
      <c r="FF575" s="11"/>
      <c r="FG575" s="11"/>
      <c r="FH575" s="11"/>
      <c r="FI575" s="11"/>
      <c r="FJ575" s="11"/>
      <c r="FK575" s="11"/>
      <c r="FL575" s="11"/>
      <c r="FM575" s="11"/>
      <c r="FN575" s="11"/>
      <c r="FO575" s="11"/>
      <c r="FP575" s="11"/>
      <c r="FQ575" s="11"/>
      <c r="FR575" s="11"/>
      <c r="FS575" s="11"/>
      <c r="FT575" s="11"/>
      <c r="FU575" s="11"/>
      <c r="FV575" s="11"/>
      <c r="FW575" s="11"/>
      <c r="FX575" s="11"/>
      <c r="FY575" s="11"/>
      <c r="FZ575" s="11"/>
      <c r="GA575" s="11"/>
      <c r="GB575" s="11"/>
      <c r="GC575" s="11"/>
      <c r="GD575" s="11"/>
      <c r="GE575" s="11"/>
      <c r="GF575" s="11"/>
      <c r="GG575" s="11"/>
      <c r="GH575" s="11"/>
      <c r="GI575" s="11"/>
      <c r="GJ575" s="11"/>
      <c r="GK575" s="11"/>
      <c r="GL575" s="11"/>
      <c r="GM575" s="11"/>
      <c r="GN575" s="11"/>
      <c r="GO575" s="11"/>
      <c r="GP575" s="11"/>
      <c r="GQ575" s="11"/>
      <c r="GR575" s="11"/>
      <c r="GS575" s="11"/>
      <c r="GT575" s="11"/>
      <c r="GU575" s="11"/>
      <c r="GV575" s="11"/>
      <c r="GW575" s="11"/>
      <c r="GX575" s="11"/>
      <c r="GY575" s="11"/>
      <c r="GZ575" s="11"/>
      <c r="HA575" s="11"/>
      <c r="HB575" s="11"/>
      <c r="HC575" s="11"/>
      <c r="HD575" s="11"/>
      <c r="HE575" s="11"/>
      <c r="HF575" s="11"/>
      <c r="HG575" s="11"/>
      <c r="HH575" s="11"/>
      <c r="HI575" s="11"/>
      <c r="HJ575" s="11"/>
      <c r="HK575" s="11"/>
      <c r="HL575" s="11"/>
      <c r="HM575" s="11"/>
      <c r="HN575" s="11"/>
      <c r="HO575" s="11"/>
      <c r="HP575" s="11"/>
      <c r="HQ575" s="11"/>
      <c r="HR575" s="11"/>
      <c r="HS575" s="11"/>
      <c r="HT575" s="11"/>
      <c r="HU575" s="11"/>
      <c r="HV575" s="11"/>
      <c r="HW575" s="11"/>
      <c r="HX575" s="11"/>
      <c r="HY575" s="11"/>
      <c r="HZ575" s="11"/>
      <c r="IA575" s="11"/>
      <c r="IB575" s="11"/>
      <c r="IC575" s="11"/>
      <c r="ID575" s="11"/>
      <c r="IE575" s="11"/>
      <c r="IF575" s="11"/>
      <c r="IG575" s="11"/>
      <c r="IH575" s="11"/>
      <c r="II575" s="11"/>
      <c r="IJ575" s="11"/>
      <c r="IK575" s="11"/>
      <c r="IL575" s="11"/>
      <c r="IM575" s="11"/>
      <c r="IN575" s="11"/>
      <c r="IO575" s="11"/>
      <c r="IP575" s="11"/>
    </row>
    <row r="576" spans="1:250" s="505" customFormat="1">
      <c r="A576" s="2199"/>
      <c r="B576" s="2200"/>
      <c r="C576" s="2201"/>
      <c r="D576" s="2202" t="s">
        <v>31</v>
      </c>
      <c r="E576" s="2203"/>
      <c r="F576" s="2203"/>
      <c r="G576" s="2204"/>
      <c r="H576" s="1728">
        <f>H574</f>
        <v>2024.45</v>
      </c>
      <c r="I576" s="598" t="s">
        <v>105</v>
      </c>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c r="AY576" s="11"/>
      <c r="AZ576" s="11"/>
      <c r="BA576" s="11"/>
      <c r="BB576" s="11"/>
      <c r="BC576" s="11"/>
      <c r="BD576" s="11"/>
      <c r="BE576" s="11"/>
      <c r="BF576" s="11"/>
      <c r="BG576" s="11"/>
      <c r="BH576" s="11"/>
      <c r="BI576" s="11"/>
      <c r="BJ576" s="11"/>
      <c r="BK576" s="11"/>
      <c r="BL576" s="11"/>
      <c r="BM576" s="11"/>
      <c r="BN576" s="11"/>
      <c r="BO576" s="11"/>
      <c r="BP576" s="11"/>
      <c r="BQ576" s="11"/>
      <c r="BR576" s="11"/>
      <c r="BS576" s="11"/>
      <c r="BT576" s="11"/>
      <c r="BU576" s="11"/>
      <c r="BV576" s="11"/>
      <c r="BW576" s="11"/>
      <c r="BX576" s="11"/>
      <c r="BY576" s="11"/>
      <c r="BZ576" s="11"/>
      <c r="CA576" s="11"/>
      <c r="CB576" s="11"/>
      <c r="CC576" s="11"/>
      <c r="CD576" s="11"/>
      <c r="CE576" s="11"/>
      <c r="CF576" s="11"/>
      <c r="CG576" s="11"/>
      <c r="CH576" s="11"/>
      <c r="CI576" s="11"/>
      <c r="CJ576" s="11"/>
      <c r="CK576" s="11"/>
      <c r="CL576" s="11"/>
      <c r="CM576" s="11"/>
      <c r="CN576" s="11"/>
      <c r="CO576" s="11"/>
      <c r="CP576" s="11"/>
      <c r="CQ576" s="11"/>
      <c r="CR576" s="11"/>
      <c r="CS576" s="11"/>
      <c r="CT576" s="11"/>
      <c r="CU576" s="11"/>
      <c r="CV576" s="11"/>
      <c r="CW576" s="11"/>
      <c r="CX576" s="11"/>
      <c r="CY576" s="11"/>
      <c r="CZ576" s="11"/>
      <c r="DA576" s="11"/>
      <c r="DB576" s="11"/>
      <c r="DC576" s="11"/>
      <c r="DD576" s="11"/>
      <c r="DE576" s="11"/>
      <c r="DF576" s="11"/>
      <c r="DG576" s="11"/>
      <c r="DH576" s="11"/>
      <c r="DI576" s="11"/>
      <c r="DJ576" s="11"/>
      <c r="DK576" s="11"/>
      <c r="DL576" s="11"/>
      <c r="DM576" s="11"/>
      <c r="DN576" s="11"/>
      <c r="DO576" s="11"/>
      <c r="DP576" s="11"/>
      <c r="DQ576" s="11"/>
      <c r="DR576" s="11"/>
      <c r="DS576" s="11"/>
      <c r="DT576" s="11"/>
      <c r="DU576" s="11"/>
      <c r="DV576" s="11"/>
      <c r="DW576" s="11"/>
      <c r="DX576" s="11"/>
      <c r="DY576" s="11"/>
      <c r="DZ576" s="11"/>
      <c r="EA576" s="11"/>
      <c r="EB576" s="11"/>
      <c r="EC576" s="11"/>
      <c r="ED576" s="11"/>
      <c r="EE576" s="11"/>
      <c r="EF576" s="11"/>
      <c r="EG576" s="11"/>
      <c r="EH576" s="11"/>
      <c r="EI576" s="11"/>
      <c r="EJ576" s="11"/>
      <c r="EK576" s="11"/>
      <c r="EL576" s="11"/>
      <c r="EM576" s="11"/>
      <c r="EN576" s="11"/>
      <c r="EO576" s="11"/>
      <c r="EP576" s="11"/>
      <c r="EQ576" s="11"/>
      <c r="ER576" s="11"/>
      <c r="ES576" s="11"/>
      <c r="ET576" s="11"/>
      <c r="EU576" s="11"/>
      <c r="EV576" s="11"/>
      <c r="EW576" s="11"/>
      <c r="EX576" s="11"/>
      <c r="EY576" s="11"/>
      <c r="EZ576" s="11"/>
      <c r="FA576" s="11"/>
      <c r="FB576" s="11"/>
      <c r="FC576" s="11"/>
      <c r="FD576" s="11"/>
      <c r="FE576" s="11"/>
      <c r="FF576" s="11"/>
      <c r="FG576" s="11"/>
      <c r="FH576" s="11"/>
      <c r="FI576" s="11"/>
      <c r="FJ576" s="11"/>
      <c r="FK576" s="11"/>
      <c r="FL576" s="11"/>
      <c r="FM576" s="11"/>
      <c r="FN576" s="11"/>
      <c r="FO576" s="11"/>
      <c r="FP576" s="11"/>
      <c r="FQ576" s="11"/>
      <c r="FR576" s="11"/>
      <c r="FS576" s="11"/>
      <c r="FT576" s="11"/>
      <c r="FU576" s="11"/>
      <c r="FV576" s="11"/>
      <c r="FW576" s="11"/>
      <c r="FX576" s="11"/>
      <c r="FY576" s="11"/>
      <c r="FZ576" s="11"/>
      <c r="GA576" s="11"/>
      <c r="GB576" s="11"/>
      <c r="GC576" s="11"/>
      <c r="GD576" s="11"/>
      <c r="GE576" s="11"/>
      <c r="GF576" s="11"/>
      <c r="GG576" s="11"/>
      <c r="GH576" s="11"/>
      <c r="GI576" s="11"/>
      <c r="GJ576" s="11"/>
      <c r="GK576" s="11"/>
      <c r="GL576" s="11"/>
      <c r="GM576" s="11"/>
      <c r="GN576" s="11"/>
      <c r="GO576" s="11"/>
      <c r="GP576" s="11"/>
      <c r="GQ576" s="11"/>
      <c r="GR576" s="11"/>
      <c r="GS576" s="11"/>
      <c r="GT576" s="11"/>
      <c r="GU576" s="11"/>
      <c r="GV576" s="11"/>
      <c r="GW576" s="11"/>
      <c r="GX576" s="11"/>
      <c r="GY576" s="11"/>
      <c r="GZ576" s="11"/>
      <c r="HA576" s="11"/>
      <c r="HB576" s="11"/>
      <c r="HC576" s="11"/>
      <c r="HD576" s="11"/>
      <c r="HE576" s="11"/>
      <c r="HF576" s="11"/>
      <c r="HG576" s="11"/>
      <c r="HH576" s="11"/>
      <c r="HI576" s="11"/>
      <c r="HJ576" s="11"/>
      <c r="HK576" s="11"/>
      <c r="HL576" s="11"/>
      <c r="HM576" s="11"/>
      <c r="HN576" s="11"/>
      <c r="HO576" s="11"/>
      <c r="HP576" s="11"/>
      <c r="HQ576" s="11"/>
      <c r="HR576" s="11"/>
      <c r="HS576" s="11"/>
      <c r="HT576" s="11"/>
      <c r="HU576" s="11"/>
      <c r="HV576" s="11"/>
      <c r="HW576" s="11"/>
      <c r="HX576" s="11"/>
      <c r="HY576" s="11"/>
      <c r="HZ576" s="11"/>
      <c r="IA576" s="11"/>
      <c r="IB576" s="11"/>
      <c r="IC576" s="11"/>
      <c r="ID576" s="11"/>
      <c r="IE576" s="11"/>
      <c r="IF576" s="11"/>
      <c r="IG576" s="11"/>
      <c r="IH576" s="11"/>
      <c r="II576" s="11"/>
      <c r="IJ576" s="11"/>
      <c r="IK576" s="11"/>
      <c r="IL576" s="11"/>
      <c r="IM576" s="11"/>
      <c r="IN576" s="11"/>
      <c r="IO576" s="11"/>
      <c r="IP576" s="11"/>
    </row>
    <row r="577" spans="1:250" s="505" customFormat="1" ht="14.25" customHeight="1">
      <c r="A577" s="1740"/>
      <c r="B577" s="51"/>
      <c r="C577" s="51"/>
      <c r="D577" s="1023"/>
      <c r="E577" s="1023"/>
      <c r="F577" s="1023"/>
      <c r="G577" s="1028"/>
      <c r="H577" s="1758"/>
    </row>
    <row r="578" spans="1:250" s="505" customFormat="1" ht="22.5" customHeight="1">
      <c r="A578" s="2221" t="s">
        <v>2341</v>
      </c>
      <c r="B578" s="2222"/>
      <c r="C578" s="2222"/>
      <c r="D578" s="2222"/>
      <c r="E578" s="2222"/>
      <c r="F578" s="2222"/>
      <c r="G578" s="2222"/>
      <c r="H578" s="2223"/>
    </row>
    <row r="579" spans="1:250" s="505" customFormat="1" ht="9" customHeight="1">
      <c r="A579" s="1716"/>
      <c r="B579" s="542"/>
      <c r="C579" s="542"/>
      <c r="D579" s="542"/>
      <c r="E579" s="542"/>
      <c r="F579" s="542"/>
      <c r="G579" s="543"/>
      <c r="H579" s="1717"/>
    </row>
    <row r="580" spans="1:250" s="505" customFormat="1" ht="12.75" customHeight="1">
      <c r="A580" s="1720" t="s">
        <v>5</v>
      </c>
      <c r="B580" s="545" t="s">
        <v>27</v>
      </c>
      <c r="C580" s="546" t="s">
        <v>28</v>
      </c>
      <c r="D580" s="547" t="s">
        <v>8</v>
      </c>
      <c r="E580" s="2238" t="s">
        <v>99</v>
      </c>
      <c r="F580" s="2238" t="s">
        <v>100</v>
      </c>
      <c r="G580" s="2226" t="s">
        <v>29</v>
      </c>
      <c r="H580" s="2228" t="s">
        <v>73</v>
      </c>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c r="AY580" s="11"/>
      <c r="AZ580" s="11"/>
      <c r="BA580" s="11"/>
      <c r="BB580" s="11"/>
      <c r="BC580" s="11"/>
      <c r="BD580" s="11"/>
      <c r="BE580" s="11"/>
      <c r="BF580" s="11"/>
      <c r="BG580" s="11"/>
      <c r="BH580" s="11"/>
      <c r="BI580" s="11"/>
      <c r="BJ580" s="11"/>
      <c r="BK580" s="11"/>
      <c r="BL580" s="11"/>
      <c r="BM580" s="11"/>
      <c r="BN580" s="11"/>
      <c r="BO580" s="11"/>
      <c r="BP580" s="11"/>
      <c r="BQ580" s="11"/>
      <c r="BR580" s="11"/>
      <c r="BS580" s="11"/>
      <c r="BT580" s="11"/>
      <c r="BU580" s="11"/>
      <c r="BV580" s="11"/>
      <c r="BW580" s="11"/>
      <c r="BX580" s="11"/>
      <c r="BY580" s="11"/>
      <c r="BZ580" s="11"/>
      <c r="CA580" s="11"/>
      <c r="CB580" s="11"/>
      <c r="CC580" s="11"/>
      <c r="CD580" s="11"/>
      <c r="CE580" s="11"/>
      <c r="CF580" s="11"/>
      <c r="CG580" s="11"/>
      <c r="CH580" s="11"/>
      <c r="CI580" s="11"/>
      <c r="CJ580" s="11"/>
      <c r="CK580" s="11"/>
      <c r="CL580" s="11"/>
      <c r="CM580" s="11"/>
      <c r="CN580" s="11"/>
      <c r="CO580" s="11"/>
      <c r="CP580" s="11"/>
      <c r="CQ580" s="11"/>
      <c r="CR580" s="11"/>
      <c r="CS580" s="11"/>
      <c r="CT580" s="11"/>
      <c r="CU580" s="11"/>
      <c r="CV580" s="11"/>
      <c r="CW580" s="11"/>
      <c r="CX580" s="11"/>
      <c r="CY580" s="11"/>
      <c r="CZ580" s="11"/>
      <c r="DA580" s="11"/>
      <c r="DB580" s="11"/>
      <c r="DC580" s="11"/>
      <c r="DD580" s="11"/>
      <c r="DE580" s="11"/>
      <c r="DF580" s="11"/>
      <c r="DG580" s="11"/>
      <c r="DH580" s="11"/>
      <c r="DI580" s="11"/>
      <c r="DJ580" s="11"/>
      <c r="DK580" s="11"/>
      <c r="DL580" s="11"/>
      <c r="DM580" s="11"/>
      <c r="DN580" s="11"/>
      <c r="DO580" s="11"/>
      <c r="DP580" s="11"/>
      <c r="DQ580" s="11"/>
      <c r="DR580" s="11"/>
      <c r="DS580" s="11"/>
      <c r="DT580" s="11"/>
      <c r="DU580" s="11"/>
      <c r="DV580" s="11"/>
      <c r="DW580" s="11"/>
      <c r="DX580" s="11"/>
      <c r="DY580" s="11"/>
      <c r="DZ580" s="11"/>
      <c r="EA580" s="11"/>
      <c r="EB580" s="11"/>
      <c r="EC580" s="11"/>
      <c r="ED580" s="11"/>
      <c r="EE580" s="11"/>
      <c r="EF580" s="11"/>
      <c r="EG580" s="11"/>
      <c r="EH580" s="11"/>
      <c r="EI580" s="11"/>
      <c r="EJ580" s="11"/>
      <c r="EK580" s="11"/>
      <c r="EL580" s="11"/>
      <c r="EM580" s="11"/>
      <c r="EN580" s="11"/>
      <c r="EO580" s="11"/>
      <c r="EP580" s="11"/>
      <c r="EQ580" s="11"/>
      <c r="ER580" s="11"/>
      <c r="ES580" s="11"/>
      <c r="ET580" s="11"/>
      <c r="EU580" s="11"/>
      <c r="EV580" s="11"/>
      <c r="EW580" s="11"/>
      <c r="EX580" s="11"/>
      <c r="EY580" s="11"/>
      <c r="EZ580" s="11"/>
      <c r="FA580" s="11"/>
      <c r="FB580" s="11"/>
      <c r="FC580" s="11"/>
      <c r="FD580" s="11"/>
      <c r="FE580" s="11"/>
      <c r="FF580" s="11"/>
      <c r="FG580" s="11"/>
      <c r="FH580" s="11"/>
      <c r="FI580" s="11"/>
      <c r="FJ580" s="11"/>
      <c r="FK580" s="11"/>
      <c r="FL580" s="11"/>
      <c r="FM580" s="11"/>
      <c r="FN580" s="11"/>
      <c r="FO580" s="11"/>
      <c r="FP580" s="11"/>
      <c r="FQ580" s="11"/>
      <c r="FR580" s="11"/>
      <c r="FS580" s="11"/>
      <c r="FT580" s="11"/>
      <c r="FU580" s="11"/>
      <c r="FV580" s="11"/>
      <c r="FW580" s="11"/>
      <c r="FX580" s="11"/>
      <c r="FY580" s="11"/>
      <c r="FZ580" s="11"/>
      <c r="GA580" s="11"/>
      <c r="GB580" s="11"/>
      <c r="GC580" s="11"/>
      <c r="GD580" s="11"/>
      <c r="GE580" s="11"/>
      <c r="GF580" s="11"/>
      <c r="GG580" s="11"/>
      <c r="GH580" s="11"/>
      <c r="GI580" s="11"/>
      <c r="GJ580" s="11"/>
      <c r="GK580" s="11"/>
      <c r="GL580" s="11"/>
      <c r="GM580" s="11"/>
      <c r="GN580" s="11"/>
      <c r="GO580" s="11"/>
      <c r="GP580" s="11"/>
      <c r="GQ580" s="11"/>
      <c r="GR580" s="11"/>
      <c r="GS580" s="11"/>
      <c r="GT580" s="11"/>
      <c r="GU580" s="11"/>
      <c r="GV580" s="11"/>
      <c r="GW580" s="11"/>
      <c r="GX580" s="11"/>
      <c r="GY580" s="11"/>
      <c r="GZ580" s="11"/>
      <c r="HA580" s="11"/>
      <c r="HB580" s="11"/>
      <c r="HC580" s="11"/>
      <c r="HD580" s="11"/>
      <c r="HE580" s="11"/>
      <c r="HF580" s="11"/>
      <c r="HG580" s="11"/>
      <c r="HH580" s="11"/>
      <c r="HI580" s="11"/>
      <c r="HJ580" s="11"/>
      <c r="HK580" s="11"/>
      <c r="HL580" s="11"/>
      <c r="HM580" s="11"/>
      <c r="HN580" s="11"/>
      <c r="HO580" s="11"/>
      <c r="HP580" s="11"/>
      <c r="HQ580" s="11"/>
      <c r="HR580" s="11"/>
      <c r="HS580" s="11"/>
      <c r="HT580" s="11"/>
      <c r="HU580" s="11"/>
      <c r="HV580" s="11"/>
      <c r="HW580" s="11"/>
      <c r="HX580" s="11"/>
      <c r="HY580" s="11"/>
      <c r="HZ580" s="11"/>
      <c r="IA580" s="11"/>
      <c r="IB580" s="11"/>
      <c r="IC580" s="11"/>
      <c r="ID580" s="11"/>
      <c r="IE580" s="11"/>
      <c r="IF580" s="11"/>
      <c r="IG580" s="11"/>
      <c r="IH580" s="11"/>
      <c r="II580" s="11"/>
      <c r="IJ580" s="11"/>
      <c r="IK580" s="11"/>
      <c r="IL580" s="11"/>
      <c r="IM580" s="11"/>
      <c r="IN580" s="11"/>
      <c r="IO580" s="11"/>
      <c r="IP580" s="11"/>
    </row>
    <row r="581" spans="1:250" s="505" customFormat="1" ht="39">
      <c r="A581" s="2261"/>
      <c r="B581" s="2263" t="s">
        <v>1985</v>
      </c>
      <c r="C581" s="1035" t="s">
        <v>2183</v>
      </c>
      <c r="D581" s="549" t="s">
        <v>8</v>
      </c>
      <c r="E581" s="2239"/>
      <c r="F581" s="2239"/>
      <c r="G581" s="2227"/>
      <c r="H581" s="2208"/>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c r="AY581" s="11"/>
      <c r="AZ581" s="11"/>
      <c r="BA581" s="11"/>
      <c r="BB581" s="11"/>
      <c r="BC581" s="11"/>
      <c r="BD581" s="11"/>
      <c r="BE581" s="11"/>
      <c r="BF581" s="11"/>
      <c r="BG581" s="11"/>
      <c r="BH581" s="11"/>
      <c r="BI581" s="11"/>
      <c r="BJ581" s="11"/>
      <c r="BK581" s="11"/>
      <c r="BL581" s="11"/>
      <c r="BM581" s="11"/>
      <c r="BN581" s="11"/>
      <c r="BO581" s="11"/>
      <c r="BP581" s="11"/>
      <c r="BQ581" s="11"/>
      <c r="BR581" s="11"/>
      <c r="BS581" s="11"/>
      <c r="BT581" s="11"/>
      <c r="BU581" s="11"/>
      <c r="BV581" s="11"/>
      <c r="BW581" s="11"/>
      <c r="BX581" s="11"/>
      <c r="BY581" s="11"/>
      <c r="BZ581" s="11"/>
      <c r="CA581" s="11"/>
      <c r="CB581" s="11"/>
      <c r="CC581" s="11"/>
      <c r="CD581" s="11"/>
      <c r="CE581" s="11"/>
      <c r="CF581" s="11"/>
      <c r="CG581" s="11"/>
      <c r="CH581" s="11"/>
      <c r="CI581" s="11"/>
      <c r="CJ581" s="11"/>
      <c r="CK581" s="11"/>
      <c r="CL581" s="11"/>
      <c r="CM581" s="11"/>
      <c r="CN581" s="11"/>
      <c r="CO581" s="11"/>
      <c r="CP581" s="11"/>
      <c r="CQ581" s="11"/>
      <c r="CR581" s="11"/>
      <c r="CS581" s="11"/>
      <c r="CT581" s="11"/>
      <c r="CU581" s="11"/>
      <c r="CV581" s="11"/>
      <c r="CW581" s="11"/>
      <c r="CX581" s="11"/>
      <c r="CY581" s="11"/>
      <c r="CZ581" s="11"/>
      <c r="DA581" s="11"/>
      <c r="DB581" s="11"/>
      <c r="DC581" s="11"/>
      <c r="DD581" s="11"/>
      <c r="DE581" s="11"/>
      <c r="DF581" s="11"/>
      <c r="DG581" s="11"/>
      <c r="DH581" s="11"/>
      <c r="DI581" s="11"/>
      <c r="DJ581" s="11"/>
      <c r="DK581" s="11"/>
      <c r="DL581" s="11"/>
      <c r="DM581" s="11"/>
      <c r="DN581" s="11"/>
      <c r="DO581" s="11"/>
      <c r="DP581" s="11"/>
      <c r="DQ581" s="11"/>
      <c r="DR581" s="11"/>
      <c r="DS581" s="11"/>
      <c r="DT581" s="11"/>
      <c r="DU581" s="11"/>
      <c r="DV581" s="11"/>
      <c r="DW581" s="11"/>
      <c r="DX581" s="11"/>
      <c r="DY581" s="11"/>
      <c r="DZ581" s="11"/>
      <c r="EA581" s="11"/>
      <c r="EB581" s="11"/>
      <c r="EC581" s="11"/>
      <c r="ED581" s="11"/>
      <c r="EE581" s="11"/>
      <c r="EF581" s="11"/>
      <c r="EG581" s="11"/>
      <c r="EH581" s="11"/>
      <c r="EI581" s="11"/>
      <c r="EJ581" s="11"/>
      <c r="EK581" s="11"/>
      <c r="EL581" s="11"/>
      <c r="EM581" s="11"/>
      <c r="EN581" s="11"/>
      <c r="EO581" s="11"/>
      <c r="EP581" s="11"/>
      <c r="EQ581" s="11"/>
      <c r="ER581" s="11"/>
      <c r="ES581" s="11"/>
      <c r="ET581" s="11"/>
      <c r="EU581" s="11"/>
      <c r="EV581" s="11"/>
      <c r="EW581" s="11"/>
      <c r="EX581" s="11"/>
      <c r="EY581" s="11"/>
      <c r="EZ581" s="11"/>
      <c r="FA581" s="11"/>
      <c r="FB581" s="11"/>
      <c r="FC581" s="11"/>
      <c r="FD581" s="11"/>
      <c r="FE581" s="11"/>
      <c r="FF581" s="11"/>
      <c r="FG581" s="11"/>
      <c r="FH581" s="11"/>
      <c r="FI581" s="11"/>
      <c r="FJ581" s="11"/>
      <c r="FK581" s="11"/>
      <c r="FL581" s="11"/>
      <c r="FM581" s="11"/>
      <c r="FN581" s="11"/>
      <c r="FO581" s="11"/>
      <c r="FP581" s="11"/>
      <c r="FQ581" s="11"/>
      <c r="FR581" s="11"/>
      <c r="FS581" s="11"/>
      <c r="FT581" s="11"/>
      <c r="FU581" s="11"/>
      <c r="FV581" s="11"/>
      <c r="FW581" s="11"/>
      <c r="FX581" s="11"/>
      <c r="FY581" s="11"/>
      <c r="FZ581" s="11"/>
      <c r="GA581" s="11"/>
      <c r="GB581" s="11"/>
      <c r="GC581" s="11"/>
      <c r="GD581" s="11"/>
      <c r="GE581" s="11"/>
      <c r="GF581" s="11"/>
      <c r="GG581" s="11"/>
      <c r="GH581" s="11"/>
      <c r="GI581" s="11"/>
      <c r="GJ581" s="11"/>
      <c r="GK581" s="11"/>
      <c r="GL581" s="11"/>
      <c r="GM581" s="11"/>
      <c r="GN581" s="11"/>
      <c r="GO581" s="11"/>
      <c r="GP581" s="11"/>
      <c r="GQ581" s="11"/>
      <c r="GR581" s="11"/>
      <c r="GS581" s="11"/>
      <c r="GT581" s="11"/>
      <c r="GU581" s="11"/>
      <c r="GV581" s="11"/>
      <c r="GW581" s="11"/>
      <c r="GX581" s="11"/>
      <c r="GY581" s="11"/>
      <c r="GZ581" s="11"/>
      <c r="HA581" s="11"/>
      <c r="HB581" s="11"/>
      <c r="HC581" s="11"/>
      <c r="HD581" s="11"/>
      <c r="HE581" s="11"/>
      <c r="HF581" s="11"/>
      <c r="HG581" s="11"/>
      <c r="HH581" s="11"/>
      <c r="HI581" s="11"/>
      <c r="HJ581" s="11"/>
      <c r="HK581" s="11"/>
      <c r="HL581" s="11"/>
      <c r="HM581" s="11"/>
      <c r="HN581" s="11"/>
      <c r="HO581" s="11"/>
      <c r="HP581" s="11"/>
      <c r="HQ581" s="11"/>
      <c r="HR581" s="11"/>
      <c r="HS581" s="11"/>
      <c r="HT581" s="11"/>
      <c r="HU581" s="11"/>
      <c r="HV581" s="11"/>
      <c r="HW581" s="11"/>
      <c r="HX581" s="11"/>
      <c r="HY581" s="11"/>
      <c r="HZ581" s="11"/>
      <c r="IA581" s="11"/>
      <c r="IB581" s="11"/>
      <c r="IC581" s="11"/>
      <c r="ID581" s="11"/>
      <c r="IE581" s="11"/>
      <c r="IF581" s="11"/>
      <c r="IG581" s="11"/>
      <c r="IH581" s="11"/>
      <c r="II581" s="11"/>
      <c r="IJ581" s="11"/>
      <c r="IK581" s="11"/>
      <c r="IL581" s="11"/>
      <c r="IM581" s="11"/>
      <c r="IN581" s="11"/>
      <c r="IO581" s="11"/>
      <c r="IP581" s="11"/>
    </row>
    <row r="582" spans="1:250" s="505" customFormat="1" ht="8.25" customHeight="1">
      <c r="A582" s="2262"/>
      <c r="B582" s="2264"/>
      <c r="C582" s="550" t="s">
        <v>30</v>
      </c>
      <c r="D582" s="1178"/>
      <c r="E582" s="2240"/>
      <c r="F582" s="2240"/>
      <c r="G582" s="2241"/>
      <c r="H582" s="2242"/>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c r="AY582" s="11"/>
      <c r="AZ582" s="11"/>
      <c r="BA582" s="11"/>
      <c r="BB582" s="11"/>
      <c r="BC582" s="11"/>
      <c r="BD582" s="11"/>
      <c r="BE582" s="11"/>
      <c r="BF582" s="11"/>
      <c r="BG582" s="11"/>
      <c r="BH582" s="11"/>
      <c r="BI582" s="11"/>
      <c r="BJ582" s="11"/>
      <c r="BK582" s="11"/>
      <c r="BL582" s="11"/>
      <c r="BM582" s="11"/>
      <c r="BN582" s="11"/>
      <c r="BO582" s="11"/>
      <c r="BP582" s="11"/>
      <c r="BQ582" s="11"/>
      <c r="BR582" s="11"/>
      <c r="BS582" s="11"/>
      <c r="BT582" s="11"/>
      <c r="BU582" s="11"/>
      <c r="BV582" s="11"/>
      <c r="BW582" s="11"/>
      <c r="BX582" s="11"/>
      <c r="BY582" s="11"/>
      <c r="BZ582" s="11"/>
      <c r="CA582" s="11"/>
      <c r="CB582" s="11"/>
      <c r="CC582" s="11"/>
      <c r="CD582" s="11"/>
      <c r="CE582" s="11"/>
      <c r="CF582" s="11"/>
      <c r="CG582" s="11"/>
      <c r="CH582" s="11"/>
      <c r="CI582" s="11"/>
      <c r="CJ582" s="11"/>
      <c r="CK582" s="11"/>
      <c r="CL582" s="11"/>
      <c r="CM582" s="11"/>
      <c r="CN582" s="11"/>
      <c r="CO582" s="11"/>
      <c r="CP582" s="11"/>
      <c r="CQ582" s="11"/>
      <c r="CR582" s="11"/>
      <c r="CS582" s="11"/>
      <c r="CT582" s="11"/>
      <c r="CU582" s="11"/>
      <c r="CV582" s="11"/>
      <c r="CW582" s="11"/>
      <c r="CX582" s="11"/>
      <c r="CY582" s="11"/>
      <c r="CZ582" s="11"/>
      <c r="DA582" s="11"/>
      <c r="DB582" s="11"/>
      <c r="DC582" s="11"/>
      <c r="DD582" s="11"/>
      <c r="DE582" s="11"/>
      <c r="DF582" s="11"/>
      <c r="DG582" s="11"/>
      <c r="DH582" s="11"/>
      <c r="DI582" s="11"/>
      <c r="DJ582" s="11"/>
      <c r="DK582" s="11"/>
      <c r="DL582" s="11"/>
      <c r="DM582" s="11"/>
      <c r="DN582" s="11"/>
      <c r="DO582" s="11"/>
      <c r="DP582" s="11"/>
      <c r="DQ582" s="11"/>
      <c r="DR582" s="11"/>
      <c r="DS582" s="11"/>
      <c r="DT582" s="11"/>
      <c r="DU582" s="11"/>
      <c r="DV582" s="11"/>
      <c r="DW582" s="11"/>
      <c r="DX582" s="11"/>
      <c r="DY582" s="11"/>
      <c r="DZ582" s="11"/>
      <c r="EA582" s="11"/>
      <c r="EB582" s="11"/>
      <c r="EC582" s="11"/>
      <c r="ED582" s="11"/>
      <c r="EE582" s="11"/>
      <c r="EF582" s="11"/>
      <c r="EG582" s="11"/>
      <c r="EH582" s="11"/>
      <c r="EI582" s="11"/>
      <c r="EJ582" s="11"/>
      <c r="EK582" s="11"/>
      <c r="EL582" s="11"/>
      <c r="EM582" s="11"/>
      <c r="EN582" s="11"/>
      <c r="EO582" s="11"/>
      <c r="EP582" s="11"/>
      <c r="EQ582" s="11"/>
      <c r="ER582" s="11"/>
      <c r="ES582" s="11"/>
      <c r="ET582" s="11"/>
      <c r="EU582" s="11"/>
      <c r="EV582" s="11"/>
      <c r="EW582" s="11"/>
      <c r="EX582" s="11"/>
      <c r="EY582" s="11"/>
      <c r="EZ582" s="11"/>
      <c r="FA582" s="11"/>
      <c r="FB582" s="11"/>
      <c r="FC582" s="11"/>
      <c r="FD582" s="11"/>
      <c r="FE582" s="11"/>
      <c r="FF582" s="11"/>
      <c r="FG582" s="11"/>
      <c r="FH582" s="11"/>
      <c r="FI582" s="11"/>
      <c r="FJ582" s="11"/>
      <c r="FK582" s="11"/>
      <c r="FL582" s="11"/>
      <c r="FM582" s="11"/>
      <c r="FN582" s="11"/>
      <c r="FO582" s="11"/>
      <c r="FP582" s="11"/>
      <c r="FQ582" s="11"/>
      <c r="FR582" s="11"/>
      <c r="FS582" s="11"/>
      <c r="FT582" s="11"/>
      <c r="FU582" s="11"/>
      <c r="FV582" s="11"/>
      <c r="FW582" s="11"/>
      <c r="FX582" s="11"/>
      <c r="FY582" s="11"/>
      <c r="FZ582" s="11"/>
      <c r="GA582" s="11"/>
      <c r="GB582" s="11"/>
      <c r="GC582" s="11"/>
      <c r="GD582" s="11"/>
      <c r="GE582" s="11"/>
      <c r="GF582" s="11"/>
      <c r="GG582" s="11"/>
      <c r="GH582" s="11"/>
      <c r="GI582" s="11"/>
      <c r="GJ582" s="11"/>
      <c r="GK582" s="11"/>
      <c r="GL582" s="11"/>
      <c r="GM582" s="11"/>
      <c r="GN582" s="11"/>
      <c r="GO582" s="11"/>
      <c r="GP582" s="11"/>
      <c r="GQ582" s="11"/>
      <c r="GR582" s="11"/>
      <c r="GS582" s="11"/>
      <c r="GT582" s="11"/>
      <c r="GU582" s="11"/>
      <c r="GV582" s="11"/>
      <c r="GW582" s="11"/>
      <c r="GX582" s="11"/>
      <c r="GY582" s="11"/>
      <c r="GZ582" s="11"/>
      <c r="HA582" s="11"/>
      <c r="HB582" s="11"/>
      <c r="HC582" s="11"/>
      <c r="HD582" s="11"/>
      <c r="HE582" s="11"/>
      <c r="HF582" s="11"/>
      <c r="HG582" s="11"/>
      <c r="HH582" s="11"/>
      <c r="HI582" s="11"/>
      <c r="HJ582" s="11"/>
      <c r="HK582" s="11"/>
      <c r="HL582" s="11"/>
      <c r="HM582" s="11"/>
      <c r="HN582" s="11"/>
      <c r="HO582" s="11"/>
      <c r="HP582" s="11"/>
      <c r="HQ582" s="11"/>
      <c r="HR582" s="11"/>
      <c r="HS582" s="11"/>
      <c r="HT582" s="11"/>
      <c r="HU582" s="11"/>
      <c r="HV582" s="11"/>
      <c r="HW582" s="11"/>
      <c r="HX582" s="11"/>
      <c r="HY582" s="11"/>
      <c r="HZ582" s="11"/>
      <c r="IA582" s="11"/>
      <c r="IB582" s="11"/>
      <c r="IC582" s="11"/>
      <c r="ID582" s="11"/>
      <c r="IE582" s="11"/>
      <c r="IF582" s="11"/>
      <c r="IG582" s="11"/>
      <c r="IH582" s="11"/>
      <c r="II582" s="11"/>
      <c r="IJ582" s="11"/>
      <c r="IK582" s="11"/>
      <c r="IL582" s="11"/>
      <c r="IM582" s="11"/>
      <c r="IN582" s="11"/>
      <c r="IO582" s="11"/>
      <c r="IP582" s="11"/>
    </row>
    <row r="583" spans="1:250" s="505" customFormat="1" ht="12" customHeight="1">
      <c r="A583" s="1721"/>
      <c r="B583" s="551"/>
      <c r="C583" s="552" t="s">
        <v>32</v>
      </c>
      <c r="D583" s="551"/>
      <c r="E583" s="553"/>
      <c r="F583" s="554"/>
      <c r="G583" s="555"/>
      <c r="H583" s="1722"/>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c r="AY583" s="11"/>
      <c r="AZ583" s="11"/>
      <c r="BA583" s="11"/>
      <c r="BB583" s="11"/>
      <c r="BC583" s="11"/>
      <c r="BD583" s="11"/>
      <c r="BE583" s="11"/>
      <c r="BF583" s="11"/>
      <c r="BG583" s="11"/>
      <c r="BH583" s="11"/>
      <c r="BI583" s="11"/>
      <c r="BJ583" s="11"/>
      <c r="BK583" s="11"/>
      <c r="BL583" s="11"/>
      <c r="BM583" s="11"/>
      <c r="BN583" s="11"/>
      <c r="BO583" s="11"/>
      <c r="BP583" s="11"/>
      <c r="BQ583" s="11"/>
      <c r="BR583" s="11"/>
      <c r="BS583" s="11"/>
      <c r="BT583" s="11"/>
      <c r="BU583" s="11"/>
      <c r="BV583" s="11"/>
      <c r="BW583" s="11"/>
      <c r="BX583" s="11"/>
      <c r="BY583" s="11"/>
      <c r="BZ583" s="11"/>
      <c r="CA583" s="11"/>
      <c r="CB583" s="11"/>
      <c r="CC583" s="11"/>
      <c r="CD583" s="11"/>
      <c r="CE583" s="11"/>
      <c r="CF583" s="11"/>
      <c r="CG583" s="11"/>
      <c r="CH583" s="11"/>
      <c r="CI583" s="11"/>
      <c r="CJ583" s="11"/>
      <c r="CK583" s="11"/>
      <c r="CL583" s="11"/>
      <c r="CM583" s="11"/>
      <c r="CN583" s="11"/>
      <c r="CO583" s="11"/>
      <c r="CP583" s="11"/>
      <c r="CQ583" s="11"/>
      <c r="CR583" s="11"/>
      <c r="CS583" s="11"/>
      <c r="CT583" s="11"/>
      <c r="CU583" s="11"/>
      <c r="CV583" s="11"/>
      <c r="CW583" s="11"/>
      <c r="CX583" s="11"/>
      <c r="CY583" s="11"/>
      <c r="CZ583" s="11"/>
      <c r="DA583" s="11"/>
      <c r="DB583" s="11"/>
      <c r="DC583" s="11"/>
      <c r="DD583" s="11"/>
      <c r="DE583" s="11"/>
      <c r="DF583" s="11"/>
      <c r="DG583" s="11"/>
      <c r="DH583" s="11"/>
      <c r="DI583" s="11"/>
      <c r="DJ583" s="11"/>
      <c r="DK583" s="11"/>
      <c r="DL583" s="11"/>
      <c r="DM583" s="11"/>
      <c r="DN583" s="11"/>
      <c r="DO583" s="11"/>
      <c r="DP583" s="11"/>
      <c r="DQ583" s="11"/>
      <c r="DR583" s="11"/>
      <c r="DS583" s="11"/>
      <c r="DT583" s="11"/>
      <c r="DU583" s="11"/>
      <c r="DV583" s="11"/>
      <c r="DW583" s="11"/>
      <c r="DX583" s="11"/>
      <c r="DY583" s="11"/>
      <c r="DZ583" s="11"/>
      <c r="EA583" s="11"/>
      <c r="EB583" s="11"/>
      <c r="EC583" s="11"/>
      <c r="ED583" s="11"/>
      <c r="EE583" s="11"/>
      <c r="EF583" s="11"/>
      <c r="EG583" s="11"/>
      <c r="EH583" s="11"/>
      <c r="EI583" s="11"/>
      <c r="EJ583" s="11"/>
      <c r="EK583" s="11"/>
      <c r="EL583" s="11"/>
      <c r="EM583" s="11"/>
      <c r="EN583" s="11"/>
      <c r="EO583" s="11"/>
      <c r="EP583" s="11"/>
      <c r="EQ583" s="11"/>
      <c r="ER583" s="11"/>
      <c r="ES583" s="11"/>
      <c r="ET583" s="11"/>
      <c r="EU583" s="11"/>
      <c r="EV583" s="11"/>
      <c r="EW583" s="11"/>
      <c r="EX583" s="11"/>
      <c r="EY583" s="11"/>
      <c r="EZ583" s="11"/>
      <c r="FA583" s="11"/>
      <c r="FB583" s="11"/>
      <c r="FC583" s="11"/>
      <c r="FD583" s="11"/>
      <c r="FE583" s="11"/>
      <c r="FF583" s="11"/>
      <c r="FG583" s="11"/>
      <c r="FH583" s="11"/>
      <c r="FI583" s="11"/>
      <c r="FJ583" s="11"/>
      <c r="FK583" s="11"/>
      <c r="FL583" s="11"/>
      <c r="FM583" s="11"/>
      <c r="FN583" s="11"/>
      <c r="FO583" s="11"/>
      <c r="FP583" s="11"/>
      <c r="FQ583" s="11"/>
      <c r="FR583" s="11"/>
      <c r="FS583" s="11"/>
      <c r="FT583" s="11"/>
      <c r="FU583" s="11"/>
      <c r="FV583" s="11"/>
      <c r="FW583" s="11"/>
      <c r="FX583" s="11"/>
      <c r="FY583" s="11"/>
      <c r="FZ583" s="11"/>
      <c r="GA583" s="11"/>
      <c r="GB583" s="11"/>
      <c r="GC583" s="11"/>
      <c r="GD583" s="11"/>
      <c r="GE583" s="11"/>
      <c r="GF583" s="11"/>
      <c r="GG583" s="11"/>
      <c r="GH583" s="11"/>
      <c r="GI583" s="11"/>
      <c r="GJ583" s="11"/>
      <c r="GK583" s="11"/>
      <c r="GL583" s="11"/>
      <c r="GM583" s="11"/>
      <c r="GN583" s="11"/>
      <c r="GO583" s="11"/>
      <c r="GP583" s="11"/>
      <c r="GQ583" s="11"/>
      <c r="GR583" s="11"/>
      <c r="GS583" s="11"/>
      <c r="GT583" s="11"/>
      <c r="GU583" s="11"/>
      <c r="GV583" s="11"/>
      <c r="GW583" s="11"/>
      <c r="GX583" s="11"/>
      <c r="GY583" s="11"/>
      <c r="GZ583" s="11"/>
      <c r="HA583" s="11"/>
      <c r="HB583" s="11"/>
      <c r="HC583" s="11"/>
      <c r="HD583" s="11"/>
      <c r="HE583" s="11"/>
      <c r="HF583" s="11"/>
      <c r="HG583" s="11"/>
      <c r="HH583" s="11"/>
      <c r="HI583" s="11"/>
      <c r="HJ583" s="11"/>
      <c r="HK583" s="11"/>
      <c r="HL583" s="11"/>
      <c r="HM583" s="11"/>
      <c r="HN583" s="11"/>
      <c r="HO583" s="11"/>
      <c r="HP583" s="11"/>
      <c r="HQ583" s="11"/>
      <c r="HR583" s="11"/>
      <c r="HS583" s="11"/>
      <c r="HT583" s="11"/>
      <c r="HU583" s="11"/>
      <c r="HV583" s="11"/>
      <c r="HW583" s="11"/>
      <c r="HX583" s="11"/>
      <c r="HY583" s="11"/>
      <c r="HZ583" s="11"/>
      <c r="IA583" s="11"/>
      <c r="IB583" s="11"/>
      <c r="IC583" s="11"/>
      <c r="ID583" s="11"/>
      <c r="IE583" s="11"/>
      <c r="IF583" s="11"/>
      <c r="IG583" s="11"/>
      <c r="IH583" s="11"/>
      <c r="II583" s="11"/>
      <c r="IJ583" s="11"/>
      <c r="IK583" s="11"/>
      <c r="IL583" s="11"/>
      <c r="IM583" s="11"/>
      <c r="IN583" s="11"/>
      <c r="IO583" s="11"/>
      <c r="IP583" s="11"/>
    </row>
    <row r="584" spans="1:250" s="505" customFormat="1" ht="27" customHeight="1">
      <c r="A584" s="1804">
        <v>1</v>
      </c>
      <c r="B584" s="705">
        <v>3993</v>
      </c>
      <c r="C584" s="1164" t="s">
        <v>2311</v>
      </c>
      <c r="D584" s="705" t="s">
        <v>8</v>
      </c>
      <c r="E584" s="572">
        <v>1</v>
      </c>
      <c r="F584" s="572">
        <v>1</v>
      </c>
      <c r="G584" s="575">
        <v>48</v>
      </c>
      <c r="H584" s="1731">
        <v>48</v>
      </c>
    </row>
    <row r="585" spans="1:250" s="505" customFormat="1" ht="25.5">
      <c r="A585" s="1730">
        <v>2</v>
      </c>
      <c r="B585" s="572">
        <v>12613</v>
      </c>
      <c r="C585" s="590" t="s">
        <v>2312</v>
      </c>
      <c r="D585" s="705" t="s">
        <v>8</v>
      </c>
      <c r="E585" s="572">
        <v>1</v>
      </c>
      <c r="F585" s="572">
        <v>1</v>
      </c>
      <c r="G585" s="575">
        <v>17.48</v>
      </c>
      <c r="H585" s="1731">
        <v>20.18</v>
      </c>
    </row>
    <row r="586" spans="1:250" s="505" customFormat="1">
      <c r="A586" s="1730">
        <v>3</v>
      </c>
      <c r="B586" s="572">
        <v>6140</v>
      </c>
      <c r="C586" s="1164" t="s">
        <v>1984</v>
      </c>
      <c r="D586" s="705" t="s">
        <v>8</v>
      </c>
      <c r="E586" s="572">
        <v>1</v>
      </c>
      <c r="F586" s="572">
        <v>1</v>
      </c>
      <c r="G586" s="575">
        <v>4.18</v>
      </c>
      <c r="H586" s="1731">
        <v>4.18</v>
      </c>
    </row>
    <row r="587" spans="1:250" s="505" customFormat="1">
      <c r="A587" s="1730">
        <v>4</v>
      </c>
      <c r="B587" s="705">
        <v>7583</v>
      </c>
      <c r="C587" s="706" t="s">
        <v>1986</v>
      </c>
      <c r="D587" s="705" t="s">
        <v>8</v>
      </c>
      <c r="E587" s="572">
        <v>4</v>
      </c>
      <c r="F587" s="572">
        <v>4</v>
      </c>
      <c r="G587" s="575">
        <v>0.41</v>
      </c>
      <c r="H587" s="1731">
        <v>1.64</v>
      </c>
    </row>
    <row r="588" spans="1:250" s="505" customFormat="1">
      <c r="A588" s="1730">
        <v>5</v>
      </c>
      <c r="B588" s="705">
        <v>88316</v>
      </c>
      <c r="C588" s="706" t="s">
        <v>1988</v>
      </c>
      <c r="D588" s="705" t="s">
        <v>85</v>
      </c>
      <c r="E588" s="572">
        <v>1.45</v>
      </c>
      <c r="F588" s="572">
        <v>1.45</v>
      </c>
      <c r="G588" s="575">
        <v>16.02</v>
      </c>
      <c r="H588" s="1731">
        <v>21.98</v>
      </c>
    </row>
    <row r="589" spans="1:250" s="505" customFormat="1">
      <c r="A589" s="1730">
        <v>6</v>
      </c>
      <c r="B589" s="705">
        <v>88267</v>
      </c>
      <c r="C589" s="706" t="s">
        <v>1990</v>
      </c>
      <c r="D589" s="705" t="s">
        <v>85</v>
      </c>
      <c r="E589" s="572">
        <v>1.45</v>
      </c>
      <c r="F589" s="572">
        <v>1.45</v>
      </c>
      <c r="G589" s="575">
        <v>19.88</v>
      </c>
      <c r="H589" s="1731">
        <v>26.49</v>
      </c>
    </row>
    <row r="590" spans="1:250" s="505" customFormat="1" ht="17.25" customHeight="1">
      <c r="A590" s="1730">
        <v>7</v>
      </c>
      <c r="B590" s="705">
        <v>11681</v>
      </c>
      <c r="C590" s="706" t="s">
        <v>1989</v>
      </c>
      <c r="D590" s="705" t="s">
        <v>8</v>
      </c>
      <c r="E590" s="572">
        <v>1</v>
      </c>
      <c r="F590" s="572">
        <v>1</v>
      </c>
      <c r="G590" s="575">
        <v>8.27</v>
      </c>
      <c r="H590" s="1731">
        <v>8.27</v>
      </c>
    </row>
    <row r="591" spans="1:250" s="505" customFormat="1">
      <c r="A591" s="2231" t="s">
        <v>106</v>
      </c>
      <c r="B591" s="2232"/>
      <c r="C591" s="2232"/>
      <c r="D591" s="2232"/>
      <c r="E591" s="2232"/>
      <c r="F591" s="2232"/>
      <c r="G591" s="2232"/>
      <c r="H591" s="1794">
        <f>SUM(H584:H590)</f>
        <v>130.74</v>
      </c>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c r="AY591" s="11"/>
      <c r="AZ591" s="11"/>
      <c r="BA591" s="11"/>
      <c r="BB591" s="11"/>
      <c r="BC591" s="11"/>
      <c r="BD591" s="11"/>
      <c r="BE591" s="11"/>
      <c r="BF591" s="11"/>
      <c r="BG591" s="11"/>
      <c r="BH591" s="11"/>
      <c r="BI591" s="11"/>
      <c r="BJ591" s="11"/>
      <c r="BK591" s="11"/>
      <c r="BL591" s="11"/>
      <c r="BM591" s="11"/>
      <c r="BN591" s="11"/>
      <c r="BO591" s="11"/>
      <c r="BP591" s="11"/>
      <c r="BQ591" s="11"/>
      <c r="BR591" s="11"/>
      <c r="BS591" s="11"/>
      <c r="BT591" s="11"/>
      <c r="BU591" s="11"/>
      <c r="BV591" s="11"/>
      <c r="BW591" s="11"/>
      <c r="BX591" s="11"/>
      <c r="BY591" s="11"/>
      <c r="BZ591" s="11"/>
      <c r="CA591" s="11"/>
      <c r="CB591" s="11"/>
      <c r="CC591" s="11"/>
      <c r="CD591" s="11"/>
      <c r="CE591" s="11"/>
      <c r="CF591" s="11"/>
      <c r="CG591" s="11"/>
      <c r="CH591" s="11"/>
      <c r="CI591" s="11"/>
      <c r="CJ591" s="11"/>
      <c r="CK591" s="11"/>
      <c r="CL591" s="11"/>
      <c r="CM591" s="11"/>
      <c r="CN591" s="11"/>
      <c r="CO591" s="11"/>
      <c r="CP591" s="11"/>
      <c r="CQ591" s="11"/>
      <c r="CR591" s="11"/>
      <c r="CS591" s="11"/>
      <c r="CT591" s="11"/>
      <c r="CU591" s="11"/>
      <c r="CV591" s="11"/>
      <c r="CW591" s="11"/>
      <c r="CX591" s="11"/>
      <c r="CY591" s="11"/>
      <c r="CZ591" s="11"/>
      <c r="DA591" s="11"/>
      <c r="DB591" s="11"/>
      <c r="DC591" s="11"/>
      <c r="DD591" s="11"/>
      <c r="DE591" s="11"/>
      <c r="DF591" s="11"/>
      <c r="DG591" s="11"/>
      <c r="DH591" s="11"/>
      <c r="DI591" s="11"/>
      <c r="DJ591" s="11"/>
      <c r="DK591" s="11"/>
      <c r="DL591" s="11"/>
      <c r="DM591" s="11"/>
      <c r="DN591" s="11"/>
      <c r="DO591" s="11"/>
      <c r="DP591" s="11"/>
      <c r="DQ591" s="11"/>
      <c r="DR591" s="11"/>
      <c r="DS591" s="11"/>
      <c r="DT591" s="11"/>
      <c r="DU591" s="11"/>
      <c r="DV591" s="11"/>
      <c r="DW591" s="11"/>
      <c r="DX591" s="11"/>
      <c r="DY591" s="11"/>
      <c r="DZ591" s="11"/>
      <c r="EA591" s="11"/>
      <c r="EB591" s="11"/>
      <c r="EC591" s="11"/>
      <c r="ED591" s="11"/>
      <c r="EE591" s="11"/>
      <c r="EF591" s="11"/>
      <c r="EG591" s="11"/>
      <c r="EH591" s="11"/>
      <c r="EI591" s="11"/>
      <c r="EJ591" s="11"/>
      <c r="EK591" s="11"/>
      <c r="EL591" s="11"/>
      <c r="EM591" s="11"/>
      <c r="EN591" s="11"/>
      <c r="EO591" s="11"/>
      <c r="EP591" s="11"/>
      <c r="EQ591" s="11"/>
      <c r="ER591" s="11"/>
      <c r="ES591" s="11"/>
      <c r="ET591" s="11"/>
      <c r="EU591" s="11"/>
      <c r="EV591" s="11"/>
      <c r="EW591" s="11"/>
      <c r="EX591" s="11"/>
      <c r="EY591" s="11"/>
      <c r="EZ591" s="11"/>
      <c r="FA591" s="11"/>
      <c r="FB591" s="11"/>
      <c r="FC591" s="11"/>
      <c r="FD591" s="11"/>
      <c r="FE591" s="11"/>
      <c r="FF591" s="11"/>
      <c r="FG591" s="11"/>
      <c r="FH591" s="11"/>
      <c r="FI591" s="11"/>
      <c r="FJ591" s="11"/>
      <c r="FK591" s="11"/>
      <c r="FL591" s="11"/>
      <c r="FM591" s="11"/>
      <c r="FN591" s="11"/>
      <c r="FO591" s="11"/>
      <c r="FP591" s="11"/>
      <c r="FQ591" s="11"/>
      <c r="FR591" s="11"/>
      <c r="FS591" s="11"/>
      <c r="FT591" s="11"/>
      <c r="FU591" s="11"/>
      <c r="FV591" s="11"/>
      <c r="FW591" s="11"/>
      <c r="FX591" s="11"/>
      <c r="FY591" s="11"/>
      <c r="FZ591" s="11"/>
      <c r="GA591" s="11"/>
      <c r="GB591" s="11"/>
      <c r="GC591" s="11"/>
      <c r="GD591" s="11"/>
      <c r="GE591" s="11"/>
      <c r="GF591" s="11"/>
      <c r="GG591" s="11"/>
      <c r="GH591" s="11"/>
      <c r="GI591" s="11"/>
      <c r="GJ591" s="11"/>
      <c r="GK591" s="11"/>
      <c r="GL591" s="11"/>
      <c r="GM591" s="11"/>
      <c r="GN591" s="11"/>
      <c r="GO591" s="11"/>
      <c r="GP591" s="11"/>
      <c r="GQ591" s="11"/>
      <c r="GR591" s="11"/>
      <c r="GS591" s="11"/>
      <c r="GT591" s="11"/>
      <c r="GU591" s="11"/>
      <c r="GV591" s="11"/>
      <c r="GW591" s="11"/>
      <c r="GX591" s="11"/>
      <c r="GY591" s="11"/>
      <c r="GZ591" s="11"/>
      <c r="HA591" s="11"/>
      <c r="HB591" s="11"/>
      <c r="HC591" s="11"/>
      <c r="HD591" s="11"/>
      <c r="HE591" s="11"/>
      <c r="HF591" s="11"/>
      <c r="HG591" s="11"/>
      <c r="HH591" s="11"/>
      <c r="HI591" s="11"/>
      <c r="HJ591" s="11"/>
      <c r="HK591" s="11"/>
      <c r="HL591" s="11"/>
      <c r="HM591" s="11"/>
      <c r="HN591" s="11"/>
      <c r="HO591" s="11"/>
      <c r="HP591" s="11"/>
      <c r="HQ591" s="11"/>
      <c r="HR591" s="11"/>
      <c r="HS591" s="11"/>
      <c r="HT591" s="11"/>
      <c r="HU591" s="11"/>
      <c r="HV591" s="11"/>
      <c r="HW591" s="11"/>
      <c r="HX591" s="11"/>
      <c r="HY591" s="11"/>
      <c r="HZ591" s="11"/>
      <c r="IA591" s="11"/>
      <c r="IB591" s="11"/>
      <c r="IC591" s="11"/>
      <c r="ID591" s="11"/>
      <c r="IE591" s="11"/>
      <c r="IF591" s="11"/>
      <c r="IG591" s="11"/>
      <c r="IH591" s="11"/>
      <c r="II591" s="11"/>
      <c r="IJ591" s="11"/>
      <c r="IK591" s="11"/>
      <c r="IL591" s="11"/>
      <c r="IM591" s="11"/>
      <c r="IN591" s="11"/>
      <c r="IO591" s="11"/>
      <c r="IP591" s="11"/>
    </row>
    <row r="592" spans="1:250" s="505" customFormat="1" ht="6.75" customHeight="1">
      <c r="A592" s="1726"/>
      <c r="B592" s="569"/>
      <c r="C592" s="569"/>
      <c r="D592" s="569"/>
      <c r="E592" s="569"/>
      <c r="F592" s="569"/>
      <c r="G592" s="570"/>
      <c r="H592" s="1727"/>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c r="AY592" s="11"/>
      <c r="AZ592" s="11"/>
      <c r="BA592" s="11"/>
      <c r="BB592" s="11"/>
      <c r="BC592" s="11"/>
      <c r="BD592" s="11"/>
      <c r="BE592" s="11"/>
      <c r="BF592" s="11"/>
      <c r="BG592" s="11"/>
      <c r="BH592" s="11"/>
      <c r="BI592" s="11"/>
      <c r="BJ592" s="11"/>
      <c r="BK592" s="11"/>
      <c r="BL592" s="11"/>
      <c r="BM592" s="11"/>
      <c r="BN592" s="11"/>
      <c r="BO592" s="11"/>
      <c r="BP592" s="11"/>
      <c r="BQ592" s="11"/>
      <c r="BR592" s="11"/>
      <c r="BS592" s="11"/>
      <c r="BT592" s="11"/>
      <c r="BU592" s="11"/>
      <c r="BV592" s="11"/>
      <c r="BW592" s="11"/>
      <c r="BX592" s="11"/>
      <c r="BY592" s="11"/>
      <c r="BZ592" s="11"/>
      <c r="CA592" s="11"/>
      <c r="CB592" s="11"/>
      <c r="CC592" s="11"/>
      <c r="CD592" s="11"/>
      <c r="CE592" s="11"/>
      <c r="CF592" s="11"/>
      <c r="CG592" s="11"/>
      <c r="CH592" s="11"/>
      <c r="CI592" s="11"/>
      <c r="CJ592" s="11"/>
      <c r="CK592" s="11"/>
      <c r="CL592" s="11"/>
      <c r="CM592" s="11"/>
      <c r="CN592" s="11"/>
      <c r="CO592" s="11"/>
      <c r="CP592" s="11"/>
      <c r="CQ592" s="11"/>
      <c r="CR592" s="11"/>
      <c r="CS592" s="11"/>
      <c r="CT592" s="11"/>
      <c r="CU592" s="11"/>
      <c r="CV592" s="11"/>
      <c r="CW592" s="11"/>
      <c r="CX592" s="11"/>
      <c r="CY592" s="11"/>
      <c r="CZ592" s="11"/>
      <c r="DA592" s="11"/>
      <c r="DB592" s="11"/>
      <c r="DC592" s="11"/>
      <c r="DD592" s="11"/>
      <c r="DE592" s="11"/>
      <c r="DF592" s="11"/>
      <c r="DG592" s="11"/>
      <c r="DH592" s="11"/>
      <c r="DI592" s="11"/>
      <c r="DJ592" s="11"/>
      <c r="DK592" s="11"/>
      <c r="DL592" s="11"/>
      <c r="DM592" s="11"/>
      <c r="DN592" s="11"/>
      <c r="DO592" s="11"/>
      <c r="DP592" s="11"/>
      <c r="DQ592" s="11"/>
      <c r="DR592" s="11"/>
      <c r="DS592" s="11"/>
      <c r="DT592" s="11"/>
      <c r="DU592" s="11"/>
      <c r="DV592" s="11"/>
      <c r="DW592" s="11"/>
      <c r="DX592" s="11"/>
      <c r="DY592" s="11"/>
      <c r="DZ592" s="11"/>
      <c r="EA592" s="11"/>
      <c r="EB592" s="11"/>
      <c r="EC592" s="11"/>
      <c r="ED592" s="11"/>
      <c r="EE592" s="11"/>
      <c r="EF592" s="11"/>
      <c r="EG592" s="11"/>
      <c r="EH592" s="11"/>
      <c r="EI592" s="11"/>
      <c r="EJ592" s="11"/>
      <c r="EK592" s="11"/>
      <c r="EL592" s="11"/>
      <c r="EM592" s="11"/>
      <c r="EN592" s="11"/>
      <c r="EO592" s="11"/>
      <c r="EP592" s="11"/>
      <c r="EQ592" s="11"/>
      <c r="ER592" s="11"/>
      <c r="ES592" s="11"/>
      <c r="ET592" s="11"/>
      <c r="EU592" s="11"/>
      <c r="EV592" s="11"/>
      <c r="EW592" s="11"/>
      <c r="EX592" s="11"/>
      <c r="EY592" s="11"/>
      <c r="EZ592" s="11"/>
      <c r="FA592" s="11"/>
      <c r="FB592" s="11"/>
      <c r="FC592" s="11"/>
      <c r="FD592" s="11"/>
      <c r="FE592" s="11"/>
      <c r="FF592" s="11"/>
      <c r="FG592" s="11"/>
      <c r="FH592" s="11"/>
      <c r="FI592" s="11"/>
      <c r="FJ592" s="11"/>
      <c r="FK592" s="11"/>
      <c r="FL592" s="11"/>
      <c r="FM592" s="11"/>
      <c r="FN592" s="11"/>
      <c r="FO592" s="11"/>
      <c r="FP592" s="11"/>
      <c r="FQ592" s="11"/>
      <c r="FR592" s="11"/>
      <c r="FS592" s="11"/>
      <c r="FT592" s="11"/>
      <c r="FU592" s="11"/>
      <c r="FV592" s="11"/>
      <c r="FW592" s="11"/>
      <c r="FX592" s="11"/>
      <c r="FY592" s="11"/>
      <c r="FZ592" s="11"/>
      <c r="GA592" s="11"/>
      <c r="GB592" s="11"/>
      <c r="GC592" s="11"/>
      <c r="GD592" s="11"/>
      <c r="GE592" s="11"/>
      <c r="GF592" s="11"/>
      <c r="GG592" s="11"/>
      <c r="GH592" s="11"/>
      <c r="GI592" s="11"/>
      <c r="GJ592" s="11"/>
      <c r="GK592" s="11"/>
      <c r="GL592" s="11"/>
      <c r="GM592" s="11"/>
      <c r="GN592" s="11"/>
      <c r="GO592" s="11"/>
      <c r="GP592" s="11"/>
      <c r="GQ592" s="11"/>
      <c r="GR592" s="11"/>
      <c r="GS592" s="11"/>
      <c r="GT592" s="11"/>
      <c r="GU592" s="11"/>
      <c r="GV592" s="11"/>
      <c r="GW592" s="11"/>
      <c r="GX592" s="11"/>
      <c r="GY592" s="11"/>
      <c r="GZ592" s="11"/>
      <c r="HA592" s="11"/>
      <c r="HB592" s="11"/>
      <c r="HC592" s="11"/>
      <c r="HD592" s="11"/>
      <c r="HE592" s="11"/>
      <c r="HF592" s="11"/>
      <c r="HG592" s="11"/>
      <c r="HH592" s="11"/>
      <c r="HI592" s="11"/>
      <c r="HJ592" s="11"/>
      <c r="HK592" s="11"/>
      <c r="HL592" s="11"/>
      <c r="HM592" s="11"/>
      <c r="HN592" s="11"/>
      <c r="HO592" s="11"/>
      <c r="HP592" s="11"/>
      <c r="HQ592" s="11"/>
      <c r="HR592" s="11"/>
      <c r="HS592" s="11"/>
      <c r="HT592" s="11"/>
      <c r="HU592" s="11"/>
      <c r="HV592" s="11"/>
      <c r="HW592" s="11"/>
      <c r="HX592" s="11"/>
      <c r="HY592" s="11"/>
      <c r="HZ592" s="11"/>
      <c r="IA592" s="11"/>
      <c r="IB592" s="11"/>
      <c r="IC592" s="11"/>
      <c r="ID592" s="11"/>
      <c r="IE592" s="11"/>
      <c r="IF592" s="11"/>
      <c r="IG592" s="11"/>
      <c r="IH592" s="11"/>
      <c r="II592" s="11"/>
      <c r="IJ592" s="11"/>
      <c r="IK592" s="11"/>
      <c r="IL592" s="11"/>
      <c r="IM592" s="11"/>
      <c r="IN592" s="11"/>
      <c r="IO592" s="11"/>
      <c r="IP592" s="11"/>
    </row>
    <row r="593" spans="1:250" s="505" customFormat="1">
      <c r="A593" s="2199"/>
      <c r="B593" s="2200"/>
      <c r="C593" s="2201"/>
      <c r="D593" s="2202" t="s">
        <v>31</v>
      </c>
      <c r="E593" s="2203"/>
      <c r="F593" s="2203"/>
      <c r="G593" s="2204"/>
      <c r="H593" s="1728">
        <f>H591</f>
        <v>130.74</v>
      </c>
      <c r="I593" s="598" t="s">
        <v>105</v>
      </c>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c r="AY593" s="11"/>
      <c r="AZ593" s="11"/>
      <c r="BA593" s="11"/>
      <c r="BB593" s="11"/>
      <c r="BC593" s="11"/>
      <c r="BD593" s="11"/>
      <c r="BE593" s="11"/>
      <c r="BF593" s="11"/>
      <c r="BG593" s="11"/>
      <c r="BH593" s="11"/>
      <c r="BI593" s="11"/>
      <c r="BJ593" s="11"/>
      <c r="BK593" s="11"/>
      <c r="BL593" s="11"/>
      <c r="BM593" s="11"/>
      <c r="BN593" s="11"/>
      <c r="BO593" s="11"/>
      <c r="BP593" s="11"/>
      <c r="BQ593" s="11"/>
      <c r="BR593" s="11"/>
      <c r="BS593" s="11"/>
      <c r="BT593" s="11"/>
      <c r="BU593" s="11"/>
      <c r="BV593" s="11"/>
      <c r="BW593" s="11"/>
      <c r="BX593" s="11"/>
      <c r="BY593" s="11"/>
      <c r="BZ593" s="11"/>
      <c r="CA593" s="11"/>
      <c r="CB593" s="11"/>
      <c r="CC593" s="11"/>
      <c r="CD593" s="11"/>
      <c r="CE593" s="11"/>
      <c r="CF593" s="11"/>
      <c r="CG593" s="11"/>
      <c r="CH593" s="11"/>
      <c r="CI593" s="11"/>
      <c r="CJ593" s="11"/>
      <c r="CK593" s="11"/>
      <c r="CL593" s="11"/>
      <c r="CM593" s="11"/>
      <c r="CN593" s="11"/>
      <c r="CO593" s="11"/>
      <c r="CP593" s="11"/>
      <c r="CQ593" s="11"/>
      <c r="CR593" s="11"/>
      <c r="CS593" s="11"/>
      <c r="CT593" s="11"/>
      <c r="CU593" s="11"/>
      <c r="CV593" s="11"/>
      <c r="CW593" s="11"/>
      <c r="CX593" s="11"/>
      <c r="CY593" s="11"/>
      <c r="CZ593" s="11"/>
      <c r="DA593" s="11"/>
      <c r="DB593" s="11"/>
      <c r="DC593" s="11"/>
      <c r="DD593" s="11"/>
      <c r="DE593" s="11"/>
      <c r="DF593" s="11"/>
      <c r="DG593" s="11"/>
      <c r="DH593" s="11"/>
      <c r="DI593" s="11"/>
      <c r="DJ593" s="11"/>
      <c r="DK593" s="11"/>
      <c r="DL593" s="11"/>
      <c r="DM593" s="11"/>
      <c r="DN593" s="11"/>
      <c r="DO593" s="11"/>
      <c r="DP593" s="11"/>
      <c r="DQ593" s="11"/>
      <c r="DR593" s="11"/>
      <c r="DS593" s="11"/>
      <c r="DT593" s="11"/>
      <c r="DU593" s="11"/>
      <c r="DV593" s="11"/>
      <c r="DW593" s="11"/>
      <c r="DX593" s="11"/>
      <c r="DY593" s="11"/>
      <c r="DZ593" s="11"/>
      <c r="EA593" s="11"/>
      <c r="EB593" s="11"/>
      <c r="EC593" s="11"/>
      <c r="ED593" s="11"/>
      <c r="EE593" s="11"/>
      <c r="EF593" s="11"/>
      <c r="EG593" s="11"/>
      <c r="EH593" s="11"/>
      <c r="EI593" s="11"/>
      <c r="EJ593" s="11"/>
      <c r="EK593" s="11"/>
      <c r="EL593" s="11"/>
      <c r="EM593" s="11"/>
      <c r="EN593" s="11"/>
      <c r="EO593" s="11"/>
      <c r="EP593" s="11"/>
      <c r="EQ593" s="11"/>
      <c r="ER593" s="11"/>
      <c r="ES593" s="11"/>
      <c r="ET593" s="11"/>
      <c r="EU593" s="11"/>
      <c r="EV593" s="11"/>
      <c r="EW593" s="11"/>
      <c r="EX593" s="11"/>
      <c r="EY593" s="11"/>
      <c r="EZ593" s="11"/>
      <c r="FA593" s="11"/>
      <c r="FB593" s="11"/>
      <c r="FC593" s="11"/>
      <c r="FD593" s="11"/>
      <c r="FE593" s="11"/>
      <c r="FF593" s="11"/>
      <c r="FG593" s="11"/>
      <c r="FH593" s="11"/>
      <c r="FI593" s="11"/>
      <c r="FJ593" s="11"/>
      <c r="FK593" s="11"/>
      <c r="FL593" s="11"/>
      <c r="FM593" s="11"/>
      <c r="FN593" s="11"/>
      <c r="FO593" s="11"/>
      <c r="FP593" s="11"/>
      <c r="FQ593" s="11"/>
      <c r="FR593" s="11"/>
      <c r="FS593" s="11"/>
      <c r="FT593" s="11"/>
      <c r="FU593" s="11"/>
      <c r="FV593" s="11"/>
      <c r="FW593" s="11"/>
      <c r="FX593" s="11"/>
      <c r="FY593" s="11"/>
      <c r="FZ593" s="11"/>
      <c r="GA593" s="11"/>
      <c r="GB593" s="11"/>
      <c r="GC593" s="11"/>
      <c r="GD593" s="11"/>
      <c r="GE593" s="11"/>
      <c r="GF593" s="11"/>
      <c r="GG593" s="11"/>
      <c r="GH593" s="11"/>
      <c r="GI593" s="11"/>
      <c r="GJ593" s="11"/>
      <c r="GK593" s="11"/>
      <c r="GL593" s="11"/>
      <c r="GM593" s="11"/>
      <c r="GN593" s="11"/>
      <c r="GO593" s="11"/>
      <c r="GP593" s="11"/>
      <c r="GQ593" s="11"/>
      <c r="GR593" s="11"/>
      <c r="GS593" s="11"/>
      <c r="GT593" s="11"/>
      <c r="GU593" s="11"/>
      <c r="GV593" s="11"/>
      <c r="GW593" s="11"/>
      <c r="GX593" s="11"/>
      <c r="GY593" s="11"/>
      <c r="GZ593" s="11"/>
      <c r="HA593" s="11"/>
      <c r="HB593" s="11"/>
      <c r="HC593" s="11"/>
      <c r="HD593" s="11"/>
      <c r="HE593" s="11"/>
      <c r="HF593" s="11"/>
      <c r="HG593" s="11"/>
      <c r="HH593" s="11"/>
      <c r="HI593" s="11"/>
      <c r="HJ593" s="11"/>
      <c r="HK593" s="11"/>
      <c r="HL593" s="11"/>
      <c r="HM593" s="11"/>
      <c r="HN593" s="11"/>
      <c r="HO593" s="11"/>
      <c r="HP593" s="11"/>
      <c r="HQ593" s="11"/>
      <c r="HR593" s="11"/>
      <c r="HS593" s="11"/>
      <c r="HT593" s="11"/>
      <c r="HU593" s="11"/>
      <c r="HV593" s="11"/>
      <c r="HW593" s="11"/>
      <c r="HX593" s="11"/>
      <c r="HY593" s="11"/>
      <c r="HZ593" s="11"/>
      <c r="IA593" s="11"/>
      <c r="IB593" s="11"/>
      <c r="IC593" s="11"/>
      <c r="ID593" s="11"/>
      <c r="IE593" s="11"/>
      <c r="IF593" s="11"/>
      <c r="IG593" s="11"/>
      <c r="IH593" s="11"/>
      <c r="II593" s="11"/>
      <c r="IJ593" s="11"/>
      <c r="IK593" s="11"/>
      <c r="IL593" s="11"/>
      <c r="IM593" s="11"/>
      <c r="IN593" s="11"/>
      <c r="IO593" s="11"/>
      <c r="IP593" s="11"/>
    </row>
    <row r="594" spans="1:250" s="505" customFormat="1">
      <c r="A594" s="1799"/>
      <c r="B594" s="708"/>
      <c r="C594" s="708"/>
      <c r="D594" s="708"/>
      <c r="E594" s="708"/>
      <c r="F594" s="708"/>
      <c r="G594" s="708"/>
      <c r="H594" s="1811"/>
      <c r="I594" s="598"/>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c r="AY594" s="11"/>
      <c r="AZ594" s="11"/>
      <c r="BA594" s="11"/>
      <c r="BB594" s="11"/>
      <c r="BC594" s="11"/>
      <c r="BD594" s="11"/>
      <c r="BE594" s="11"/>
      <c r="BF594" s="11"/>
      <c r="BG594" s="11"/>
      <c r="BH594" s="11"/>
      <c r="BI594" s="11"/>
      <c r="BJ594" s="11"/>
      <c r="BK594" s="11"/>
      <c r="BL594" s="11"/>
      <c r="BM594" s="11"/>
      <c r="BN594" s="11"/>
      <c r="BO594" s="11"/>
      <c r="BP594" s="11"/>
      <c r="BQ594" s="11"/>
      <c r="BR594" s="11"/>
      <c r="BS594" s="11"/>
      <c r="BT594" s="11"/>
      <c r="BU594" s="11"/>
      <c r="BV594" s="11"/>
      <c r="BW594" s="11"/>
      <c r="BX594" s="11"/>
      <c r="BY594" s="11"/>
      <c r="BZ594" s="11"/>
      <c r="CA594" s="11"/>
      <c r="CB594" s="11"/>
      <c r="CC594" s="11"/>
      <c r="CD594" s="11"/>
      <c r="CE594" s="11"/>
      <c r="CF594" s="11"/>
      <c r="CG594" s="11"/>
      <c r="CH594" s="11"/>
      <c r="CI594" s="11"/>
      <c r="CJ594" s="11"/>
      <c r="CK594" s="11"/>
      <c r="CL594" s="11"/>
      <c r="CM594" s="11"/>
      <c r="CN594" s="11"/>
      <c r="CO594" s="11"/>
      <c r="CP594" s="11"/>
      <c r="CQ594" s="11"/>
      <c r="CR594" s="11"/>
      <c r="CS594" s="11"/>
      <c r="CT594" s="11"/>
      <c r="CU594" s="11"/>
      <c r="CV594" s="11"/>
      <c r="CW594" s="11"/>
      <c r="CX594" s="11"/>
      <c r="CY594" s="11"/>
      <c r="CZ594" s="11"/>
      <c r="DA594" s="11"/>
      <c r="DB594" s="11"/>
      <c r="DC594" s="11"/>
      <c r="DD594" s="11"/>
      <c r="DE594" s="11"/>
      <c r="DF594" s="11"/>
      <c r="DG594" s="11"/>
      <c r="DH594" s="11"/>
      <c r="DI594" s="11"/>
      <c r="DJ594" s="11"/>
      <c r="DK594" s="11"/>
      <c r="DL594" s="11"/>
      <c r="DM594" s="11"/>
      <c r="DN594" s="11"/>
      <c r="DO594" s="11"/>
      <c r="DP594" s="11"/>
      <c r="DQ594" s="11"/>
      <c r="DR594" s="11"/>
      <c r="DS594" s="11"/>
      <c r="DT594" s="11"/>
      <c r="DU594" s="11"/>
      <c r="DV594" s="11"/>
      <c r="DW594" s="11"/>
      <c r="DX594" s="11"/>
      <c r="DY594" s="11"/>
      <c r="DZ594" s="11"/>
      <c r="EA594" s="11"/>
      <c r="EB594" s="11"/>
      <c r="EC594" s="11"/>
      <c r="ED594" s="11"/>
      <c r="EE594" s="11"/>
      <c r="EF594" s="11"/>
      <c r="EG594" s="11"/>
      <c r="EH594" s="11"/>
      <c r="EI594" s="11"/>
      <c r="EJ594" s="11"/>
      <c r="EK594" s="11"/>
      <c r="EL594" s="11"/>
      <c r="EM594" s="11"/>
      <c r="EN594" s="11"/>
      <c r="EO594" s="11"/>
      <c r="EP594" s="11"/>
      <c r="EQ594" s="11"/>
      <c r="ER594" s="11"/>
      <c r="ES594" s="11"/>
      <c r="ET594" s="11"/>
      <c r="EU594" s="11"/>
      <c r="EV594" s="11"/>
      <c r="EW594" s="11"/>
      <c r="EX594" s="11"/>
      <c r="EY594" s="11"/>
      <c r="EZ594" s="11"/>
      <c r="FA594" s="11"/>
      <c r="FB594" s="11"/>
      <c r="FC594" s="11"/>
      <c r="FD594" s="11"/>
      <c r="FE594" s="11"/>
      <c r="FF594" s="11"/>
      <c r="FG594" s="11"/>
      <c r="FH594" s="11"/>
      <c r="FI594" s="11"/>
      <c r="FJ594" s="11"/>
      <c r="FK594" s="11"/>
      <c r="FL594" s="11"/>
      <c r="FM594" s="11"/>
      <c r="FN594" s="11"/>
      <c r="FO594" s="11"/>
      <c r="FP594" s="11"/>
      <c r="FQ594" s="11"/>
      <c r="FR594" s="11"/>
      <c r="FS594" s="11"/>
      <c r="FT594" s="11"/>
      <c r="FU594" s="11"/>
      <c r="FV594" s="11"/>
      <c r="FW594" s="11"/>
      <c r="FX594" s="11"/>
      <c r="FY594" s="11"/>
      <c r="FZ594" s="11"/>
      <c r="GA594" s="11"/>
      <c r="GB594" s="11"/>
      <c r="GC594" s="11"/>
      <c r="GD594" s="11"/>
      <c r="GE594" s="11"/>
      <c r="GF594" s="11"/>
      <c r="GG594" s="11"/>
      <c r="GH594" s="11"/>
      <c r="GI594" s="11"/>
      <c r="GJ594" s="11"/>
      <c r="GK594" s="11"/>
      <c r="GL594" s="11"/>
      <c r="GM594" s="11"/>
      <c r="GN594" s="11"/>
      <c r="GO594" s="11"/>
      <c r="GP594" s="11"/>
      <c r="GQ594" s="11"/>
      <c r="GR594" s="11"/>
      <c r="GS594" s="11"/>
      <c r="GT594" s="11"/>
      <c r="GU594" s="11"/>
      <c r="GV594" s="11"/>
      <c r="GW594" s="11"/>
      <c r="GX594" s="11"/>
      <c r="GY594" s="11"/>
      <c r="GZ594" s="11"/>
      <c r="HA594" s="11"/>
      <c r="HB594" s="11"/>
      <c r="HC594" s="11"/>
      <c r="HD594" s="11"/>
      <c r="HE594" s="11"/>
      <c r="HF594" s="11"/>
      <c r="HG594" s="11"/>
      <c r="HH594" s="11"/>
      <c r="HI594" s="11"/>
      <c r="HJ594" s="11"/>
      <c r="HK594" s="11"/>
      <c r="HL594" s="11"/>
      <c r="HM594" s="11"/>
      <c r="HN594" s="11"/>
      <c r="HO594" s="11"/>
      <c r="HP594" s="11"/>
      <c r="HQ594" s="11"/>
      <c r="HR594" s="11"/>
      <c r="HS594" s="11"/>
      <c r="HT594" s="11"/>
      <c r="HU594" s="11"/>
      <c r="HV594" s="11"/>
      <c r="HW594" s="11"/>
      <c r="HX594" s="11"/>
      <c r="HY594" s="11"/>
      <c r="HZ594" s="11"/>
      <c r="IA594" s="11"/>
      <c r="IB594" s="11"/>
      <c r="IC594" s="11"/>
      <c r="ID594" s="11"/>
      <c r="IE594" s="11"/>
      <c r="IF594" s="11"/>
      <c r="IG594" s="11"/>
      <c r="IH594" s="11"/>
      <c r="II594" s="11"/>
      <c r="IJ594" s="11"/>
      <c r="IK594" s="11"/>
      <c r="IL594" s="11"/>
      <c r="IM594" s="11"/>
      <c r="IN594" s="11"/>
      <c r="IO594" s="11"/>
      <c r="IP594" s="11"/>
    </row>
    <row r="595" spans="1:250" s="505" customFormat="1" ht="22.5" customHeight="1">
      <c r="A595" s="2221" t="s">
        <v>2342</v>
      </c>
      <c r="B595" s="2222"/>
      <c r="C595" s="2222"/>
      <c r="D595" s="2222"/>
      <c r="E595" s="2222"/>
      <c r="F595" s="2222"/>
      <c r="G595" s="2222"/>
      <c r="H595" s="2223"/>
    </row>
    <row r="596" spans="1:250" s="505" customFormat="1" ht="9" customHeight="1">
      <c r="A596" s="1716"/>
      <c r="B596" s="542"/>
      <c r="C596" s="542"/>
      <c r="D596" s="542"/>
      <c r="E596" s="542"/>
      <c r="F596" s="542"/>
      <c r="G596" s="543"/>
      <c r="H596" s="1717"/>
    </row>
    <row r="597" spans="1:250" s="505" customFormat="1" ht="12.75" customHeight="1">
      <c r="A597" s="1720" t="s">
        <v>5</v>
      </c>
      <c r="B597" s="545" t="s">
        <v>27</v>
      </c>
      <c r="C597" s="546" t="s">
        <v>28</v>
      </c>
      <c r="D597" s="547" t="s">
        <v>8</v>
      </c>
      <c r="E597" s="2238" t="s">
        <v>99</v>
      </c>
      <c r="F597" s="2238" t="s">
        <v>100</v>
      </c>
      <c r="G597" s="2226" t="s">
        <v>29</v>
      </c>
      <c r="H597" s="2228" t="s">
        <v>73</v>
      </c>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c r="AY597" s="11"/>
      <c r="AZ597" s="11"/>
      <c r="BA597" s="11"/>
      <c r="BB597" s="11"/>
      <c r="BC597" s="11"/>
      <c r="BD597" s="11"/>
      <c r="BE597" s="11"/>
      <c r="BF597" s="11"/>
      <c r="BG597" s="11"/>
      <c r="BH597" s="11"/>
      <c r="BI597" s="11"/>
      <c r="BJ597" s="11"/>
      <c r="BK597" s="11"/>
      <c r="BL597" s="11"/>
      <c r="BM597" s="11"/>
      <c r="BN597" s="11"/>
      <c r="BO597" s="11"/>
      <c r="BP597" s="11"/>
      <c r="BQ597" s="11"/>
      <c r="BR597" s="11"/>
      <c r="BS597" s="11"/>
      <c r="BT597" s="11"/>
      <c r="BU597" s="11"/>
      <c r="BV597" s="11"/>
      <c r="BW597" s="11"/>
      <c r="BX597" s="11"/>
      <c r="BY597" s="11"/>
      <c r="BZ597" s="11"/>
      <c r="CA597" s="11"/>
      <c r="CB597" s="11"/>
      <c r="CC597" s="11"/>
      <c r="CD597" s="11"/>
      <c r="CE597" s="11"/>
      <c r="CF597" s="11"/>
      <c r="CG597" s="11"/>
      <c r="CH597" s="11"/>
      <c r="CI597" s="11"/>
      <c r="CJ597" s="11"/>
      <c r="CK597" s="11"/>
      <c r="CL597" s="11"/>
      <c r="CM597" s="11"/>
      <c r="CN597" s="11"/>
      <c r="CO597" s="11"/>
      <c r="CP597" s="11"/>
      <c r="CQ597" s="11"/>
      <c r="CR597" s="11"/>
      <c r="CS597" s="11"/>
      <c r="CT597" s="11"/>
      <c r="CU597" s="11"/>
      <c r="CV597" s="11"/>
      <c r="CW597" s="11"/>
      <c r="CX597" s="11"/>
      <c r="CY597" s="11"/>
      <c r="CZ597" s="11"/>
      <c r="DA597" s="11"/>
      <c r="DB597" s="11"/>
      <c r="DC597" s="11"/>
      <c r="DD597" s="11"/>
      <c r="DE597" s="11"/>
      <c r="DF597" s="11"/>
      <c r="DG597" s="11"/>
      <c r="DH597" s="11"/>
      <c r="DI597" s="11"/>
      <c r="DJ597" s="11"/>
      <c r="DK597" s="11"/>
      <c r="DL597" s="11"/>
      <c r="DM597" s="11"/>
      <c r="DN597" s="11"/>
      <c r="DO597" s="11"/>
      <c r="DP597" s="11"/>
      <c r="DQ597" s="11"/>
      <c r="DR597" s="11"/>
      <c r="DS597" s="11"/>
      <c r="DT597" s="11"/>
      <c r="DU597" s="11"/>
      <c r="DV597" s="11"/>
      <c r="DW597" s="11"/>
      <c r="DX597" s="11"/>
      <c r="DY597" s="11"/>
      <c r="DZ597" s="11"/>
      <c r="EA597" s="11"/>
      <c r="EB597" s="11"/>
      <c r="EC597" s="11"/>
      <c r="ED597" s="11"/>
      <c r="EE597" s="11"/>
      <c r="EF597" s="11"/>
      <c r="EG597" s="11"/>
      <c r="EH597" s="11"/>
      <c r="EI597" s="11"/>
      <c r="EJ597" s="11"/>
      <c r="EK597" s="11"/>
      <c r="EL597" s="11"/>
      <c r="EM597" s="11"/>
      <c r="EN597" s="11"/>
      <c r="EO597" s="11"/>
      <c r="EP597" s="11"/>
      <c r="EQ597" s="11"/>
      <c r="ER597" s="11"/>
      <c r="ES597" s="11"/>
      <c r="ET597" s="11"/>
      <c r="EU597" s="11"/>
      <c r="EV597" s="11"/>
      <c r="EW597" s="11"/>
      <c r="EX597" s="11"/>
      <c r="EY597" s="11"/>
      <c r="EZ597" s="11"/>
      <c r="FA597" s="11"/>
      <c r="FB597" s="11"/>
      <c r="FC597" s="11"/>
      <c r="FD597" s="11"/>
      <c r="FE597" s="11"/>
      <c r="FF597" s="11"/>
      <c r="FG597" s="11"/>
      <c r="FH597" s="11"/>
      <c r="FI597" s="11"/>
      <c r="FJ597" s="11"/>
      <c r="FK597" s="11"/>
      <c r="FL597" s="11"/>
      <c r="FM597" s="11"/>
      <c r="FN597" s="11"/>
      <c r="FO597" s="11"/>
      <c r="FP597" s="11"/>
      <c r="FQ597" s="11"/>
      <c r="FR597" s="11"/>
      <c r="FS597" s="11"/>
      <c r="FT597" s="11"/>
      <c r="FU597" s="11"/>
      <c r="FV597" s="11"/>
      <c r="FW597" s="11"/>
      <c r="FX597" s="11"/>
      <c r="FY597" s="11"/>
      <c r="FZ597" s="11"/>
      <c r="GA597" s="11"/>
      <c r="GB597" s="11"/>
      <c r="GC597" s="11"/>
      <c r="GD597" s="11"/>
      <c r="GE597" s="11"/>
      <c r="GF597" s="11"/>
      <c r="GG597" s="11"/>
      <c r="GH597" s="11"/>
      <c r="GI597" s="11"/>
      <c r="GJ597" s="11"/>
      <c r="GK597" s="11"/>
      <c r="GL597" s="11"/>
      <c r="GM597" s="11"/>
      <c r="GN597" s="11"/>
      <c r="GO597" s="11"/>
      <c r="GP597" s="11"/>
      <c r="GQ597" s="11"/>
      <c r="GR597" s="11"/>
      <c r="GS597" s="11"/>
      <c r="GT597" s="11"/>
      <c r="GU597" s="11"/>
      <c r="GV597" s="11"/>
      <c r="GW597" s="11"/>
      <c r="GX597" s="11"/>
      <c r="GY597" s="11"/>
      <c r="GZ597" s="11"/>
      <c r="HA597" s="11"/>
      <c r="HB597" s="11"/>
      <c r="HC597" s="11"/>
      <c r="HD597" s="11"/>
      <c r="HE597" s="11"/>
      <c r="HF597" s="11"/>
      <c r="HG597" s="11"/>
      <c r="HH597" s="11"/>
      <c r="HI597" s="11"/>
      <c r="HJ597" s="11"/>
      <c r="HK597" s="11"/>
      <c r="HL597" s="11"/>
      <c r="HM597" s="11"/>
      <c r="HN597" s="11"/>
      <c r="HO597" s="11"/>
      <c r="HP597" s="11"/>
      <c r="HQ597" s="11"/>
      <c r="HR597" s="11"/>
      <c r="HS597" s="11"/>
      <c r="HT597" s="11"/>
      <c r="HU597" s="11"/>
      <c r="HV597" s="11"/>
      <c r="HW597" s="11"/>
      <c r="HX597" s="11"/>
      <c r="HY597" s="11"/>
      <c r="HZ597" s="11"/>
      <c r="IA597" s="11"/>
      <c r="IB597" s="11"/>
      <c r="IC597" s="11"/>
      <c r="ID597" s="11"/>
      <c r="IE597" s="11"/>
      <c r="IF597" s="11"/>
      <c r="IG597" s="11"/>
      <c r="IH597" s="11"/>
      <c r="II597" s="11"/>
      <c r="IJ597" s="11"/>
      <c r="IK597" s="11"/>
      <c r="IL597" s="11"/>
      <c r="IM597" s="11"/>
      <c r="IN597" s="11"/>
      <c r="IO597" s="11"/>
      <c r="IP597" s="11"/>
    </row>
    <row r="598" spans="1:250" s="505" customFormat="1" ht="38.25">
      <c r="A598" s="2261"/>
      <c r="B598" s="2263" t="s">
        <v>2000</v>
      </c>
      <c r="C598" s="1037" t="s">
        <v>2184</v>
      </c>
      <c r="D598" s="549" t="s">
        <v>81</v>
      </c>
      <c r="E598" s="2239"/>
      <c r="F598" s="2239"/>
      <c r="G598" s="2227"/>
      <c r="H598" s="2208"/>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c r="AY598" s="11"/>
      <c r="AZ598" s="11"/>
      <c r="BA598" s="11"/>
      <c r="BB598" s="11"/>
      <c r="BC598" s="11"/>
      <c r="BD598" s="11"/>
      <c r="BE598" s="11"/>
      <c r="BF598" s="11"/>
      <c r="BG598" s="11"/>
      <c r="BH598" s="11"/>
      <c r="BI598" s="11"/>
      <c r="BJ598" s="11"/>
      <c r="BK598" s="11"/>
      <c r="BL598" s="11"/>
      <c r="BM598" s="11"/>
      <c r="BN598" s="11"/>
      <c r="BO598" s="11"/>
      <c r="BP598" s="11"/>
      <c r="BQ598" s="11"/>
      <c r="BR598" s="11"/>
      <c r="BS598" s="11"/>
      <c r="BT598" s="11"/>
      <c r="BU598" s="11"/>
      <c r="BV598" s="11"/>
      <c r="BW598" s="11"/>
      <c r="BX598" s="11"/>
      <c r="BY598" s="11"/>
      <c r="BZ598" s="11"/>
      <c r="CA598" s="11"/>
      <c r="CB598" s="11"/>
      <c r="CC598" s="11"/>
      <c r="CD598" s="11"/>
      <c r="CE598" s="11"/>
      <c r="CF598" s="11"/>
      <c r="CG598" s="11"/>
      <c r="CH598" s="11"/>
      <c r="CI598" s="11"/>
      <c r="CJ598" s="11"/>
      <c r="CK598" s="11"/>
      <c r="CL598" s="11"/>
      <c r="CM598" s="11"/>
      <c r="CN598" s="11"/>
      <c r="CO598" s="11"/>
      <c r="CP598" s="11"/>
      <c r="CQ598" s="11"/>
      <c r="CR598" s="11"/>
      <c r="CS598" s="11"/>
      <c r="CT598" s="11"/>
      <c r="CU598" s="11"/>
      <c r="CV598" s="11"/>
      <c r="CW598" s="11"/>
      <c r="CX598" s="11"/>
      <c r="CY598" s="11"/>
      <c r="CZ598" s="11"/>
      <c r="DA598" s="11"/>
      <c r="DB598" s="11"/>
      <c r="DC598" s="11"/>
      <c r="DD598" s="11"/>
      <c r="DE598" s="11"/>
      <c r="DF598" s="11"/>
      <c r="DG598" s="11"/>
      <c r="DH598" s="11"/>
      <c r="DI598" s="11"/>
      <c r="DJ598" s="11"/>
      <c r="DK598" s="11"/>
      <c r="DL598" s="11"/>
      <c r="DM598" s="11"/>
      <c r="DN598" s="11"/>
      <c r="DO598" s="11"/>
      <c r="DP598" s="11"/>
      <c r="DQ598" s="11"/>
      <c r="DR598" s="11"/>
      <c r="DS598" s="11"/>
      <c r="DT598" s="11"/>
      <c r="DU598" s="11"/>
      <c r="DV598" s="11"/>
      <c r="DW598" s="11"/>
      <c r="DX598" s="11"/>
      <c r="DY598" s="11"/>
      <c r="DZ598" s="11"/>
      <c r="EA598" s="11"/>
      <c r="EB598" s="11"/>
      <c r="EC598" s="11"/>
      <c r="ED598" s="11"/>
      <c r="EE598" s="11"/>
      <c r="EF598" s="11"/>
      <c r="EG598" s="11"/>
      <c r="EH598" s="11"/>
      <c r="EI598" s="11"/>
      <c r="EJ598" s="11"/>
      <c r="EK598" s="11"/>
      <c r="EL598" s="11"/>
      <c r="EM598" s="11"/>
      <c r="EN598" s="11"/>
      <c r="EO598" s="11"/>
      <c r="EP598" s="11"/>
      <c r="EQ598" s="11"/>
      <c r="ER598" s="11"/>
      <c r="ES598" s="11"/>
      <c r="ET598" s="11"/>
      <c r="EU598" s="11"/>
      <c r="EV598" s="11"/>
      <c r="EW598" s="11"/>
      <c r="EX598" s="11"/>
      <c r="EY598" s="11"/>
      <c r="EZ598" s="11"/>
      <c r="FA598" s="11"/>
      <c r="FB598" s="11"/>
      <c r="FC598" s="11"/>
      <c r="FD598" s="11"/>
      <c r="FE598" s="11"/>
      <c r="FF598" s="11"/>
      <c r="FG598" s="11"/>
      <c r="FH598" s="11"/>
      <c r="FI598" s="11"/>
      <c r="FJ598" s="11"/>
      <c r="FK598" s="11"/>
      <c r="FL598" s="11"/>
      <c r="FM598" s="11"/>
      <c r="FN598" s="11"/>
      <c r="FO598" s="11"/>
      <c r="FP598" s="11"/>
      <c r="FQ598" s="11"/>
      <c r="FR598" s="11"/>
      <c r="FS598" s="11"/>
      <c r="FT598" s="11"/>
      <c r="FU598" s="11"/>
      <c r="FV598" s="11"/>
      <c r="FW598" s="11"/>
      <c r="FX598" s="11"/>
      <c r="FY598" s="11"/>
      <c r="FZ598" s="11"/>
      <c r="GA598" s="11"/>
      <c r="GB598" s="11"/>
      <c r="GC598" s="11"/>
      <c r="GD598" s="11"/>
      <c r="GE598" s="11"/>
      <c r="GF598" s="11"/>
      <c r="GG598" s="11"/>
      <c r="GH598" s="11"/>
      <c r="GI598" s="11"/>
      <c r="GJ598" s="11"/>
      <c r="GK598" s="11"/>
      <c r="GL598" s="11"/>
      <c r="GM598" s="11"/>
      <c r="GN598" s="11"/>
      <c r="GO598" s="11"/>
      <c r="GP598" s="11"/>
      <c r="GQ598" s="11"/>
      <c r="GR598" s="11"/>
      <c r="GS598" s="11"/>
      <c r="GT598" s="11"/>
      <c r="GU598" s="11"/>
      <c r="GV598" s="11"/>
      <c r="GW598" s="11"/>
      <c r="GX598" s="11"/>
      <c r="GY598" s="11"/>
      <c r="GZ598" s="11"/>
      <c r="HA598" s="11"/>
      <c r="HB598" s="11"/>
      <c r="HC598" s="11"/>
      <c r="HD598" s="11"/>
      <c r="HE598" s="11"/>
      <c r="HF598" s="11"/>
      <c r="HG598" s="11"/>
      <c r="HH598" s="11"/>
      <c r="HI598" s="11"/>
      <c r="HJ598" s="11"/>
      <c r="HK598" s="11"/>
      <c r="HL598" s="11"/>
      <c r="HM598" s="11"/>
      <c r="HN598" s="11"/>
      <c r="HO598" s="11"/>
      <c r="HP598" s="11"/>
      <c r="HQ598" s="11"/>
      <c r="HR598" s="11"/>
      <c r="HS598" s="11"/>
      <c r="HT598" s="11"/>
      <c r="HU598" s="11"/>
      <c r="HV598" s="11"/>
      <c r="HW598" s="11"/>
      <c r="HX598" s="11"/>
      <c r="HY598" s="11"/>
      <c r="HZ598" s="11"/>
      <c r="IA598" s="11"/>
      <c r="IB598" s="11"/>
      <c r="IC598" s="11"/>
      <c r="ID598" s="11"/>
      <c r="IE598" s="11"/>
      <c r="IF598" s="11"/>
      <c r="IG598" s="11"/>
      <c r="IH598" s="11"/>
      <c r="II598" s="11"/>
      <c r="IJ598" s="11"/>
      <c r="IK598" s="11"/>
      <c r="IL598" s="11"/>
      <c r="IM598" s="11"/>
      <c r="IN598" s="11"/>
      <c r="IO598" s="11"/>
      <c r="IP598" s="11"/>
    </row>
    <row r="599" spans="1:250" s="505" customFormat="1" ht="16.5" customHeight="1">
      <c r="A599" s="2262"/>
      <c r="B599" s="2264"/>
      <c r="C599" s="550" t="s">
        <v>30</v>
      </c>
      <c r="D599" s="1178"/>
      <c r="E599" s="2240"/>
      <c r="F599" s="2240"/>
      <c r="G599" s="2241"/>
      <c r="H599" s="2242"/>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c r="AY599" s="11"/>
      <c r="AZ599" s="11"/>
      <c r="BA599" s="11"/>
      <c r="BB599" s="11"/>
      <c r="BC599" s="11"/>
      <c r="BD599" s="11"/>
      <c r="BE599" s="11"/>
      <c r="BF599" s="11"/>
      <c r="BG599" s="11"/>
      <c r="BH599" s="11"/>
      <c r="BI599" s="11"/>
      <c r="BJ599" s="11"/>
      <c r="BK599" s="11"/>
      <c r="BL599" s="11"/>
      <c r="BM599" s="11"/>
      <c r="BN599" s="11"/>
      <c r="BO599" s="11"/>
      <c r="BP599" s="11"/>
      <c r="BQ599" s="11"/>
      <c r="BR599" s="11"/>
      <c r="BS599" s="11"/>
      <c r="BT599" s="11"/>
      <c r="BU599" s="11"/>
      <c r="BV599" s="11"/>
      <c r="BW599" s="11"/>
      <c r="BX599" s="11"/>
      <c r="BY599" s="11"/>
      <c r="BZ599" s="11"/>
      <c r="CA599" s="11"/>
      <c r="CB599" s="11"/>
      <c r="CC599" s="11"/>
      <c r="CD599" s="11"/>
      <c r="CE599" s="11"/>
      <c r="CF599" s="11"/>
      <c r="CG599" s="11"/>
      <c r="CH599" s="11"/>
      <c r="CI599" s="11"/>
      <c r="CJ599" s="11"/>
      <c r="CK599" s="11"/>
      <c r="CL599" s="11"/>
      <c r="CM599" s="11"/>
      <c r="CN599" s="11"/>
      <c r="CO599" s="11"/>
      <c r="CP599" s="11"/>
      <c r="CQ599" s="11"/>
      <c r="CR599" s="11"/>
      <c r="CS599" s="11"/>
      <c r="CT599" s="11"/>
      <c r="CU599" s="11"/>
      <c r="CV599" s="11"/>
      <c r="CW599" s="11"/>
      <c r="CX599" s="11"/>
      <c r="CY599" s="11"/>
      <c r="CZ599" s="11"/>
      <c r="DA599" s="11"/>
      <c r="DB599" s="11"/>
      <c r="DC599" s="11"/>
      <c r="DD599" s="11"/>
      <c r="DE599" s="11"/>
      <c r="DF599" s="11"/>
      <c r="DG599" s="11"/>
      <c r="DH599" s="11"/>
      <c r="DI599" s="11"/>
      <c r="DJ599" s="11"/>
      <c r="DK599" s="11"/>
      <c r="DL599" s="11"/>
      <c r="DM599" s="11"/>
      <c r="DN599" s="11"/>
      <c r="DO599" s="11"/>
      <c r="DP599" s="11"/>
      <c r="DQ599" s="11"/>
      <c r="DR599" s="11"/>
      <c r="DS599" s="11"/>
      <c r="DT599" s="11"/>
      <c r="DU599" s="11"/>
      <c r="DV599" s="11"/>
      <c r="DW599" s="11"/>
      <c r="DX599" s="11"/>
      <c r="DY599" s="11"/>
      <c r="DZ599" s="11"/>
      <c r="EA599" s="11"/>
      <c r="EB599" s="11"/>
      <c r="EC599" s="11"/>
      <c r="ED599" s="11"/>
      <c r="EE599" s="11"/>
      <c r="EF599" s="11"/>
      <c r="EG599" s="11"/>
      <c r="EH599" s="11"/>
      <c r="EI599" s="11"/>
      <c r="EJ599" s="11"/>
      <c r="EK599" s="11"/>
      <c r="EL599" s="11"/>
      <c r="EM599" s="11"/>
      <c r="EN599" s="11"/>
      <c r="EO599" s="11"/>
      <c r="EP599" s="11"/>
      <c r="EQ599" s="11"/>
      <c r="ER599" s="11"/>
      <c r="ES599" s="11"/>
      <c r="ET599" s="11"/>
      <c r="EU599" s="11"/>
      <c r="EV599" s="11"/>
      <c r="EW599" s="11"/>
      <c r="EX599" s="11"/>
      <c r="EY599" s="11"/>
      <c r="EZ599" s="11"/>
      <c r="FA599" s="11"/>
      <c r="FB599" s="11"/>
      <c r="FC599" s="11"/>
      <c r="FD599" s="11"/>
      <c r="FE599" s="11"/>
      <c r="FF599" s="11"/>
      <c r="FG599" s="11"/>
      <c r="FH599" s="11"/>
      <c r="FI599" s="11"/>
      <c r="FJ599" s="11"/>
      <c r="FK599" s="11"/>
      <c r="FL599" s="11"/>
      <c r="FM599" s="11"/>
      <c r="FN599" s="11"/>
      <c r="FO599" s="11"/>
      <c r="FP599" s="11"/>
      <c r="FQ599" s="11"/>
      <c r="FR599" s="11"/>
      <c r="FS599" s="11"/>
      <c r="FT599" s="11"/>
      <c r="FU599" s="11"/>
      <c r="FV599" s="11"/>
      <c r="FW599" s="11"/>
      <c r="FX599" s="11"/>
      <c r="FY599" s="11"/>
      <c r="FZ599" s="11"/>
      <c r="GA599" s="11"/>
      <c r="GB599" s="11"/>
      <c r="GC599" s="11"/>
      <c r="GD599" s="11"/>
      <c r="GE599" s="11"/>
      <c r="GF599" s="11"/>
      <c r="GG599" s="11"/>
      <c r="GH599" s="11"/>
      <c r="GI599" s="11"/>
      <c r="GJ599" s="11"/>
      <c r="GK599" s="11"/>
      <c r="GL599" s="11"/>
      <c r="GM599" s="11"/>
      <c r="GN599" s="11"/>
      <c r="GO599" s="11"/>
      <c r="GP599" s="11"/>
      <c r="GQ599" s="11"/>
      <c r="GR599" s="11"/>
      <c r="GS599" s="11"/>
      <c r="GT599" s="11"/>
      <c r="GU599" s="11"/>
      <c r="GV599" s="11"/>
      <c r="GW599" s="11"/>
      <c r="GX599" s="11"/>
      <c r="GY599" s="11"/>
      <c r="GZ599" s="11"/>
      <c r="HA599" s="11"/>
      <c r="HB599" s="11"/>
      <c r="HC599" s="11"/>
      <c r="HD599" s="11"/>
      <c r="HE599" s="11"/>
      <c r="HF599" s="11"/>
      <c r="HG599" s="11"/>
      <c r="HH599" s="11"/>
      <c r="HI599" s="11"/>
      <c r="HJ599" s="11"/>
      <c r="HK599" s="11"/>
      <c r="HL599" s="11"/>
      <c r="HM599" s="11"/>
      <c r="HN599" s="11"/>
      <c r="HO599" s="11"/>
      <c r="HP599" s="11"/>
      <c r="HQ599" s="11"/>
      <c r="HR599" s="11"/>
      <c r="HS599" s="11"/>
      <c r="HT599" s="11"/>
      <c r="HU599" s="11"/>
      <c r="HV599" s="11"/>
      <c r="HW599" s="11"/>
      <c r="HX599" s="11"/>
      <c r="HY599" s="11"/>
      <c r="HZ599" s="11"/>
      <c r="IA599" s="11"/>
      <c r="IB599" s="11"/>
      <c r="IC599" s="11"/>
      <c r="ID599" s="11"/>
      <c r="IE599" s="11"/>
      <c r="IF599" s="11"/>
      <c r="IG599" s="11"/>
      <c r="IH599" s="11"/>
      <c r="II599" s="11"/>
      <c r="IJ599" s="11"/>
      <c r="IK599" s="11"/>
      <c r="IL599" s="11"/>
      <c r="IM599" s="11"/>
      <c r="IN599" s="11"/>
      <c r="IO599" s="11"/>
      <c r="IP599" s="11"/>
    </row>
    <row r="600" spans="1:250" s="505" customFormat="1" ht="12" customHeight="1">
      <c r="A600" s="1721"/>
      <c r="B600" s="551"/>
      <c r="C600" s="552" t="s">
        <v>32</v>
      </c>
      <c r="D600" s="551"/>
      <c r="E600" s="553"/>
      <c r="F600" s="554"/>
      <c r="G600" s="555"/>
      <c r="H600" s="1722"/>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c r="AY600" s="11"/>
      <c r="AZ600" s="11"/>
      <c r="BA600" s="11"/>
      <c r="BB600" s="11"/>
      <c r="BC600" s="11"/>
      <c r="BD600" s="11"/>
      <c r="BE600" s="11"/>
      <c r="BF600" s="11"/>
      <c r="BG600" s="11"/>
      <c r="BH600" s="11"/>
      <c r="BI600" s="11"/>
      <c r="BJ600" s="11"/>
      <c r="BK600" s="11"/>
      <c r="BL600" s="11"/>
      <c r="BM600" s="11"/>
      <c r="BN600" s="11"/>
      <c r="BO600" s="11"/>
      <c r="BP600" s="11"/>
      <c r="BQ600" s="11"/>
      <c r="BR600" s="11"/>
      <c r="BS600" s="11"/>
      <c r="BT600" s="11"/>
      <c r="BU600" s="11"/>
      <c r="BV600" s="11"/>
      <c r="BW600" s="11"/>
      <c r="BX600" s="11"/>
      <c r="BY600" s="11"/>
      <c r="BZ600" s="11"/>
      <c r="CA600" s="11"/>
      <c r="CB600" s="11"/>
      <c r="CC600" s="11"/>
      <c r="CD600" s="11"/>
      <c r="CE600" s="11"/>
      <c r="CF600" s="11"/>
      <c r="CG600" s="11"/>
      <c r="CH600" s="11"/>
      <c r="CI600" s="11"/>
      <c r="CJ600" s="11"/>
      <c r="CK600" s="11"/>
      <c r="CL600" s="11"/>
      <c r="CM600" s="11"/>
      <c r="CN600" s="11"/>
      <c r="CO600" s="11"/>
      <c r="CP600" s="11"/>
      <c r="CQ600" s="11"/>
      <c r="CR600" s="11"/>
      <c r="CS600" s="11"/>
      <c r="CT600" s="11"/>
      <c r="CU600" s="11"/>
      <c r="CV600" s="11"/>
      <c r="CW600" s="11"/>
      <c r="CX600" s="11"/>
      <c r="CY600" s="11"/>
      <c r="CZ600" s="11"/>
      <c r="DA600" s="11"/>
      <c r="DB600" s="11"/>
      <c r="DC600" s="11"/>
      <c r="DD600" s="11"/>
      <c r="DE600" s="11"/>
      <c r="DF600" s="11"/>
      <c r="DG600" s="11"/>
      <c r="DH600" s="11"/>
      <c r="DI600" s="11"/>
      <c r="DJ600" s="11"/>
      <c r="DK600" s="11"/>
      <c r="DL600" s="11"/>
      <c r="DM600" s="11"/>
      <c r="DN600" s="11"/>
      <c r="DO600" s="11"/>
      <c r="DP600" s="11"/>
      <c r="DQ600" s="11"/>
      <c r="DR600" s="11"/>
      <c r="DS600" s="11"/>
      <c r="DT600" s="11"/>
      <c r="DU600" s="11"/>
      <c r="DV600" s="11"/>
      <c r="DW600" s="11"/>
      <c r="DX600" s="11"/>
      <c r="DY600" s="11"/>
      <c r="DZ600" s="11"/>
      <c r="EA600" s="11"/>
      <c r="EB600" s="11"/>
      <c r="EC600" s="11"/>
      <c r="ED600" s="11"/>
      <c r="EE600" s="11"/>
      <c r="EF600" s="11"/>
      <c r="EG600" s="11"/>
      <c r="EH600" s="11"/>
      <c r="EI600" s="11"/>
      <c r="EJ600" s="11"/>
      <c r="EK600" s="11"/>
      <c r="EL600" s="11"/>
      <c r="EM600" s="11"/>
      <c r="EN600" s="11"/>
      <c r="EO600" s="11"/>
      <c r="EP600" s="11"/>
      <c r="EQ600" s="11"/>
      <c r="ER600" s="11"/>
      <c r="ES600" s="11"/>
      <c r="ET600" s="11"/>
      <c r="EU600" s="11"/>
      <c r="EV600" s="11"/>
      <c r="EW600" s="11"/>
      <c r="EX600" s="11"/>
      <c r="EY600" s="11"/>
      <c r="EZ600" s="11"/>
      <c r="FA600" s="11"/>
      <c r="FB600" s="11"/>
      <c r="FC600" s="11"/>
      <c r="FD600" s="11"/>
      <c r="FE600" s="11"/>
      <c r="FF600" s="11"/>
      <c r="FG600" s="11"/>
      <c r="FH600" s="11"/>
      <c r="FI600" s="11"/>
      <c r="FJ600" s="11"/>
      <c r="FK600" s="11"/>
      <c r="FL600" s="11"/>
      <c r="FM600" s="11"/>
      <c r="FN600" s="11"/>
      <c r="FO600" s="11"/>
      <c r="FP600" s="11"/>
      <c r="FQ600" s="11"/>
      <c r="FR600" s="11"/>
      <c r="FS600" s="11"/>
      <c r="FT600" s="11"/>
      <c r="FU600" s="11"/>
      <c r="FV600" s="11"/>
      <c r="FW600" s="11"/>
      <c r="FX600" s="11"/>
      <c r="FY600" s="11"/>
      <c r="FZ600" s="11"/>
      <c r="GA600" s="11"/>
      <c r="GB600" s="11"/>
      <c r="GC600" s="11"/>
      <c r="GD600" s="11"/>
      <c r="GE600" s="11"/>
      <c r="GF600" s="11"/>
      <c r="GG600" s="11"/>
      <c r="GH600" s="11"/>
      <c r="GI600" s="11"/>
      <c r="GJ600" s="11"/>
      <c r="GK600" s="11"/>
      <c r="GL600" s="11"/>
      <c r="GM600" s="11"/>
      <c r="GN600" s="11"/>
      <c r="GO600" s="11"/>
      <c r="GP600" s="11"/>
      <c r="GQ600" s="11"/>
      <c r="GR600" s="11"/>
      <c r="GS600" s="11"/>
      <c r="GT600" s="11"/>
      <c r="GU600" s="11"/>
      <c r="GV600" s="11"/>
      <c r="GW600" s="11"/>
      <c r="GX600" s="11"/>
      <c r="GY600" s="11"/>
      <c r="GZ600" s="11"/>
      <c r="HA600" s="11"/>
      <c r="HB600" s="11"/>
      <c r="HC600" s="11"/>
      <c r="HD600" s="11"/>
      <c r="HE600" s="11"/>
      <c r="HF600" s="11"/>
      <c r="HG600" s="11"/>
      <c r="HH600" s="11"/>
      <c r="HI600" s="11"/>
      <c r="HJ600" s="11"/>
      <c r="HK600" s="11"/>
      <c r="HL600" s="11"/>
      <c r="HM600" s="11"/>
      <c r="HN600" s="11"/>
      <c r="HO600" s="11"/>
      <c r="HP600" s="11"/>
      <c r="HQ600" s="11"/>
      <c r="HR600" s="11"/>
      <c r="HS600" s="11"/>
      <c r="HT600" s="11"/>
      <c r="HU600" s="11"/>
      <c r="HV600" s="11"/>
      <c r="HW600" s="11"/>
      <c r="HX600" s="11"/>
      <c r="HY600" s="11"/>
      <c r="HZ600" s="11"/>
      <c r="IA600" s="11"/>
      <c r="IB600" s="11"/>
      <c r="IC600" s="11"/>
      <c r="ID600" s="11"/>
      <c r="IE600" s="11"/>
      <c r="IF600" s="11"/>
      <c r="IG600" s="11"/>
      <c r="IH600" s="11"/>
      <c r="II600" s="11"/>
      <c r="IJ600" s="11"/>
      <c r="IK600" s="11"/>
      <c r="IL600" s="11"/>
      <c r="IM600" s="11"/>
      <c r="IN600" s="11"/>
      <c r="IO600" s="11"/>
      <c r="IP600" s="11"/>
    </row>
    <row r="601" spans="1:250" s="505" customFormat="1" ht="15.75" customHeight="1">
      <c r="A601" s="1723">
        <v>1</v>
      </c>
      <c r="B601" s="69">
        <v>567</v>
      </c>
      <c r="C601" s="748" t="s">
        <v>2181</v>
      </c>
      <c r="D601" s="69" t="s">
        <v>77</v>
      </c>
      <c r="E601" s="156" t="s">
        <v>2001</v>
      </c>
      <c r="F601" s="156">
        <v>4</v>
      </c>
      <c r="G601" s="139">
        <v>16.29</v>
      </c>
      <c r="H601" s="1731">
        <f>TRUNC(F601*G601,2)</f>
        <v>65.16</v>
      </c>
    </row>
    <row r="602" spans="1:250" s="505" customFormat="1" ht="39">
      <c r="A602" s="1723">
        <v>2</v>
      </c>
      <c r="B602" s="69">
        <v>96546</v>
      </c>
      <c r="C602" s="167" t="s">
        <v>2091</v>
      </c>
      <c r="D602" s="69" t="s">
        <v>83</v>
      </c>
      <c r="E602" s="69" t="s">
        <v>2090</v>
      </c>
      <c r="F602" s="156">
        <v>14.22</v>
      </c>
      <c r="G602" s="139">
        <v>14.7</v>
      </c>
      <c r="H602" s="1731">
        <f t="shared" ref="H602:H604" si="17">TRUNC(F602*G602,2)</f>
        <v>209.03</v>
      </c>
    </row>
    <row r="603" spans="1:250" s="724" customFormat="1">
      <c r="A603" s="1730">
        <v>3</v>
      </c>
      <c r="B603" s="705">
        <v>88316</v>
      </c>
      <c r="C603" s="706" t="s">
        <v>2182</v>
      </c>
      <c r="D603" s="705" t="s">
        <v>85</v>
      </c>
      <c r="E603" s="572">
        <v>0.2</v>
      </c>
      <c r="F603" s="572">
        <v>0.2</v>
      </c>
      <c r="G603" s="575">
        <v>16.02</v>
      </c>
      <c r="H603" s="1731">
        <f t="shared" si="17"/>
        <v>3.2</v>
      </c>
    </row>
    <row r="604" spans="1:250" s="505" customFormat="1" ht="26.25">
      <c r="A604" s="1723">
        <v>4</v>
      </c>
      <c r="B604" s="69">
        <v>98749</v>
      </c>
      <c r="C604" s="1164" t="s">
        <v>2003</v>
      </c>
      <c r="D604" s="69" t="s">
        <v>77</v>
      </c>
      <c r="E604" s="69" t="s">
        <v>2002</v>
      </c>
      <c r="F604" s="156">
        <v>0.86</v>
      </c>
      <c r="G604" s="139">
        <v>60.41</v>
      </c>
      <c r="H604" s="1731">
        <f t="shared" si="17"/>
        <v>51.95</v>
      </c>
    </row>
    <row r="605" spans="1:250" s="505" customFormat="1">
      <c r="A605" s="2231" t="s">
        <v>106</v>
      </c>
      <c r="B605" s="2232"/>
      <c r="C605" s="2232"/>
      <c r="D605" s="2232"/>
      <c r="E605" s="2232"/>
      <c r="F605" s="2232"/>
      <c r="G605" s="2232"/>
      <c r="H605" s="1794">
        <f>SUM(H601:H604)</f>
        <v>329.34</v>
      </c>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c r="AY605" s="11"/>
      <c r="AZ605" s="11"/>
      <c r="BA605" s="11"/>
      <c r="BB605" s="11"/>
      <c r="BC605" s="11"/>
      <c r="BD605" s="11"/>
      <c r="BE605" s="11"/>
      <c r="BF605" s="11"/>
      <c r="BG605" s="11"/>
      <c r="BH605" s="11"/>
      <c r="BI605" s="11"/>
      <c r="BJ605" s="11"/>
      <c r="BK605" s="11"/>
      <c r="BL605" s="11"/>
      <c r="BM605" s="11"/>
      <c r="BN605" s="11"/>
      <c r="BO605" s="11"/>
      <c r="BP605" s="11"/>
      <c r="BQ605" s="11"/>
      <c r="BR605" s="11"/>
      <c r="BS605" s="11"/>
      <c r="BT605" s="11"/>
      <c r="BU605" s="11"/>
      <c r="BV605" s="11"/>
      <c r="BW605" s="11"/>
      <c r="BX605" s="11"/>
      <c r="BY605" s="11"/>
      <c r="BZ605" s="11"/>
      <c r="CA605" s="11"/>
      <c r="CB605" s="11"/>
      <c r="CC605" s="11"/>
      <c r="CD605" s="11"/>
      <c r="CE605" s="11"/>
      <c r="CF605" s="11"/>
      <c r="CG605" s="11"/>
      <c r="CH605" s="11"/>
      <c r="CI605" s="11"/>
      <c r="CJ605" s="11"/>
      <c r="CK605" s="11"/>
      <c r="CL605" s="11"/>
      <c r="CM605" s="11"/>
      <c r="CN605" s="11"/>
      <c r="CO605" s="11"/>
      <c r="CP605" s="11"/>
      <c r="CQ605" s="11"/>
      <c r="CR605" s="11"/>
      <c r="CS605" s="11"/>
      <c r="CT605" s="11"/>
      <c r="CU605" s="11"/>
      <c r="CV605" s="11"/>
      <c r="CW605" s="11"/>
      <c r="CX605" s="11"/>
      <c r="CY605" s="11"/>
      <c r="CZ605" s="11"/>
      <c r="DA605" s="11"/>
      <c r="DB605" s="11"/>
      <c r="DC605" s="11"/>
      <c r="DD605" s="11"/>
      <c r="DE605" s="11"/>
      <c r="DF605" s="11"/>
      <c r="DG605" s="11"/>
      <c r="DH605" s="11"/>
      <c r="DI605" s="11"/>
      <c r="DJ605" s="11"/>
      <c r="DK605" s="11"/>
      <c r="DL605" s="11"/>
      <c r="DM605" s="11"/>
      <c r="DN605" s="11"/>
      <c r="DO605" s="11"/>
      <c r="DP605" s="11"/>
      <c r="DQ605" s="11"/>
      <c r="DR605" s="11"/>
      <c r="DS605" s="11"/>
      <c r="DT605" s="11"/>
      <c r="DU605" s="11"/>
      <c r="DV605" s="11"/>
      <c r="DW605" s="11"/>
      <c r="DX605" s="11"/>
      <c r="DY605" s="11"/>
      <c r="DZ605" s="11"/>
      <c r="EA605" s="11"/>
      <c r="EB605" s="11"/>
      <c r="EC605" s="11"/>
      <c r="ED605" s="11"/>
      <c r="EE605" s="11"/>
      <c r="EF605" s="11"/>
      <c r="EG605" s="11"/>
      <c r="EH605" s="11"/>
      <c r="EI605" s="11"/>
      <c r="EJ605" s="11"/>
      <c r="EK605" s="11"/>
      <c r="EL605" s="11"/>
      <c r="EM605" s="11"/>
      <c r="EN605" s="11"/>
      <c r="EO605" s="11"/>
      <c r="EP605" s="11"/>
      <c r="EQ605" s="11"/>
      <c r="ER605" s="11"/>
      <c r="ES605" s="11"/>
      <c r="ET605" s="11"/>
      <c r="EU605" s="11"/>
      <c r="EV605" s="11"/>
      <c r="EW605" s="11"/>
      <c r="EX605" s="11"/>
      <c r="EY605" s="11"/>
      <c r="EZ605" s="11"/>
      <c r="FA605" s="11"/>
      <c r="FB605" s="11"/>
      <c r="FC605" s="11"/>
      <c r="FD605" s="11"/>
      <c r="FE605" s="11"/>
      <c r="FF605" s="11"/>
      <c r="FG605" s="11"/>
      <c r="FH605" s="11"/>
      <c r="FI605" s="11"/>
      <c r="FJ605" s="11"/>
      <c r="FK605" s="11"/>
      <c r="FL605" s="11"/>
      <c r="FM605" s="11"/>
      <c r="FN605" s="11"/>
      <c r="FO605" s="11"/>
      <c r="FP605" s="11"/>
      <c r="FQ605" s="11"/>
      <c r="FR605" s="11"/>
      <c r="FS605" s="11"/>
      <c r="FT605" s="11"/>
      <c r="FU605" s="11"/>
      <c r="FV605" s="11"/>
      <c r="FW605" s="11"/>
      <c r="FX605" s="11"/>
      <c r="FY605" s="11"/>
      <c r="FZ605" s="11"/>
      <c r="GA605" s="11"/>
      <c r="GB605" s="11"/>
      <c r="GC605" s="11"/>
      <c r="GD605" s="11"/>
      <c r="GE605" s="11"/>
      <c r="GF605" s="11"/>
      <c r="GG605" s="11"/>
      <c r="GH605" s="11"/>
      <c r="GI605" s="11"/>
      <c r="GJ605" s="11"/>
      <c r="GK605" s="11"/>
      <c r="GL605" s="11"/>
      <c r="GM605" s="11"/>
      <c r="GN605" s="11"/>
      <c r="GO605" s="11"/>
      <c r="GP605" s="11"/>
      <c r="GQ605" s="11"/>
      <c r="GR605" s="11"/>
      <c r="GS605" s="11"/>
      <c r="GT605" s="11"/>
      <c r="GU605" s="11"/>
      <c r="GV605" s="11"/>
      <c r="GW605" s="11"/>
      <c r="GX605" s="11"/>
      <c r="GY605" s="11"/>
      <c r="GZ605" s="11"/>
      <c r="HA605" s="11"/>
      <c r="HB605" s="11"/>
      <c r="HC605" s="11"/>
      <c r="HD605" s="11"/>
      <c r="HE605" s="11"/>
      <c r="HF605" s="11"/>
      <c r="HG605" s="11"/>
      <c r="HH605" s="11"/>
      <c r="HI605" s="11"/>
      <c r="HJ605" s="11"/>
      <c r="HK605" s="11"/>
      <c r="HL605" s="11"/>
      <c r="HM605" s="11"/>
      <c r="HN605" s="11"/>
      <c r="HO605" s="11"/>
      <c r="HP605" s="11"/>
      <c r="HQ605" s="11"/>
      <c r="HR605" s="11"/>
      <c r="HS605" s="11"/>
      <c r="HT605" s="11"/>
      <c r="HU605" s="11"/>
      <c r="HV605" s="11"/>
      <c r="HW605" s="11"/>
      <c r="HX605" s="11"/>
      <c r="HY605" s="11"/>
      <c r="HZ605" s="11"/>
      <c r="IA605" s="11"/>
      <c r="IB605" s="11"/>
      <c r="IC605" s="11"/>
      <c r="ID605" s="11"/>
      <c r="IE605" s="11"/>
      <c r="IF605" s="11"/>
      <c r="IG605" s="11"/>
      <c r="IH605" s="11"/>
      <c r="II605" s="11"/>
      <c r="IJ605" s="11"/>
      <c r="IK605" s="11"/>
      <c r="IL605" s="11"/>
      <c r="IM605" s="11"/>
      <c r="IN605" s="11"/>
      <c r="IO605" s="11"/>
      <c r="IP605" s="11"/>
    </row>
    <row r="606" spans="1:250" s="505" customFormat="1" ht="6.75" customHeight="1">
      <c r="A606" s="1726"/>
      <c r="B606" s="569"/>
      <c r="C606" s="569"/>
      <c r="D606" s="569"/>
      <c r="E606" s="569"/>
      <c r="F606" s="569"/>
      <c r="G606" s="570"/>
      <c r="H606" s="1727"/>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c r="AY606" s="11"/>
      <c r="AZ606" s="11"/>
      <c r="BA606" s="11"/>
      <c r="BB606" s="11"/>
      <c r="BC606" s="11"/>
      <c r="BD606" s="11"/>
      <c r="BE606" s="11"/>
      <c r="BF606" s="11"/>
      <c r="BG606" s="11"/>
      <c r="BH606" s="11"/>
      <c r="BI606" s="11"/>
      <c r="BJ606" s="11"/>
      <c r="BK606" s="11"/>
      <c r="BL606" s="11"/>
      <c r="BM606" s="11"/>
      <c r="BN606" s="11"/>
      <c r="BO606" s="11"/>
      <c r="BP606" s="11"/>
      <c r="BQ606" s="11"/>
      <c r="BR606" s="11"/>
      <c r="BS606" s="11"/>
      <c r="BT606" s="11"/>
      <c r="BU606" s="11"/>
      <c r="BV606" s="11"/>
      <c r="BW606" s="11"/>
      <c r="BX606" s="11"/>
      <c r="BY606" s="11"/>
      <c r="BZ606" s="11"/>
      <c r="CA606" s="11"/>
      <c r="CB606" s="11"/>
      <c r="CC606" s="11"/>
      <c r="CD606" s="11"/>
      <c r="CE606" s="11"/>
      <c r="CF606" s="11"/>
      <c r="CG606" s="11"/>
      <c r="CH606" s="11"/>
      <c r="CI606" s="11"/>
      <c r="CJ606" s="11"/>
      <c r="CK606" s="11"/>
      <c r="CL606" s="11"/>
      <c r="CM606" s="11"/>
      <c r="CN606" s="11"/>
      <c r="CO606" s="11"/>
      <c r="CP606" s="11"/>
      <c r="CQ606" s="11"/>
      <c r="CR606" s="11"/>
      <c r="CS606" s="11"/>
      <c r="CT606" s="11"/>
      <c r="CU606" s="11"/>
      <c r="CV606" s="11"/>
      <c r="CW606" s="11"/>
      <c r="CX606" s="11"/>
      <c r="CY606" s="11"/>
      <c r="CZ606" s="11"/>
      <c r="DA606" s="11"/>
      <c r="DB606" s="11"/>
      <c r="DC606" s="11"/>
      <c r="DD606" s="11"/>
      <c r="DE606" s="11"/>
      <c r="DF606" s="11"/>
      <c r="DG606" s="11"/>
      <c r="DH606" s="11"/>
      <c r="DI606" s="11"/>
      <c r="DJ606" s="11"/>
      <c r="DK606" s="11"/>
      <c r="DL606" s="11"/>
      <c r="DM606" s="11"/>
      <c r="DN606" s="11"/>
      <c r="DO606" s="11"/>
      <c r="DP606" s="11"/>
      <c r="DQ606" s="11"/>
      <c r="DR606" s="11"/>
      <c r="DS606" s="11"/>
      <c r="DT606" s="11"/>
      <c r="DU606" s="11"/>
      <c r="DV606" s="11"/>
      <c r="DW606" s="11"/>
      <c r="DX606" s="11"/>
      <c r="DY606" s="11"/>
      <c r="DZ606" s="11"/>
      <c r="EA606" s="11"/>
      <c r="EB606" s="11"/>
      <c r="EC606" s="11"/>
      <c r="ED606" s="11"/>
      <c r="EE606" s="11"/>
      <c r="EF606" s="11"/>
      <c r="EG606" s="11"/>
      <c r="EH606" s="11"/>
      <c r="EI606" s="11"/>
      <c r="EJ606" s="11"/>
      <c r="EK606" s="11"/>
      <c r="EL606" s="11"/>
      <c r="EM606" s="11"/>
      <c r="EN606" s="11"/>
      <c r="EO606" s="11"/>
      <c r="EP606" s="11"/>
      <c r="EQ606" s="11"/>
      <c r="ER606" s="11"/>
      <c r="ES606" s="11"/>
      <c r="ET606" s="11"/>
      <c r="EU606" s="11"/>
      <c r="EV606" s="11"/>
      <c r="EW606" s="11"/>
      <c r="EX606" s="11"/>
      <c r="EY606" s="11"/>
      <c r="EZ606" s="11"/>
      <c r="FA606" s="11"/>
      <c r="FB606" s="11"/>
      <c r="FC606" s="11"/>
      <c r="FD606" s="11"/>
      <c r="FE606" s="11"/>
      <c r="FF606" s="11"/>
      <c r="FG606" s="11"/>
      <c r="FH606" s="11"/>
      <c r="FI606" s="11"/>
      <c r="FJ606" s="11"/>
      <c r="FK606" s="11"/>
      <c r="FL606" s="11"/>
      <c r="FM606" s="11"/>
      <c r="FN606" s="11"/>
      <c r="FO606" s="11"/>
      <c r="FP606" s="11"/>
      <c r="FQ606" s="11"/>
      <c r="FR606" s="11"/>
      <c r="FS606" s="11"/>
      <c r="FT606" s="11"/>
      <c r="FU606" s="11"/>
      <c r="FV606" s="11"/>
      <c r="FW606" s="11"/>
      <c r="FX606" s="11"/>
      <c r="FY606" s="11"/>
      <c r="FZ606" s="11"/>
      <c r="GA606" s="11"/>
      <c r="GB606" s="11"/>
      <c r="GC606" s="11"/>
      <c r="GD606" s="11"/>
      <c r="GE606" s="11"/>
      <c r="GF606" s="11"/>
      <c r="GG606" s="11"/>
      <c r="GH606" s="11"/>
      <c r="GI606" s="11"/>
      <c r="GJ606" s="11"/>
      <c r="GK606" s="11"/>
      <c r="GL606" s="11"/>
      <c r="GM606" s="11"/>
      <c r="GN606" s="11"/>
      <c r="GO606" s="11"/>
      <c r="GP606" s="11"/>
      <c r="GQ606" s="11"/>
      <c r="GR606" s="11"/>
      <c r="GS606" s="11"/>
      <c r="GT606" s="11"/>
      <c r="GU606" s="11"/>
      <c r="GV606" s="11"/>
      <c r="GW606" s="11"/>
      <c r="GX606" s="11"/>
      <c r="GY606" s="11"/>
      <c r="GZ606" s="11"/>
      <c r="HA606" s="11"/>
      <c r="HB606" s="11"/>
      <c r="HC606" s="11"/>
      <c r="HD606" s="11"/>
      <c r="HE606" s="11"/>
      <c r="HF606" s="11"/>
      <c r="HG606" s="11"/>
      <c r="HH606" s="11"/>
      <c r="HI606" s="11"/>
      <c r="HJ606" s="11"/>
      <c r="HK606" s="11"/>
      <c r="HL606" s="11"/>
      <c r="HM606" s="11"/>
      <c r="HN606" s="11"/>
      <c r="HO606" s="11"/>
      <c r="HP606" s="11"/>
      <c r="HQ606" s="11"/>
      <c r="HR606" s="11"/>
      <c r="HS606" s="11"/>
      <c r="HT606" s="11"/>
      <c r="HU606" s="11"/>
      <c r="HV606" s="11"/>
      <c r="HW606" s="11"/>
      <c r="HX606" s="11"/>
      <c r="HY606" s="11"/>
      <c r="HZ606" s="11"/>
      <c r="IA606" s="11"/>
      <c r="IB606" s="11"/>
      <c r="IC606" s="11"/>
      <c r="ID606" s="11"/>
      <c r="IE606" s="11"/>
      <c r="IF606" s="11"/>
      <c r="IG606" s="11"/>
      <c r="IH606" s="11"/>
      <c r="II606" s="11"/>
      <c r="IJ606" s="11"/>
      <c r="IK606" s="11"/>
      <c r="IL606" s="11"/>
      <c r="IM606" s="11"/>
      <c r="IN606" s="11"/>
      <c r="IO606" s="11"/>
      <c r="IP606" s="11"/>
    </row>
    <row r="607" spans="1:250" s="505" customFormat="1">
      <c r="A607" s="2199"/>
      <c r="B607" s="2200"/>
      <c r="C607" s="2201"/>
      <c r="D607" s="2202" t="s">
        <v>31</v>
      </c>
      <c r="E607" s="2203"/>
      <c r="F607" s="2203"/>
      <c r="G607" s="2204"/>
      <c r="H607" s="1728">
        <f>H605</f>
        <v>329.34</v>
      </c>
      <c r="I607" s="598" t="s">
        <v>105</v>
      </c>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c r="AY607" s="11"/>
      <c r="AZ607" s="11"/>
      <c r="BA607" s="11"/>
      <c r="BB607" s="11"/>
      <c r="BC607" s="11"/>
      <c r="BD607" s="11"/>
      <c r="BE607" s="11"/>
      <c r="BF607" s="11"/>
      <c r="BG607" s="11"/>
      <c r="BH607" s="11"/>
      <c r="BI607" s="11"/>
      <c r="BJ607" s="11"/>
      <c r="BK607" s="11"/>
      <c r="BL607" s="11"/>
      <c r="BM607" s="11"/>
      <c r="BN607" s="11"/>
      <c r="BO607" s="11"/>
      <c r="BP607" s="11"/>
      <c r="BQ607" s="11"/>
      <c r="BR607" s="11"/>
      <c r="BS607" s="11"/>
      <c r="BT607" s="11"/>
      <c r="BU607" s="11"/>
      <c r="BV607" s="11"/>
      <c r="BW607" s="11"/>
      <c r="BX607" s="11"/>
      <c r="BY607" s="11"/>
      <c r="BZ607" s="11"/>
      <c r="CA607" s="11"/>
      <c r="CB607" s="11"/>
      <c r="CC607" s="11"/>
      <c r="CD607" s="11"/>
      <c r="CE607" s="11"/>
      <c r="CF607" s="11"/>
      <c r="CG607" s="11"/>
      <c r="CH607" s="11"/>
      <c r="CI607" s="11"/>
      <c r="CJ607" s="11"/>
      <c r="CK607" s="11"/>
      <c r="CL607" s="11"/>
      <c r="CM607" s="11"/>
      <c r="CN607" s="11"/>
      <c r="CO607" s="11"/>
      <c r="CP607" s="11"/>
      <c r="CQ607" s="11"/>
      <c r="CR607" s="11"/>
      <c r="CS607" s="11"/>
      <c r="CT607" s="11"/>
      <c r="CU607" s="11"/>
      <c r="CV607" s="11"/>
      <c r="CW607" s="11"/>
      <c r="CX607" s="11"/>
      <c r="CY607" s="11"/>
      <c r="CZ607" s="11"/>
      <c r="DA607" s="11"/>
      <c r="DB607" s="11"/>
      <c r="DC607" s="11"/>
      <c r="DD607" s="11"/>
      <c r="DE607" s="11"/>
      <c r="DF607" s="11"/>
      <c r="DG607" s="11"/>
      <c r="DH607" s="11"/>
      <c r="DI607" s="11"/>
      <c r="DJ607" s="11"/>
      <c r="DK607" s="11"/>
      <c r="DL607" s="11"/>
      <c r="DM607" s="11"/>
      <c r="DN607" s="11"/>
      <c r="DO607" s="11"/>
      <c r="DP607" s="11"/>
      <c r="DQ607" s="11"/>
      <c r="DR607" s="11"/>
      <c r="DS607" s="11"/>
      <c r="DT607" s="11"/>
      <c r="DU607" s="11"/>
      <c r="DV607" s="11"/>
      <c r="DW607" s="11"/>
      <c r="DX607" s="11"/>
      <c r="DY607" s="11"/>
      <c r="DZ607" s="11"/>
      <c r="EA607" s="11"/>
      <c r="EB607" s="11"/>
      <c r="EC607" s="11"/>
      <c r="ED607" s="11"/>
      <c r="EE607" s="11"/>
      <c r="EF607" s="11"/>
      <c r="EG607" s="11"/>
      <c r="EH607" s="11"/>
      <c r="EI607" s="11"/>
      <c r="EJ607" s="11"/>
      <c r="EK607" s="11"/>
      <c r="EL607" s="11"/>
      <c r="EM607" s="11"/>
      <c r="EN607" s="11"/>
      <c r="EO607" s="11"/>
      <c r="EP607" s="11"/>
      <c r="EQ607" s="11"/>
      <c r="ER607" s="11"/>
      <c r="ES607" s="11"/>
      <c r="ET607" s="11"/>
      <c r="EU607" s="11"/>
      <c r="EV607" s="11"/>
      <c r="EW607" s="11"/>
      <c r="EX607" s="11"/>
      <c r="EY607" s="11"/>
      <c r="EZ607" s="11"/>
      <c r="FA607" s="11"/>
      <c r="FB607" s="11"/>
      <c r="FC607" s="11"/>
      <c r="FD607" s="11"/>
      <c r="FE607" s="11"/>
      <c r="FF607" s="11"/>
      <c r="FG607" s="11"/>
      <c r="FH607" s="11"/>
      <c r="FI607" s="11"/>
      <c r="FJ607" s="11"/>
      <c r="FK607" s="11"/>
      <c r="FL607" s="11"/>
      <c r="FM607" s="11"/>
      <c r="FN607" s="11"/>
      <c r="FO607" s="11"/>
      <c r="FP607" s="11"/>
      <c r="FQ607" s="11"/>
      <c r="FR607" s="11"/>
      <c r="FS607" s="11"/>
      <c r="FT607" s="11"/>
      <c r="FU607" s="11"/>
      <c r="FV607" s="11"/>
      <c r="FW607" s="11"/>
      <c r="FX607" s="11"/>
      <c r="FY607" s="11"/>
      <c r="FZ607" s="11"/>
      <c r="GA607" s="11"/>
      <c r="GB607" s="11"/>
      <c r="GC607" s="11"/>
      <c r="GD607" s="11"/>
      <c r="GE607" s="11"/>
      <c r="GF607" s="11"/>
      <c r="GG607" s="11"/>
      <c r="GH607" s="11"/>
      <c r="GI607" s="11"/>
      <c r="GJ607" s="11"/>
      <c r="GK607" s="11"/>
      <c r="GL607" s="11"/>
      <c r="GM607" s="11"/>
      <c r="GN607" s="11"/>
      <c r="GO607" s="11"/>
      <c r="GP607" s="11"/>
      <c r="GQ607" s="11"/>
      <c r="GR607" s="11"/>
      <c r="GS607" s="11"/>
      <c r="GT607" s="11"/>
      <c r="GU607" s="11"/>
      <c r="GV607" s="11"/>
      <c r="GW607" s="11"/>
      <c r="GX607" s="11"/>
      <c r="GY607" s="11"/>
      <c r="GZ607" s="11"/>
      <c r="HA607" s="11"/>
      <c r="HB607" s="11"/>
      <c r="HC607" s="11"/>
      <c r="HD607" s="11"/>
      <c r="HE607" s="11"/>
      <c r="HF607" s="11"/>
      <c r="HG607" s="11"/>
      <c r="HH607" s="11"/>
      <c r="HI607" s="11"/>
      <c r="HJ607" s="11"/>
      <c r="HK607" s="11"/>
      <c r="HL607" s="11"/>
      <c r="HM607" s="11"/>
      <c r="HN607" s="11"/>
      <c r="HO607" s="11"/>
      <c r="HP607" s="11"/>
      <c r="HQ607" s="11"/>
      <c r="HR607" s="11"/>
      <c r="HS607" s="11"/>
      <c r="HT607" s="11"/>
      <c r="HU607" s="11"/>
      <c r="HV607" s="11"/>
      <c r="HW607" s="11"/>
      <c r="HX607" s="11"/>
      <c r="HY607" s="11"/>
      <c r="HZ607" s="11"/>
      <c r="IA607" s="11"/>
      <c r="IB607" s="11"/>
      <c r="IC607" s="11"/>
      <c r="ID607" s="11"/>
      <c r="IE607" s="11"/>
      <c r="IF607" s="11"/>
      <c r="IG607" s="11"/>
      <c r="IH607" s="11"/>
      <c r="II607" s="11"/>
      <c r="IJ607" s="11"/>
      <c r="IK607" s="11"/>
      <c r="IL607" s="11"/>
      <c r="IM607" s="11"/>
      <c r="IN607" s="11"/>
      <c r="IO607" s="11"/>
      <c r="IP607" s="11"/>
    </row>
    <row r="608" spans="1:250" s="505" customFormat="1">
      <c r="A608" s="1799"/>
      <c r="B608" s="708"/>
      <c r="C608" s="708"/>
      <c r="D608" s="708"/>
      <c r="E608" s="708"/>
      <c r="F608" s="708"/>
      <c r="G608" s="708"/>
      <c r="H608" s="1811"/>
      <c r="I608" s="598"/>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c r="AY608" s="11"/>
      <c r="AZ608" s="11"/>
      <c r="BA608" s="11"/>
      <c r="BB608" s="11"/>
      <c r="BC608" s="11"/>
      <c r="BD608" s="11"/>
      <c r="BE608" s="11"/>
      <c r="BF608" s="11"/>
      <c r="BG608" s="11"/>
      <c r="BH608" s="11"/>
      <c r="BI608" s="11"/>
      <c r="BJ608" s="11"/>
      <c r="BK608" s="11"/>
      <c r="BL608" s="11"/>
      <c r="BM608" s="11"/>
      <c r="BN608" s="11"/>
      <c r="BO608" s="11"/>
      <c r="BP608" s="11"/>
      <c r="BQ608" s="11"/>
      <c r="BR608" s="11"/>
      <c r="BS608" s="11"/>
      <c r="BT608" s="11"/>
      <c r="BU608" s="11"/>
      <c r="BV608" s="11"/>
      <c r="BW608" s="11"/>
      <c r="BX608" s="11"/>
      <c r="BY608" s="11"/>
      <c r="BZ608" s="11"/>
      <c r="CA608" s="11"/>
      <c r="CB608" s="11"/>
      <c r="CC608" s="11"/>
      <c r="CD608" s="11"/>
      <c r="CE608" s="11"/>
      <c r="CF608" s="11"/>
      <c r="CG608" s="11"/>
      <c r="CH608" s="11"/>
      <c r="CI608" s="11"/>
      <c r="CJ608" s="11"/>
      <c r="CK608" s="11"/>
      <c r="CL608" s="11"/>
      <c r="CM608" s="11"/>
      <c r="CN608" s="11"/>
      <c r="CO608" s="11"/>
      <c r="CP608" s="11"/>
      <c r="CQ608" s="11"/>
      <c r="CR608" s="11"/>
      <c r="CS608" s="11"/>
      <c r="CT608" s="11"/>
      <c r="CU608" s="11"/>
      <c r="CV608" s="11"/>
      <c r="CW608" s="11"/>
      <c r="CX608" s="11"/>
      <c r="CY608" s="11"/>
      <c r="CZ608" s="11"/>
      <c r="DA608" s="11"/>
      <c r="DB608" s="11"/>
      <c r="DC608" s="11"/>
      <c r="DD608" s="11"/>
      <c r="DE608" s="11"/>
      <c r="DF608" s="11"/>
      <c r="DG608" s="11"/>
      <c r="DH608" s="11"/>
      <c r="DI608" s="11"/>
      <c r="DJ608" s="11"/>
      <c r="DK608" s="11"/>
      <c r="DL608" s="11"/>
      <c r="DM608" s="11"/>
      <c r="DN608" s="11"/>
      <c r="DO608" s="11"/>
      <c r="DP608" s="11"/>
      <c r="DQ608" s="11"/>
      <c r="DR608" s="11"/>
      <c r="DS608" s="11"/>
      <c r="DT608" s="11"/>
      <c r="DU608" s="11"/>
      <c r="DV608" s="11"/>
      <c r="DW608" s="11"/>
      <c r="DX608" s="11"/>
      <c r="DY608" s="11"/>
      <c r="DZ608" s="11"/>
      <c r="EA608" s="11"/>
      <c r="EB608" s="11"/>
      <c r="EC608" s="11"/>
      <c r="ED608" s="11"/>
      <c r="EE608" s="11"/>
      <c r="EF608" s="11"/>
      <c r="EG608" s="11"/>
      <c r="EH608" s="11"/>
      <c r="EI608" s="11"/>
      <c r="EJ608" s="11"/>
      <c r="EK608" s="11"/>
      <c r="EL608" s="11"/>
      <c r="EM608" s="11"/>
      <c r="EN608" s="11"/>
      <c r="EO608" s="11"/>
      <c r="EP608" s="11"/>
      <c r="EQ608" s="11"/>
      <c r="ER608" s="11"/>
      <c r="ES608" s="11"/>
      <c r="ET608" s="11"/>
      <c r="EU608" s="11"/>
      <c r="EV608" s="11"/>
      <c r="EW608" s="11"/>
      <c r="EX608" s="11"/>
      <c r="EY608" s="11"/>
      <c r="EZ608" s="11"/>
      <c r="FA608" s="11"/>
      <c r="FB608" s="11"/>
      <c r="FC608" s="11"/>
      <c r="FD608" s="11"/>
      <c r="FE608" s="11"/>
      <c r="FF608" s="11"/>
      <c r="FG608" s="11"/>
      <c r="FH608" s="11"/>
      <c r="FI608" s="11"/>
      <c r="FJ608" s="11"/>
      <c r="FK608" s="11"/>
      <c r="FL608" s="11"/>
      <c r="FM608" s="11"/>
      <c r="FN608" s="11"/>
      <c r="FO608" s="11"/>
      <c r="FP608" s="11"/>
      <c r="FQ608" s="11"/>
      <c r="FR608" s="11"/>
      <c r="FS608" s="11"/>
      <c r="FT608" s="11"/>
      <c r="FU608" s="11"/>
      <c r="FV608" s="11"/>
      <c r="FW608" s="11"/>
      <c r="FX608" s="11"/>
      <c r="FY608" s="11"/>
      <c r="FZ608" s="11"/>
      <c r="GA608" s="11"/>
      <c r="GB608" s="11"/>
      <c r="GC608" s="11"/>
      <c r="GD608" s="11"/>
      <c r="GE608" s="11"/>
      <c r="GF608" s="11"/>
      <c r="GG608" s="11"/>
      <c r="GH608" s="11"/>
      <c r="GI608" s="11"/>
      <c r="GJ608" s="11"/>
      <c r="GK608" s="11"/>
      <c r="GL608" s="11"/>
      <c r="GM608" s="11"/>
      <c r="GN608" s="11"/>
      <c r="GO608" s="11"/>
      <c r="GP608" s="11"/>
      <c r="GQ608" s="11"/>
      <c r="GR608" s="11"/>
      <c r="GS608" s="11"/>
      <c r="GT608" s="11"/>
      <c r="GU608" s="11"/>
      <c r="GV608" s="11"/>
      <c r="GW608" s="11"/>
      <c r="GX608" s="11"/>
      <c r="GY608" s="11"/>
      <c r="GZ608" s="11"/>
      <c r="HA608" s="11"/>
      <c r="HB608" s="11"/>
      <c r="HC608" s="11"/>
      <c r="HD608" s="11"/>
      <c r="HE608" s="11"/>
      <c r="HF608" s="11"/>
      <c r="HG608" s="11"/>
      <c r="HH608" s="11"/>
      <c r="HI608" s="11"/>
      <c r="HJ608" s="11"/>
      <c r="HK608" s="11"/>
      <c r="HL608" s="11"/>
      <c r="HM608" s="11"/>
      <c r="HN608" s="11"/>
      <c r="HO608" s="11"/>
      <c r="HP608" s="11"/>
      <c r="HQ608" s="11"/>
      <c r="HR608" s="11"/>
      <c r="HS608" s="11"/>
      <c r="HT608" s="11"/>
      <c r="HU608" s="11"/>
      <c r="HV608" s="11"/>
      <c r="HW608" s="11"/>
      <c r="HX608" s="11"/>
      <c r="HY608" s="11"/>
      <c r="HZ608" s="11"/>
      <c r="IA608" s="11"/>
      <c r="IB608" s="11"/>
      <c r="IC608" s="11"/>
      <c r="ID608" s="11"/>
      <c r="IE608" s="11"/>
      <c r="IF608" s="11"/>
      <c r="IG608" s="11"/>
      <c r="IH608" s="11"/>
      <c r="II608" s="11"/>
      <c r="IJ608" s="11"/>
      <c r="IK608" s="11"/>
      <c r="IL608" s="11"/>
      <c r="IM608" s="11"/>
      <c r="IN608" s="11"/>
      <c r="IO608" s="11"/>
      <c r="IP608" s="11"/>
    </row>
    <row r="609" spans="1:250" s="505" customFormat="1" ht="28.5" customHeight="1">
      <c r="A609" s="2221" t="s">
        <v>2343</v>
      </c>
      <c r="B609" s="2222"/>
      <c r="C609" s="2222"/>
      <c r="D609" s="2222"/>
      <c r="E609" s="2222"/>
      <c r="F609" s="2222"/>
      <c r="G609" s="2222"/>
      <c r="H609" s="2223"/>
    </row>
    <row r="610" spans="1:250" s="505" customFormat="1" ht="9" customHeight="1">
      <c r="A610" s="1716"/>
      <c r="B610" s="542"/>
      <c r="C610" s="542"/>
      <c r="D610" s="542"/>
      <c r="E610" s="542"/>
      <c r="F610" s="542"/>
      <c r="G610" s="543"/>
      <c r="H610" s="1717"/>
    </row>
    <row r="611" spans="1:250" s="505" customFormat="1" ht="12.75" customHeight="1">
      <c r="A611" s="1720" t="s">
        <v>5</v>
      </c>
      <c r="B611" s="545" t="s">
        <v>27</v>
      </c>
      <c r="C611" s="546" t="s">
        <v>28</v>
      </c>
      <c r="D611" s="547" t="s">
        <v>8</v>
      </c>
      <c r="E611" s="2238" t="s">
        <v>99</v>
      </c>
      <c r="F611" s="2238" t="s">
        <v>100</v>
      </c>
      <c r="G611" s="2226" t="s">
        <v>29</v>
      </c>
      <c r="H611" s="2228" t="s">
        <v>73</v>
      </c>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c r="AY611" s="11"/>
      <c r="AZ611" s="11"/>
      <c r="BA611" s="11"/>
      <c r="BB611" s="11"/>
      <c r="BC611" s="11"/>
      <c r="BD611" s="11"/>
      <c r="BE611" s="11"/>
      <c r="BF611" s="11"/>
      <c r="BG611" s="11"/>
      <c r="BH611" s="11"/>
      <c r="BI611" s="11"/>
      <c r="BJ611" s="11"/>
      <c r="BK611" s="11"/>
      <c r="BL611" s="11"/>
      <c r="BM611" s="11"/>
      <c r="BN611" s="11"/>
      <c r="BO611" s="11"/>
      <c r="BP611" s="11"/>
      <c r="BQ611" s="11"/>
      <c r="BR611" s="11"/>
      <c r="BS611" s="11"/>
      <c r="BT611" s="11"/>
      <c r="BU611" s="11"/>
      <c r="BV611" s="11"/>
      <c r="BW611" s="11"/>
      <c r="BX611" s="11"/>
      <c r="BY611" s="11"/>
      <c r="BZ611" s="11"/>
      <c r="CA611" s="11"/>
      <c r="CB611" s="11"/>
      <c r="CC611" s="11"/>
      <c r="CD611" s="11"/>
      <c r="CE611" s="11"/>
      <c r="CF611" s="11"/>
      <c r="CG611" s="11"/>
      <c r="CH611" s="11"/>
      <c r="CI611" s="11"/>
      <c r="CJ611" s="11"/>
      <c r="CK611" s="11"/>
      <c r="CL611" s="11"/>
      <c r="CM611" s="11"/>
      <c r="CN611" s="11"/>
      <c r="CO611" s="11"/>
      <c r="CP611" s="11"/>
      <c r="CQ611" s="11"/>
      <c r="CR611" s="11"/>
      <c r="CS611" s="11"/>
      <c r="CT611" s="11"/>
      <c r="CU611" s="11"/>
      <c r="CV611" s="11"/>
      <c r="CW611" s="11"/>
      <c r="CX611" s="11"/>
      <c r="CY611" s="11"/>
      <c r="CZ611" s="11"/>
      <c r="DA611" s="11"/>
      <c r="DB611" s="11"/>
      <c r="DC611" s="11"/>
      <c r="DD611" s="11"/>
      <c r="DE611" s="11"/>
      <c r="DF611" s="11"/>
      <c r="DG611" s="11"/>
      <c r="DH611" s="11"/>
      <c r="DI611" s="11"/>
      <c r="DJ611" s="11"/>
      <c r="DK611" s="11"/>
      <c r="DL611" s="11"/>
      <c r="DM611" s="11"/>
      <c r="DN611" s="11"/>
      <c r="DO611" s="11"/>
      <c r="DP611" s="11"/>
      <c r="DQ611" s="11"/>
      <c r="DR611" s="11"/>
      <c r="DS611" s="11"/>
      <c r="DT611" s="11"/>
      <c r="DU611" s="11"/>
      <c r="DV611" s="11"/>
      <c r="DW611" s="11"/>
      <c r="DX611" s="11"/>
      <c r="DY611" s="11"/>
      <c r="DZ611" s="11"/>
      <c r="EA611" s="11"/>
      <c r="EB611" s="11"/>
      <c r="EC611" s="11"/>
      <c r="ED611" s="11"/>
      <c r="EE611" s="11"/>
      <c r="EF611" s="11"/>
      <c r="EG611" s="11"/>
      <c r="EH611" s="11"/>
      <c r="EI611" s="11"/>
      <c r="EJ611" s="11"/>
      <c r="EK611" s="11"/>
      <c r="EL611" s="11"/>
      <c r="EM611" s="11"/>
      <c r="EN611" s="11"/>
      <c r="EO611" s="11"/>
      <c r="EP611" s="11"/>
      <c r="EQ611" s="11"/>
      <c r="ER611" s="11"/>
      <c r="ES611" s="11"/>
      <c r="ET611" s="11"/>
      <c r="EU611" s="11"/>
      <c r="EV611" s="11"/>
      <c r="EW611" s="11"/>
      <c r="EX611" s="11"/>
      <c r="EY611" s="11"/>
      <c r="EZ611" s="11"/>
      <c r="FA611" s="11"/>
      <c r="FB611" s="11"/>
      <c r="FC611" s="11"/>
      <c r="FD611" s="11"/>
      <c r="FE611" s="11"/>
      <c r="FF611" s="11"/>
      <c r="FG611" s="11"/>
      <c r="FH611" s="11"/>
      <c r="FI611" s="11"/>
      <c r="FJ611" s="11"/>
      <c r="FK611" s="11"/>
      <c r="FL611" s="11"/>
      <c r="FM611" s="11"/>
      <c r="FN611" s="11"/>
      <c r="FO611" s="11"/>
      <c r="FP611" s="11"/>
      <c r="FQ611" s="11"/>
      <c r="FR611" s="11"/>
      <c r="FS611" s="11"/>
      <c r="FT611" s="11"/>
      <c r="FU611" s="11"/>
      <c r="FV611" s="11"/>
      <c r="FW611" s="11"/>
      <c r="FX611" s="11"/>
      <c r="FY611" s="11"/>
      <c r="FZ611" s="11"/>
      <c r="GA611" s="11"/>
      <c r="GB611" s="11"/>
      <c r="GC611" s="11"/>
      <c r="GD611" s="11"/>
      <c r="GE611" s="11"/>
      <c r="GF611" s="11"/>
      <c r="GG611" s="11"/>
      <c r="GH611" s="11"/>
      <c r="GI611" s="11"/>
      <c r="GJ611" s="11"/>
      <c r="GK611" s="11"/>
      <c r="GL611" s="11"/>
      <c r="GM611" s="11"/>
      <c r="GN611" s="11"/>
      <c r="GO611" s="11"/>
      <c r="GP611" s="11"/>
      <c r="GQ611" s="11"/>
      <c r="GR611" s="11"/>
      <c r="GS611" s="11"/>
      <c r="GT611" s="11"/>
      <c r="GU611" s="11"/>
      <c r="GV611" s="11"/>
      <c r="GW611" s="11"/>
      <c r="GX611" s="11"/>
      <c r="GY611" s="11"/>
      <c r="GZ611" s="11"/>
      <c r="HA611" s="11"/>
      <c r="HB611" s="11"/>
      <c r="HC611" s="11"/>
      <c r="HD611" s="11"/>
      <c r="HE611" s="11"/>
      <c r="HF611" s="11"/>
      <c r="HG611" s="11"/>
      <c r="HH611" s="11"/>
      <c r="HI611" s="11"/>
      <c r="HJ611" s="11"/>
      <c r="HK611" s="11"/>
      <c r="HL611" s="11"/>
      <c r="HM611" s="11"/>
      <c r="HN611" s="11"/>
      <c r="HO611" s="11"/>
      <c r="HP611" s="11"/>
      <c r="HQ611" s="11"/>
      <c r="HR611" s="11"/>
      <c r="HS611" s="11"/>
      <c r="HT611" s="11"/>
      <c r="HU611" s="11"/>
      <c r="HV611" s="11"/>
      <c r="HW611" s="11"/>
      <c r="HX611" s="11"/>
      <c r="HY611" s="11"/>
      <c r="HZ611" s="11"/>
      <c r="IA611" s="11"/>
      <c r="IB611" s="11"/>
      <c r="IC611" s="11"/>
      <c r="ID611" s="11"/>
      <c r="IE611" s="11"/>
      <c r="IF611" s="11"/>
      <c r="IG611" s="11"/>
      <c r="IH611" s="11"/>
      <c r="II611" s="11"/>
      <c r="IJ611" s="11"/>
      <c r="IK611" s="11"/>
      <c r="IL611" s="11"/>
      <c r="IM611" s="11"/>
      <c r="IN611" s="11"/>
      <c r="IO611" s="11"/>
      <c r="IP611" s="11"/>
    </row>
    <row r="612" spans="1:250" s="505" customFormat="1" ht="26.25">
      <c r="A612" s="2261" t="s">
        <v>2029</v>
      </c>
      <c r="B612" s="2263" t="s">
        <v>2005</v>
      </c>
      <c r="C612" s="1035" t="s">
        <v>2019</v>
      </c>
      <c r="D612" s="549" t="s">
        <v>8</v>
      </c>
      <c r="E612" s="2239"/>
      <c r="F612" s="2239"/>
      <c r="G612" s="2227"/>
      <c r="H612" s="2208"/>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c r="AY612" s="11"/>
      <c r="AZ612" s="11"/>
      <c r="BA612" s="11"/>
      <c r="BB612" s="11"/>
      <c r="BC612" s="11"/>
      <c r="BD612" s="11"/>
      <c r="BE612" s="11"/>
      <c r="BF612" s="11"/>
      <c r="BG612" s="11"/>
      <c r="BH612" s="11"/>
      <c r="BI612" s="11"/>
      <c r="BJ612" s="11"/>
      <c r="BK612" s="11"/>
      <c r="BL612" s="11"/>
      <c r="BM612" s="11"/>
      <c r="BN612" s="11"/>
      <c r="BO612" s="11"/>
      <c r="BP612" s="11"/>
      <c r="BQ612" s="11"/>
      <c r="BR612" s="11"/>
      <c r="BS612" s="11"/>
      <c r="BT612" s="11"/>
      <c r="BU612" s="11"/>
      <c r="BV612" s="11"/>
      <c r="BW612" s="11"/>
      <c r="BX612" s="11"/>
      <c r="BY612" s="11"/>
      <c r="BZ612" s="11"/>
      <c r="CA612" s="11"/>
      <c r="CB612" s="11"/>
      <c r="CC612" s="11"/>
      <c r="CD612" s="11"/>
      <c r="CE612" s="11"/>
      <c r="CF612" s="11"/>
      <c r="CG612" s="11"/>
      <c r="CH612" s="11"/>
      <c r="CI612" s="11"/>
      <c r="CJ612" s="11"/>
      <c r="CK612" s="11"/>
      <c r="CL612" s="11"/>
      <c r="CM612" s="11"/>
      <c r="CN612" s="11"/>
      <c r="CO612" s="11"/>
      <c r="CP612" s="11"/>
      <c r="CQ612" s="11"/>
      <c r="CR612" s="11"/>
      <c r="CS612" s="11"/>
      <c r="CT612" s="11"/>
      <c r="CU612" s="11"/>
      <c r="CV612" s="11"/>
      <c r="CW612" s="11"/>
      <c r="CX612" s="11"/>
      <c r="CY612" s="11"/>
      <c r="CZ612" s="11"/>
      <c r="DA612" s="11"/>
      <c r="DB612" s="11"/>
      <c r="DC612" s="11"/>
      <c r="DD612" s="11"/>
      <c r="DE612" s="11"/>
      <c r="DF612" s="11"/>
      <c r="DG612" s="11"/>
      <c r="DH612" s="11"/>
      <c r="DI612" s="11"/>
      <c r="DJ612" s="11"/>
      <c r="DK612" s="11"/>
      <c r="DL612" s="11"/>
      <c r="DM612" s="11"/>
      <c r="DN612" s="11"/>
      <c r="DO612" s="11"/>
      <c r="DP612" s="11"/>
      <c r="DQ612" s="11"/>
      <c r="DR612" s="11"/>
      <c r="DS612" s="11"/>
      <c r="DT612" s="11"/>
      <c r="DU612" s="11"/>
      <c r="DV612" s="11"/>
      <c r="DW612" s="11"/>
      <c r="DX612" s="11"/>
      <c r="DY612" s="11"/>
      <c r="DZ612" s="11"/>
      <c r="EA612" s="11"/>
      <c r="EB612" s="11"/>
      <c r="EC612" s="11"/>
      <c r="ED612" s="11"/>
      <c r="EE612" s="11"/>
      <c r="EF612" s="11"/>
      <c r="EG612" s="11"/>
      <c r="EH612" s="11"/>
      <c r="EI612" s="11"/>
      <c r="EJ612" s="11"/>
      <c r="EK612" s="11"/>
      <c r="EL612" s="11"/>
      <c r="EM612" s="11"/>
      <c r="EN612" s="11"/>
      <c r="EO612" s="11"/>
      <c r="EP612" s="11"/>
      <c r="EQ612" s="11"/>
      <c r="ER612" s="11"/>
      <c r="ES612" s="11"/>
      <c r="ET612" s="11"/>
      <c r="EU612" s="11"/>
      <c r="EV612" s="11"/>
      <c r="EW612" s="11"/>
      <c r="EX612" s="11"/>
      <c r="EY612" s="11"/>
      <c r="EZ612" s="11"/>
      <c r="FA612" s="11"/>
      <c r="FB612" s="11"/>
      <c r="FC612" s="11"/>
      <c r="FD612" s="11"/>
      <c r="FE612" s="11"/>
      <c r="FF612" s="11"/>
      <c r="FG612" s="11"/>
      <c r="FH612" s="11"/>
      <c r="FI612" s="11"/>
      <c r="FJ612" s="11"/>
      <c r="FK612" s="11"/>
      <c r="FL612" s="11"/>
      <c r="FM612" s="11"/>
      <c r="FN612" s="11"/>
      <c r="FO612" s="11"/>
      <c r="FP612" s="11"/>
      <c r="FQ612" s="11"/>
      <c r="FR612" s="11"/>
      <c r="FS612" s="11"/>
      <c r="FT612" s="11"/>
      <c r="FU612" s="11"/>
      <c r="FV612" s="11"/>
      <c r="FW612" s="11"/>
      <c r="FX612" s="11"/>
      <c r="FY612" s="11"/>
      <c r="FZ612" s="11"/>
      <c r="GA612" s="11"/>
      <c r="GB612" s="11"/>
      <c r="GC612" s="11"/>
      <c r="GD612" s="11"/>
      <c r="GE612" s="11"/>
      <c r="GF612" s="11"/>
      <c r="GG612" s="11"/>
      <c r="GH612" s="11"/>
      <c r="GI612" s="11"/>
      <c r="GJ612" s="11"/>
      <c r="GK612" s="11"/>
      <c r="GL612" s="11"/>
      <c r="GM612" s="11"/>
      <c r="GN612" s="11"/>
      <c r="GO612" s="11"/>
      <c r="GP612" s="11"/>
      <c r="GQ612" s="11"/>
      <c r="GR612" s="11"/>
      <c r="GS612" s="11"/>
      <c r="GT612" s="11"/>
      <c r="GU612" s="11"/>
      <c r="GV612" s="11"/>
      <c r="GW612" s="11"/>
      <c r="GX612" s="11"/>
      <c r="GY612" s="11"/>
      <c r="GZ612" s="11"/>
      <c r="HA612" s="11"/>
      <c r="HB612" s="11"/>
      <c r="HC612" s="11"/>
      <c r="HD612" s="11"/>
      <c r="HE612" s="11"/>
      <c r="HF612" s="11"/>
      <c r="HG612" s="11"/>
      <c r="HH612" s="11"/>
      <c r="HI612" s="11"/>
      <c r="HJ612" s="11"/>
      <c r="HK612" s="11"/>
      <c r="HL612" s="11"/>
      <c r="HM612" s="11"/>
      <c r="HN612" s="11"/>
      <c r="HO612" s="11"/>
      <c r="HP612" s="11"/>
      <c r="HQ612" s="11"/>
      <c r="HR612" s="11"/>
      <c r="HS612" s="11"/>
      <c r="HT612" s="11"/>
      <c r="HU612" s="11"/>
      <c r="HV612" s="11"/>
      <c r="HW612" s="11"/>
      <c r="HX612" s="11"/>
      <c r="HY612" s="11"/>
      <c r="HZ612" s="11"/>
      <c r="IA612" s="11"/>
      <c r="IB612" s="11"/>
      <c r="IC612" s="11"/>
      <c r="ID612" s="11"/>
      <c r="IE612" s="11"/>
      <c r="IF612" s="11"/>
      <c r="IG612" s="11"/>
      <c r="IH612" s="11"/>
      <c r="II612" s="11"/>
      <c r="IJ612" s="11"/>
      <c r="IK612" s="11"/>
      <c r="IL612" s="11"/>
      <c r="IM612" s="11"/>
      <c r="IN612" s="11"/>
      <c r="IO612" s="11"/>
      <c r="IP612" s="11"/>
    </row>
    <row r="613" spans="1:250" s="505" customFormat="1" ht="16.5" customHeight="1">
      <c r="A613" s="2262"/>
      <c r="B613" s="2264"/>
      <c r="C613" s="550" t="s">
        <v>30</v>
      </c>
      <c r="D613" s="1178"/>
      <c r="E613" s="2240"/>
      <c r="F613" s="2240"/>
      <c r="G613" s="2241"/>
      <c r="H613" s="2242"/>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c r="AY613" s="11"/>
      <c r="AZ613" s="11"/>
      <c r="BA613" s="11"/>
      <c r="BB613" s="11"/>
      <c r="BC613" s="11"/>
      <c r="BD613" s="11"/>
      <c r="BE613" s="11"/>
      <c r="BF613" s="11"/>
      <c r="BG613" s="11"/>
      <c r="BH613" s="11"/>
      <c r="BI613" s="11"/>
      <c r="BJ613" s="11"/>
      <c r="BK613" s="11"/>
      <c r="BL613" s="11"/>
      <c r="BM613" s="11"/>
      <c r="BN613" s="11"/>
      <c r="BO613" s="11"/>
      <c r="BP613" s="11"/>
      <c r="BQ613" s="11"/>
      <c r="BR613" s="11"/>
      <c r="BS613" s="11"/>
      <c r="BT613" s="11"/>
      <c r="BU613" s="11"/>
      <c r="BV613" s="11"/>
      <c r="BW613" s="11"/>
      <c r="BX613" s="11"/>
      <c r="BY613" s="11"/>
      <c r="BZ613" s="11"/>
      <c r="CA613" s="11"/>
      <c r="CB613" s="11"/>
      <c r="CC613" s="11"/>
      <c r="CD613" s="11"/>
      <c r="CE613" s="11"/>
      <c r="CF613" s="11"/>
      <c r="CG613" s="11"/>
      <c r="CH613" s="11"/>
      <c r="CI613" s="11"/>
      <c r="CJ613" s="11"/>
      <c r="CK613" s="11"/>
      <c r="CL613" s="11"/>
      <c r="CM613" s="11"/>
      <c r="CN613" s="11"/>
      <c r="CO613" s="11"/>
      <c r="CP613" s="11"/>
      <c r="CQ613" s="11"/>
      <c r="CR613" s="11"/>
      <c r="CS613" s="11"/>
      <c r="CT613" s="11"/>
      <c r="CU613" s="11"/>
      <c r="CV613" s="11"/>
      <c r="CW613" s="11"/>
      <c r="CX613" s="11"/>
      <c r="CY613" s="11"/>
      <c r="CZ613" s="11"/>
      <c r="DA613" s="11"/>
      <c r="DB613" s="11"/>
      <c r="DC613" s="11"/>
      <c r="DD613" s="11"/>
      <c r="DE613" s="11"/>
      <c r="DF613" s="11"/>
      <c r="DG613" s="11"/>
      <c r="DH613" s="11"/>
      <c r="DI613" s="11"/>
      <c r="DJ613" s="11"/>
      <c r="DK613" s="11"/>
      <c r="DL613" s="11"/>
      <c r="DM613" s="11"/>
      <c r="DN613" s="11"/>
      <c r="DO613" s="11"/>
      <c r="DP613" s="11"/>
      <c r="DQ613" s="11"/>
      <c r="DR613" s="11"/>
      <c r="DS613" s="11"/>
      <c r="DT613" s="11"/>
      <c r="DU613" s="11"/>
      <c r="DV613" s="11"/>
      <c r="DW613" s="11"/>
      <c r="DX613" s="11"/>
      <c r="DY613" s="11"/>
      <c r="DZ613" s="11"/>
      <c r="EA613" s="11"/>
      <c r="EB613" s="11"/>
      <c r="EC613" s="11"/>
      <c r="ED613" s="11"/>
      <c r="EE613" s="11"/>
      <c r="EF613" s="11"/>
      <c r="EG613" s="11"/>
      <c r="EH613" s="11"/>
      <c r="EI613" s="11"/>
      <c r="EJ613" s="11"/>
      <c r="EK613" s="11"/>
      <c r="EL613" s="11"/>
      <c r="EM613" s="11"/>
      <c r="EN613" s="11"/>
      <c r="EO613" s="11"/>
      <c r="EP613" s="11"/>
      <c r="EQ613" s="11"/>
      <c r="ER613" s="11"/>
      <c r="ES613" s="11"/>
      <c r="ET613" s="11"/>
      <c r="EU613" s="11"/>
      <c r="EV613" s="11"/>
      <c r="EW613" s="11"/>
      <c r="EX613" s="11"/>
      <c r="EY613" s="11"/>
      <c r="EZ613" s="11"/>
      <c r="FA613" s="11"/>
      <c r="FB613" s="11"/>
      <c r="FC613" s="11"/>
      <c r="FD613" s="11"/>
      <c r="FE613" s="11"/>
      <c r="FF613" s="11"/>
      <c r="FG613" s="11"/>
      <c r="FH613" s="11"/>
      <c r="FI613" s="11"/>
      <c r="FJ613" s="11"/>
      <c r="FK613" s="11"/>
      <c r="FL613" s="11"/>
      <c r="FM613" s="11"/>
      <c r="FN613" s="11"/>
      <c r="FO613" s="11"/>
      <c r="FP613" s="11"/>
      <c r="FQ613" s="11"/>
      <c r="FR613" s="11"/>
      <c r="FS613" s="11"/>
      <c r="FT613" s="11"/>
      <c r="FU613" s="11"/>
      <c r="FV613" s="11"/>
      <c r="FW613" s="11"/>
      <c r="FX613" s="11"/>
      <c r="FY613" s="11"/>
      <c r="FZ613" s="11"/>
      <c r="GA613" s="11"/>
      <c r="GB613" s="11"/>
      <c r="GC613" s="11"/>
      <c r="GD613" s="11"/>
      <c r="GE613" s="11"/>
      <c r="GF613" s="11"/>
      <c r="GG613" s="11"/>
      <c r="GH613" s="11"/>
      <c r="GI613" s="11"/>
      <c r="GJ613" s="11"/>
      <c r="GK613" s="11"/>
      <c r="GL613" s="11"/>
      <c r="GM613" s="11"/>
      <c r="GN613" s="11"/>
      <c r="GO613" s="11"/>
      <c r="GP613" s="11"/>
      <c r="GQ613" s="11"/>
      <c r="GR613" s="11"/>
      <c r="GS613" s="11"/>
      <c r="GT613" s="11"/>
      <c r="GU613" s="11"/>
      <c r="GV613" s="11"/>
      <c r="GW613" s="11"/>
      <c r="GX613" s="11"/>
      <c r="GY613" s="11"/>
      <c r="GZ613" s="11"/>
      <c r="HA613" s="11"/>
      <c r="HB613" s="11"/>
      <c r="HC613" s="11"/>
      <c r="HD613" s="11"/>
      <c r="HE613" s="11"/>
      <c r="HF613" s="11"/>
      <c r="HG613" s="11"/>
      <c r="HH613" s="11"/>
      <c r="HI613" s="11"/>
      <c r="HJ613" s="11"/>
      <c r="HK613" s="11"/>
      <c r="HL613" s="11"/>
      <c r="HM613" s="11"/>
      <c r="HN613" s="11"/>
      <c r="HO613" s="11"/>
      <c r="HP613" s="11"/>
      <c r="HQ613" s="11"/>
      <c r="HR613" s="11"/>
      <c r="HS613" s="11"/>
      <c r="HT613" s="11"/>
      <c r="HU613" s="11"/>
      <c r="HV613" s="11"/>
      <c r="HW613" s="11"/>
      <c r="HX613" s="11"/>
      <c r="HY613" s="11"/>
      <c r="HZ613" s="11"/>
      <c r="IA613" s="11"/>
      <c r="IB613" s="11"/>
      <c r="IC613" s="11"/>
      <c r="ID613" s="11"/>
      <c r="IE613" s="11"/>
      <c r="IF613" s="11"/>
      <c r="IG613" s="11"/>
      <c r="IH613" s="11"/>
      <c r="II613" s="11"/>
      <c r="IJ613" s="11"/>
      <c r="IK613" s="11"/>
      <c r="IL613" s="11"/>
      <c r="IM613" s="11"/>
      <c r="IN613" s="11"/>
      <c r="IO613" s="11"/>
      <c r="IP613" s="11"/>
    </row>
    <row r="614" spans="1:250" s="505" customFormat="1" ht="12" customHeight="1">
      <c r="A614" s="1721"/>
      <c r="B614" s="551"/>
      <c r="C614" s="552" t="s">
        <v>32</v>
      </c>
      <c r="D614" s="551"/>
      <c r="E614" s="553"/>
      <c r="F614" s="554"/>
      <c r="G614" s="555"/>
      <c r="H614" s="1722"/>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c r="AY614" s="11"/>
      <c r="AZ614" s="11"/>
      <c r="BA614" s="11"/>
      <c r="BB614" s="11"/>
      <c r="BC614" s="11"/>
      <c r="BD614" s="11"/>
      <c r="BE614" s="11"/>
      <c r="BF614" s="11"/>
      <c r="BG614" s="11"/>
      <c r="BH614" s="11"/>
      <c r="BI614" s="11"/>
      <c r="BJ614" s="11"/>
      <c r="BK614" s="11"/>
      <c r="BL614" s="11"/>
      <c r="BM614" s="11"/>
      <c r="BN614" s="11"/>
      <c r="BO614" s="11"/>
      <c r="BP614" s="11"/>
      <c r="BQ614" s="11"/>
      <c r="BR614" s="11"/>
      <c r="BS614" s="11"/>
      <c r="BT614" s="11"/>
      <c r="BU614" s="11"/>
      <c r="BV614" s="11"/>
      <c r="BW614" s="11"/>
      <c r="BX614" s="11"/>
      <c r="BY614" s="11"/>
      <c r="BZ614" s="11"/>
      <c r="CA614" s="11"/>
      <c r="CB614" s="11"/>
      <c r="CC614" s="11"/>
      <c r="CD614" s="11"/>
      <c r="CE614" s="11"/>
      <c r="CF614" s="11"/>
      <c r="CG614" s="11"/>
      <c r="CH614" s="11"/>
      <c r="CI614" s="11"/>
      <c r="CJ614" s="11"/>
      <c r="CK614" s="11"/>
      <c r="CL614" s="11"/>
      <c r="CM614" s="11"/>
      <c r="CN614" s="11"/>
      <c r="CO614" s="11"/>
      <c r="CP614" s="11"/>
      <c r="CQ614" s="11"/>
      <c r="CR614" s="11"/>
      <c r="CS614" s="11"/>
      <c r="CT614" s="11"/>
      <c r="CU614" s="11"/>
      <c r="CV614" s="11"/>
      <c r="CW614" s="11"/>
      <c r="CX614" s="11"/>
      <c r="CY614" s="11"/>
      <c r="CZ614" s="11"/>
      <c r="DA614" s="11"/>
      <c r="DB614" s="11"/>
      <c r="DC614" s="11"/>
      <c r="DD614" s="11"/>
      <c r="DE614" s="11"/>
      <c r="DF614" s="11"/>
      <c r="DG614" s="11"/>
      <c r="DH614" s="11"/>
      <c r="DI614" s="11"/>
      <c r="DJ614" s="11"/>
      <c r="DK614" s="11"/>
      <c r="DL614" s="11"/>
      <c r="DM614" s="11"/>
      <c r="DN614" s="11"/>
      <c r="DO614" s="11"/>
      <c r="DP614" s="11"/>
      <c r="DQ614" s="11"/>
      <c r="DR614" s="11"/>
      <c r="DS614" s="11"/>
      <c r="DT614" s="11"/>
      <c r="DU614" s="11"/>
      <c r="DV614" s="11"/>
      <c r="DW614" s="11"/>
      <c r="DX614" s="11"/>
      <c r="DY614" s="11"/>
      <c r="DZ614" s="11"/>
      <c r="EA614" s="11"/>
      <c r="EB614" s="11"/>
      <c r="EC614" s="11"/>
      <c r="ED614" s="11"/>
      <c r="EE614" s="11"/>
      <c r="EF614" s="11"/>
      <c r="EG614" s="11"/>
      <c r="EH614" s="11"/>
      <c r="EI614" s="11"/>
      <c r="EJ614" s="11"/>
      <c r="EK614" s="11"/>
      <c r="EL614" s="11"/>
      <c r="EM614" s="11"/>
      <c r="EN614" s="11"/>
      <c r="EO614" s="11"/>
      <c r="EP614" s="11"/>
      <c r="EQ614" s="11"/>
      <c r="ER614" s="11"/>
      <c r="ES614" s="11"/>
      <c r="ET614" s="11"/>
      <c r="EU614" s="11"/>
      <c r="EV614" s="11"/>
      <c r="EW614" s="11"/>
      <c r="EX614" s="11"/>
      <c r="EY614" s="11"/>
      <c r="EZ614" s="11"/>
      <c r="FA614" s="11"/>
      <c r="FB614" s="11"/>
      <c r="FC614" s="11"/>
      <c r="FD614" s="11"/>
      <c r="FE614" s="11"/>
      <c r="FF614" s="11"/>
      <c r="FG614" s="11"/>
      <c r="FH614" s="11"/>
      <c r="FI614" s="11"/>
      <c r="FJ614" s="11"/>
      <c r="FK614" s="11"/>
      <c r="FL614" s="11"/>
      <c r="FM614" s="11"/>
      <c r="FN614" s="11"/>
      <c r="FO614" s="11"/>
      <c r="FP614" s="11"/>
      <c r="FQ614" s="11"/>
      <c r="FR614" s="11"/>
      <c r="FS614" s="11"/>
      <c r="FT614" s="11"/>
      <c r="FU614" s="11"/>
      <c r="FV614" s="11"/>
      <c r="FW614" s="11"/>
      <c r="FX614" s="11"/>
      <c r="FY614" s="11"/>
      <c r="FZ614" s="11"/>
      <c r="GA614" s="11"/>
      <c r="GB614" s="11"/>
      <c r="GC614" s="11"/>
      <c r="GD614" s="11"/>
      <c r="GE614" s="11"/>
      <c r="GF614" s="11"/>
      <c r="GG614" s="11"/>
      <c r="GH614" s="11"/>
      <c r="GI614" s="11"/>
      <c r="GJ614" s="11"/>
      <c r="GK614" s="11"/>
      <c r="GL614" s="11"/>
      <c r="GM614" s="11"/>
      <c r="GN614" s="11"/>
      <c r="GO614" s="11"/>
      <c r="GP614" s="11"/>
      <c r="GQ614" s="11"/>
      <c r="GR614" s="11"/>
      <c r="GS614" s="11"/>
      <c r="GT614" s="11"/>
      <c r="GU614" s="11"/>
      <c r="GV614" s="11"/>
      <c r="GW614" s="11"/>
      <c r="GX614" s="11"/>
      <c r="GY614" s="11"/>
      <c r="GZ614" s="11"/>
      <c r="HA614" s="11"/>
      <c r="HB614" s="11"/>
      <c r="HC614" s="11"/>
      <c r="HD614" s="11"/>
      <c r="HE614" s="11"/>
      <c r="HF614" s="11"/>
      <c r="HG614" s="11"/>
      <c r="HH614" s="11"/>
      <c r="HI614" s="11"/>
      <c r="HJ614" s="11"/>
      <c r="HK614" s="11"/>
      <c r="HL614" s="11"/>
      <c r="HM614" s="11"/>
      <c r="HN614" s="11"/>
      <c r="HO614" s="11"/>
      <c r="HP614" s="11"/>
      <c r="HQ614" s="11"/>
      <c r="HR614" s="11"/>
      <c r="HS614" s="11"/>
      <c r="HT614" s="11"/>
      <c r="HU614" s="11"/>
      <c r="HV614" s="11"/>
      <c r="HW614" s="11"/>
      <c r="HX614" s="11"/>
      <c r="HY614" s="11"/>
      <c r="HZ614" s="11"/>
      <c r="IA614" s="11"/>
      <c r="IB614" s="11"/>
      <c r="IC614" s="11"/>
      <c r="ID614" s="11"/>
      <c r="IE614" s="11"/>
      <c r="IF614" s="11"/>
      <c r="IG614" s="11"/>
      <c r="IH614" s="11"/>
      <c r="II614" s="11"/>
      <c r="IJ614" s="11"/>
      <c r="IK614" s="11"/>
      <c r="IL614" s="11"/>
      <c r="IM614" s="11"/>
      <c r="IN614" s="11"/>
      <c r="IO614" s="11"/>
      <c r="IP614" s="11"/>
    </row>
    <row r="615" spans="1:250" s="505" customFormat="1">
      <c r="A615" s="1804">
        <v>1</v>
      </c>
      <c r="B615" s="705">
        <v>11795</v>
      </c>
      <c r="C615" s="706" t="s">
        <v>1981</v>
      </c>
      <c r="D615" s="705" t="s">
        <v>81</v>
      </c>
      <c r="E615" s="572" t="s">
        <v>2006</v>
      </c>
      <c r="F615" s="572">
        <v>1.56</v>
      </c>
      <c r="G615" s="575">
        <v>630.17999999999995</v>
      </c>
      <c r="H615" s="1731">
        <f>TRUNC(F615*G615,2)</f>
        <v>983.08</v>
      </c>
    </row>
    <row r="616" spans="1:250" s="505" customFormat="1" ht="26.25">
      <c r="A616" s="1730">
        <v>2</v>
      </c>
      <c r="B616" s="572">
        <v>38605</v>
      </c>
      <c r="C616" s="1164" t="s">
        <v>1964</v>
      </c>
      <c r="D616" s="705" t="s">
        <v>8</v>
      </c>
      <c r="E616" s="572" t="s">
        <v>2009</v>
      </c>
      <c r="F616" s="572">
        <v>3</v>
      </c>
      <c r="G616" s="575">
        <v>149.26</v>
      </c>
      <c r="H616" s="1731">
        <f t="shared" ref="H616:H624" si="18">TRUNC(F616*G616,2)</f>
        <v>447.78</v>
      </c>
    </row>
    <row r="617" spans="1:250" s="505" customFormat="1" ht="26.25">
      <c r="A617" s="1730">
        <v>3</v>
      </c>
      <c r="B617" s="572">
        <v>86937</v>
      </c>
      <c r="C617" s="1164" t="s">
        <v>2008</v>
      </c>
      <c r="D617" s="705" t="s">
        <v>8</v>
      </c>
      <c r="E617" s="572" t="s">
        <v>2009</v>
      </c>
      <c r="F617" s="572">
        <v>3</v>
      </c>
      <c r="G617" s="575">
        <v>192.9</v>
      </c>
      <c r="H617" s="1731">
        <f t="shared" si="18"/>
        <v>578.70000000000005</v>
      </c>
    </row>
    <row r="618" spans="1:250" s="505" customFormat="1">
      <c r="A618" s="1730">
        <v>4</v>
      </c>
      <c r="B618" s="705">
        <v>100862</v>
      </c>
      <c r="C618" s="706" t="s">
        <v>2017</v>
      </c>
      <c r="D618" s="705" t="s">
        <v>8</v>
      </c>
      <c r="E618" s="572" t="s">
        <v>2010</v>
      </c>
      <c r="F618" s="572">
        <v>4</v>
      </c>
      <c r="G618" s="575">
        <v>39.58</v>
      </c>
      <c r="H618" s="1731">
        <f t="shared" si="18"/>
        <v>158.32</v>
      </c>
    </row>
    <row r="619" spans="1:250" s="505" customFormat="1">
      <c r="A619" s="1730">
        <v>5</v>
      </c>
      <c r="B619" s="705">
        <v>4823</v>
      </c>
      <c r="C619" s="706" t="s">
        <v>2013</v>
      </c>
      <c r="D619" s="705" t="s">
        <v>8</v>
      </c>
      <c r="E619" s="572" t="s">
        <v>2014</v>
      </c>
      <c r="F619" s="572">
        <v>1.1532</v>
      </c>
      <c r="G619" s="575">
        <v>40.53</v>
      </c>
      <c r="H619" s="1731">
        <f t="shared" si="18"/>
        <v>46.73</v>
      </c>
    </row>
    <row r="620" spans="1:250" s="505" customFormat="1">
      <c r="A620" s="1730">
        <v>6</v>
      </c>
      <c r="B620" s="705">
        <v>20231</v>
      </c>
      <c r="C620" s="706" t="s">
        <v>1966</v>
      </c>
      <c r="D620" s="705" t="s">
        <v>77</v>
      </c>
      <c r="E620" s="572">
        <v>2.6</v>
      </c>
      <c r="F620" s="572">
        <v>2.6</v>
      </c>
      <c r="G620" s="575">
        <v>62.14</v>
      </c>
      <c r="H620" s="1731">
        <f t="shared" si="18"/>
        <v>161.56</v>
      </c>
    </row>
    <row r="621" spans="1:250" s="505" customFormat="1" ht="17.25" customHeight="1">
      <c r="A621" s="1730">
        <v>7</v>
      </c>
      <c r="B621" s="705">
        <v>38633</v>
      </c>
      <c r="C621" s="706" t="s">
        <v>1965</v>
      </c>
      <c r="D621" s="705" t="s">
        <v>8</v>
      </c>
      <c r="E621" s="572" t="s">
        <v>2011</v>
      </c>
      <c r="F621" s="572">
        <v>3</v>
      </c>
      <c r="G621" s="575">
        <v>22.39</v>
      </c>
      <c r="H621" s="1731">
        <f t="shared" si="18"/>
        <v>67.17</v>
      </c>
    </row>
    <row r="622" spans="1:250" s="505" customFormat="1" ht="17.25" customHeight="1">
      <c r="A622" s="1730">
        <v>8</v>
      </c>
      <c r="B622" s="705">
        <v>86906</v>
      </c>
      <c r="C622" s="644" t="s">
        <v>2018</v>
      </c>
      <c r="D622" s="705" t="s">
        <v>8</v>
      </c>
      <c r="E622" s="572">
        <v>3</v>
      </c>
      <c r="F622" s="572">
        <v>3</v>
      </c>
      <c r="G622" s="575">
        <v>65.08</v>
      </c>
      <c r="H622" s="1731">
        <f t="shared" si="18"/>
        <v>195.24</v>
      </c>
    </row>
    <row r="623" spans="1:250" s="505" customFormat="1">
      <c r="A623" s="1730">
        <v>9</v>
      </c>
      <c r="B623" s="572">
        <v>88274</v>
      </c>
      <c r="C623" s="1164" t="s">
        <v>2015</v>
      </c>
      <c r="D623" s="705" t="s">
        <v>85</v>
      </c>
      <c r="E623" s="572" t="s">
        <v>150</v>
      </c>
      <c r="F623" s="572">
        <v>1.9209000000000001</v>
      </c>
      <c r="G623" s="575">
        <v>19.899999999999999</v>
      </c>
      <c r="H623" s="1731">
        <f t="shared" si="18"/>
        <v>38.22</v>
      </c>
    </row>
    <row r="624" spans="1:250" s="505" customFormat="1" ht="17.25" customHeight="1">
      <c r="A624" s="1730">
        <v>10</v>
      </c>
      <c r="B624" s="705">
        <v>88316</v>
      </c>
      <c r="C624" s="644" t="s">
        <v>2016</v>
      </c>
      <c r="D624" s="705" t="s">
        <v>85</v>
      </c>
      <c r="E624" s="572" t="s">
        <v>103</v>
      </c>
      <c r="F624" s="572">
        <v>0.98340000000000005</v>
      </c>
      <c r="G624" s="575">
        <v>16.02</v>
      </c>
      <c r="H624" s="1731">
        <f t="shared" si="18"/>
        <v>15.75</v>
      </c>
    </row>
    <row r="625" spans="1:250" s="505" customFormat="1">
      <c r="A625" s="2231" t="s">
        <v>106</v>
      </c>
      <c r="B625" s="2232"/>
      <c r="C625" s="2232"/>
      <c r="D625" s="2232"/>
      <c r="E625" s="2232"/>
      <c r="F625" s="2232"/>
      <c r="G625" s="2232"/>
      <c r="H625" s="1794">
        <f>SUM(H615:H624)</f>
        <v>2692.55</v>
      </c>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c r="AY625" s="11"/>
      <c r="AZ625" s="11"/>
      <c r="BA625" s="11"/>
      <c r="BB625" s="11"/>
      <c r="BC625" s="11"/>
      <c r="BD625" s="11"/>
      <c r="BE625" s="11"/>
      <c r="BF625" s="11"/>
      <c r="BG625" s="11"/>
      <c r="BH625" s="11"/>
      <c r="BI625" s="11"/>
      <c r="BJ625" s="11"/>
      <c r="BK625" s="11"/>
      <c r="BL625" s="11"/>
      <c r="BM625" s="11"/>
      <c r="BN625" s="11"/>
      <c r="BO625" s="11"/>
      <c r="BP625" s="11"/>
      <c r="BQ625" s="11"/>
      <c r="BR625" s="11"/>
      <c r="BS625" s="11"/>
      <c r="BT625" s="11"/>
      <c r="BU625" s="11"/>
      <c r="BV625" s="11"/>
      <c r="BW625" s="11"/>
      <c r="BX625" s="11"/>
      <c r="BY625" s="11"/>
      <c r="BZ625" s="11"/>
      <c r="CA625" s="11"/>
      <c r="CB625" s="11"/>
      <c r="CC625" s="11"/>
      <c r="CD625" s="11"/>
      <c r="CE625" s="11"/>
      <c r="CF625" s="11"/>
      <c r="CG625" s="11"/>
      <c r="CH625" s="11"/>
      <c r="CI625" s="11"/>
      <c r="CJ625" s="11"/>
      <c r="CK625" s="11"/>
      <c r="CL625" s="11"/>
      <c r="CM625" s="11"/>
      <c r="CN625" s="11"/>
      <c r="CO625" s="11"/>
      <c r="CP625" s="11"/>
      <c r="CQ625" s="11"/>
      <c r="CR625" s="11"/>
      <c r="CS625" s="11"/>
      <c r="CT625" s="11"/>
      <c r="CU625" s="11"/>
      <c r="CV625" s="11"/>
      <c r="CW625" s="11"/>
      <c r="CX625" s="11"/>
      <c r="CY625" s="11"/>
      <c r="CZ625" s="11"/>
      <c r="DA625" s="11"/>
      <c r="DB625" s="11"/>
      <c r="DC625" s="11"/>
      <c r="DD625" s="11"/>
      <c r="DE625" s="11"/>
      <c r="DF625" s="11"/>
      <c r="DG625" s="11"/>
      <c r="DH625" s="11"/>
      <c r="DI625" s="11"/>
      <c r="DJ625" s="11"/>
      <c r="DK625" s="11"/>
      <c r="DL625" s="11"/>
      <c r="DM625" s="11"/>
      <c r="DN625" s="11"/>
      <c r="DO625" s="11"/>
      <c r="DP625" s="11"/>
      <c r="DQ625" s="11"/>
      <c r="DR625" s="11"/>
      <c r="DS625" s="11"/>
      <c r="DT625" s="11"/>
      <c r="DU625" s="11"/>
      <c r="DV625" s="11"/>
      <c r="DW625" s="11"/>
      <c r="DX625" s="11"/>
      <c r="DY625" s="11"/>
      <c r="DZ625" s="11"/>
      <c r="EA625" s="11"/>
      <c r="EB625" s="11"/>
      <c r="EC625" s="11"/>
      <c r="ED625" s="11"/>
      <c r="EE625" s="11"/>
      <c r="EF625" s="11"/>
      <c r="EG625" s="11"/>
      <c r="EH625" s="11"/>
      <c r="EI625" s="11"/>
      <c r="EJ625" s="11"/>
      <c r="EK625" s="11"/>
      <c r="EL625" s="11"/>
      <c r="EM625" s="11"/>
      <c r="EN625" s="11"/>
      <c r="EO625" s="11"/>
      <c r="EP625" s="11"/>
      <c r="EQ625" s="11"/>
      <c r="ER625" s="11"/>
      <c r="ES625" s="11"/>
      <c r="ET625" s="11"/>
      <c r="EU625" s="11"/>
      <c r="EV625" s="11"/>
      <c r="EW625" s="11"/>
      <c r="EX625" s="11"/>
      <c r="EY625" s="11"/>
      <c r="EZ625" s="11"/>
      <c r="FA625" s="11"/>
      <c r="FB625" s="11"/>
      <c r="FC625" s="11"/>
      <c r="FD625" s="11"/>
      <c r="FE625" s="11"/>
      <c r="FF625" s="11"/>
      <c r="FG625" s="11"/>
      <c r="FH625" s="11"/>
      <c r="FI625" s="11"/>
      <c r="FJ625" s="11"/>
      <c r="FK625" s="11"/>
      <c r="FL625" s="11"/>
      <c r="FM625" s="11"/>
      <c r="FN625" s="11"/>
      <c r="FO625" s="11"/>
      <c r="FP625" s="11"/>
      <c r="FQ625" s="11"/>
      <c r="FR625" s="11"/>
      <c r="FS625" s="11"/>
      <c r="FT625" s="11"/>
      <c r="FU625" s="11"/>
      <c r="FV625" s="11"/>
      <c r="FW625" s="11"/>
      <c r="FX625" s="11"/>
      <c r="FY625" s="11"/>
      <c r="FZ625" s="11"/>
      <c r="GA625" s="11"/>
      <c r="GB625" s="11"/>
      <c r="GC625" s="11"/>
      <c r="GD625" s="11"/>
      <c r="GE625" s="11"/>
      <c r="GF625" s="11"/>
      <c r="GG625" s="11"/>
      <c r="GH625" s="11"/>
      <c r="GI625" s="11"/>
      <c r="GJ625" s="11"/>
      <c r="GK625" s="11"/>
      <c r="GL625" s="11"/>
      <c r="GM625" s="11"/>
      <c r="GN625" s="11"/>
      <c r="GO625" s="11"/>
      <c r="GP625" s="11"/>
      <c r="GQ625" s="11"/>
      <c r="GR625" s="11"/>
      <c r="GS625" s="11"/>
      <c r="GT625" s="11"/>
      <c r="GU625" s="11"/>
      <c r="GV625" s="11"/>
      <c r="GW625" s="11"/>
      <c r="GX625" s="11"/>
      <c r="GY625" s="11"/>
      <c r="GZ625" s="11"/>
      <c r="HA625" s="11"/>
      <c r="HB625" s="11"/>
      <c r="HC625" s="11"/>
      <c r="HD625" s="11"/>
      <c r="HE625" s="11"/>
      <c r="HF625" s="11"/>
      <c r="HG625" s="11"/>
      <c r="HH625" s="11"/>
      <c r="HI625" s="11"/>
      <c r="HJ625" s="11"/>
      <c r="HK625" s="11"/>
      <c r="HL625" s="11"/>
      <c r="HM625" s="11"/>
      <c r="HN625" s="11"/>
      <c r="HO625" s="11"/>
      <c r="HP625" s="11"/>
      <c r="HQ625" s="11"/>
      <c r="HR625" s="11"/>
      <c r="HS625" s="11"/>
      <c r="HT625" s="11"/>
      <c r="HU625" s="11"/>
      <c r="HV625" s="11"/>
      <c r="HW625" s="11"/>
      <c r="HX625" s="11"/>
      <c r="HY625" s="11"/>
      <c r="HZ625" s="11"/>
      <c r="IA625" s="11"/>
      <c r="IB625" s="11"/>
      <c r="IC625" s="11"/>
      <c r="ID625" s="11"/>
      <c r="IE625" s="11"/>
      <c r="IF625" s="11"/>
      <c r="IG625" s="11"/>
      <c r="IH625" s="11"/>
      <c r="II625" s="11"/>
      <c r="IJ625" s="11"/>
      <c r="IK625" s="11"/>
      <c r="IL625" s="11"/>
      <c r="IM625" s="11"/>
      <c r="IN625" s="11"/>
      <c r="IO625" s="11"/>
      <c r="IP625" s="11"/>
    </row>
    <row r="626" spans="1:250" s="505" customFormat="1" ht="6.75" customHeight="1">
      <c r="A626" s="1726"/>
      <c r="B626" s="569"/>
      <c r="C626" s="569"/>
      <c r="D626" s="569"/>
      <c r="E626" s="569"/>
      <c r="F626" s="569"/>
      <c r="G626" s="570"/>
      <c r="H626" s="1727"/>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c r="AY626" s="11"/>
      <c r="AZ626" s="11"/>
      <c r="BA626" s="11"/>
      <c r="BB626" s="11"/>
      <c r="BC626" s="11"/>
      <c r="BD626" s="11"/>
      <c r="BE626" s="11"/>
      <c r="BF626" s="11"/>
      <c r="BG626" s="11"/>
      <c r="BH626" s="11"/>
      <c r="BI626" s="11"/>
      <c r="BJ626" s="11"/>
      <c r="BK626" s="11"/>
      <c r="BL626" s="11"/>
      <c r="BM626" s="11"/>
      <c r="BN626" s="11"/>
      <c r="BO626" s="11"/>
      <c r="BP626" s="11"/>
      <c r="BQ626" s="11"/>
      <c r="BR626" s="11"/>
      <c r="BS626" s="11"/>
      <c r="BT626" s="11"/>
      <c r="BU626" s="11"/>
      <c r="BV626" s="11"/>
      <c r="BW626" s="11"/>
      <c r="BX626" s="11"/>
      <c r="BY626" s="11"/>
      <c r="BZ626" s="11"/>
      <c r="CA626" s="11"/>
      <c r="CB626" s="11"/>
      <c r="CC626" s="11"/>
      <c r="CD626" s="11"/>
      <c r="CE626" s="11"/>
      <c r="CF626" s="11"/>
      <c r="CG626" s="11"/>
      <c r="CH626" s="11"/>
      <c r="CI626" s="11"/>
      <c r="CJ626" s="11"/>
      <c r="CK626" s="11"/>
      <c r="CL626" s="11"/>
      <c r="CM626" s="11"/>
      <c r="CN626" s="11"/>
      <c r="CO626" s="11"/>
      <c r="CP626" s="11"/>
      <c r="CQ626" s="11"/>
      <c r="CR626" s="11"/>
      <c r="CS626" s="11"/>
      <c r="CT626" s="11"/>
      <c r="CU626" s="11"/>
      <c r="CV626" s="11"/>
      <c r="CW626" s="11"/>
      <c r="CX626" s="11"/>
      <c r="CY626" s="11"/>
      <c r="CZ626" s="11"/>
      <c r="DA626" s="11"/>
      <c r="DB626" s="11"/>
      <c r="DC626" s="11"/>
      <c r="DD626" s="11"/>
      <c r="DE626" s="11"/>
      <c r="DF626" s="11"/>
      <c r="DG626" s="11"/>
      <c r="DH626" s="11"/>
      <c r="DI626" s="11"/>
      <c r="DJ626" s="11"/>
      <c r="DK626" s="11"/>
      <c r="DL626" s="11"/>
      <c r="DM626" s="11"/>
      <c r="DN626" s="11"/>
      <c r="DO626" s="11"/>
      <c r="DP626" s="11"/>
      <c r="DQ626" s="11"/>
      <c r="DR626" s="11"/>
      <c r="DS626" s="11"/>
      <c r="DT626" s="11"/>
      <c r="DU626" s="11"/>
      <c r="DV626" s="11"/>
      <c r="DW626" s="11"/>
      <c r="DX626" s="11"/>
      <c r="DY626" s="11"/>
      <c r="DZ626" s="11"/>
      <c r="EA626" s="11"/>
      <c r="EB626" s="11"/>
      <c r="EC626" s="11"/>
      <c r="ED626" s="11"/>
      <c r="EE626" s="11"/>
      <c r="EF626" s="11"/>
      <c r="EG626" s="11"/>
      <c r="EH626" s="11"/>
      <c r="EI626" s="11"/>
      <c r="EJ626" s="11"/>
      <c r="EK626" s="11"/>
      <c r="EL626" s="11"/>
      <c r="EM626" s="11"/>
      <c r="EN626" s="11"/>
      <c r="EO626" s="11"/>
      <c r="EP626" s="11"/>
      <c r="EQ626" s="11"/>
      <c r="ER626" s="11"/>
      <c r="ES626" s="11"/>
      <c r="ET626" s="11"/>
      <c r="EU626" s="11"/>
      <c r="EV626" s="11"/>
      <c r="EW626" s="11"/>
      <c r="EX626" s="11"/>
      <c r="EY626" s="11"/>
      <c r="EZ626" s="11"/>
      <c r="FA626" s="11"/>
      <c r="FB626" s="11"/>
      <c r="FC626" s="11"/>
      <c r="FD626" s="11"/>
      <c r="FE626" s="11"/>
      <c r="FF626" s="11"/>
      <c r="FG626" s="11"/>
      <c r="FH626" s="11"/>
      <c r="FI626" s="11"/>
      <c r="FJ626" s="11"/>
      <c r="FK626" s="11"/>
      <c r="FL626" s="11"/>
      <c r="FM626" s="11"/>
      <c r="FN626" s="11"/>
      <c r="FO626" s="11"/>
      <c r="FP626" s="11"/>
      <c r="FQ626" s="11"/>
      <c r="FR626" s="11"/>
      <c r="FS626" s="11"/>
      <c r="FT626" s="11"/>
      <c r="FU626" s="11"/>
      <c r="FV626" s="11"/>
      <c r="FW626" s="11"/>
      <c r="FX626" s="11"/>
      <c r="FY626" s="11"/>
      <c r="FZ626" s="11"/>
      <c r="GA626" s="11"/>
      <c r="GB626" s="11"/>
      <c r="GC626" s="11"/>
      <c r="GD626" s="11"/>
      <c r="GE626" s="11"/>
      <c r="GF626" s="11"/>
      <c r="GG626" s="11"/>
      <c r="GH626" s="11"/>
      <c r="GI626" s="11"/>
      <c r="GJ626" s="11"/>
      <c r="GK626" s="11"/>
      <c r="GL626" s="11"/>
      <c r="GM626" s="11"/>
      <c r="GN626" s="11"/>
      <c r="GO626" s="11"/>
      <c r="GP626" s="11"/>
      <c r="GQ626" s="11"/>
      <c r="GR626" s="11"/>
      <c r="GS626" s="11"/>
      <c r="GT626" s="11"/>
      <c r="GU626" s="11"/>
      <c r="GV626" s="11"/>
      <c r="GW626" s="11"/>
      <c r="GX626" s="11"/>
      <c r="GY626" s="11"/>
      <c r="GZ626" s="11"/>
      <c r="HA626" s="11"/>
      <c r="HB626" s="11"/>
      <c r="HC626" s="11"/>
      <c r="HD626" s="11"/>
      <c r="HE626" s="11"/>
      <c r="HF626" s="11"/>
      <c r="HG626" s="11"/>
      <c r="HH626" s="11"/>
      <c r="HI626" s="11"/>
      <c r="HJ626" s="11"/>
      <c r="HK626" s="11"/>
      <c r="HL626" s="11"/>
      <c r="HM626" s="11"/>
      <c r="HN626" s="11"/>
      <c r="HO626" s="11"/>
      <c r="HP626" s="11"/>
      <c r="HQ626" s="11"/>
      <c r="HR626" s="11"/>
      <c r="HS626" s="11"/>
      <c r="HT626" s="11"/>
      <c r="HU626" s="11"/>
      <c r="HV626" s="11"/>
      <c r="HW626" s="11"/>
      <c r="HX626" s="11"/>
      <c r="HY626" s="11"/>
      <c r="HZ626" s="11"/>
      <c r="IA626" s="11"/>
      <c r="IB626" s="11"/>
      <c r="IC626" s="11"/>
      <c r="ID626" s="11"/>
      <c r="IE626" s="11"/>
      <c r="IF626" s="11"/>
      <c r="IG626" s="11"/>
      <c r="IH626" s="11"/>
      <c r="II626" s="11"/>
      <c r="IJ626" s="11"/>
      <c r="IK626" s="11"/>
      <c r="IL626" s="11"/>
      <c r="IM626" s="11"/>
      <c r="IN626" s="11"/>
      <c r="IO626" s="11"/>
      <c r="IP626" s="11"/>
    </row>
    <row r="627" spans="1:250" s="505" customFormat="1">
      <c r="A627" s="2199"/>
      <c r="B627" s="2200"/>
      <c r="C627" s="2201"/>
      <c r="D627" s="2202" t="s">
        <v>31</v>
      </c>
      <c r="E627" s="2203"/>
      <c r="F627" s="2203"/>
      <c r="G627" s="2204"/>
      <c r="H627" s="1728">
        <f>H625</f>
        <v>2692.55</v>
      </c>
      <c r="I627" s="711" t="s">
        <v>105</v>
      </c>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c r="AY627" s="11"/>
      <c r="AZ627" s="11"/>
      <c r="BA627" s="11"/>
      <c r="BB627" s="11"/>
      <c r="BC627" s="11"/>
      <c r="BD627" s="11"/>
      <c r="BE627" s="11"/>
      <c r="BF627" s="11"/>
      <c r="BG627" s="11"/>
      <c r="BH627" s="11"/>
      <c r="BI627" s="11"/>
      <c r="BJ627" s="11"/>
      <c r="BK627" s="11"/>
      <c r="BL627" s="11"/>
      <c r="BM627" s="11"/>
      <c r="BN627" s="11"/>
      <c r="BO627" s="11"/>
      <c r="BP627" s="11"/>
      <c r="BQ627" s="11"/>
      <c r="BR627" s="11"/>
      <c r="BS627" s="11"/>
      <c r="BT627" s="11"/>
      <c r="BU627" s="11"/>
      <c r="BV627" s="11"/>
      <c r="BW627" s="11"/>
      <c r="BX627" s="11"/>
      <c r="BY627" s="11"/>
      <c r="BZ627" s="11"/>
      <c r="CA627" s="11"/>
      <c r="CB627" s="11"/>
      <c r="CC627" s="11"/>
      <c r="CD627" s="11"/>
      <c r="CE627" s="11"/>
      <c r="CF627" s="11"/>
      <c r="CG627" s="11"/>
      <c r="CH627" s="11"/>
      <c r="CI627" s="11"/>
      <c r="CJ627" s="11"/>
      <c r="CK627" s="11"/>
      <c r="CL627" s="11"/>
      <c r="CM627" s="11"/>
      <c r="CN627" s="11"/>
      <c r="CO627" s="11"/>
      <c r="CP627" s="11"/>
      <c r="CQ627" s="11"/>
      <c r="CR627" s="11"/>
      <c r="CS627" s="11"/>
      <c r="CT627" s="11"/>
      <c r="CU627" s="11"/>
      <c r="CV627" s="11"/>
      <c r="CW627" s="11"/>
      <c r="CX627" s="11"/>
      <c r="CY627" s="11"/>
      <c r="CZ627" s="11"/>
      <c r="DA627" s="11"/>
      <c r="DB627" s="11"/>
      <c r="DC627" s="11"/>
      <c r="DD627" s="11"/>
      <c r="DE627" s="11"/>
      <c r="DF627" s="11"/>
      <c r="DG627" s="11"/>
      <c r="DH627" s="11"/>
      <c r="DI627" s="11"/>
      <c r="DJ627" s="11"/>
      <c r="DK627" s="11"/>
      <c r="DL627" s="11"/>
      <c r="DM627" s="11"/>
      <c r="DN627" s="11"/>
      <c r="DO627" s="11"/>
      <c r="DP627" s="11"/>
      <c r="DQ627" s="11"/>
      <c r="DR627" s="11"/>
      <c r="DS627" s="11"/>
      <c r="DT627" s="11"/>
      <c r="DU627" s="11"/>
      <c r="DV627" s="11"/>
      <c r="DW627" s="11"/>
      <c r="DX627" s="11"/>
      <c r="DY627" s="11"/>
      <c r="DZ627" s="11"/>
      <c r="EA627" s="11"/>
      <c r="EB627" s="11"/>
      <c r="EC627" s="11"/>
      <c r="ED627" s="11"/>
      <c r="EE627" s="11"/>
      <c r="EF627" s="11"/>
      <c r="EG627" s="11"/>
      <c r="EH627" s="11"/>
      <c r="EI627" s="11"/>
      <c r="EJ627" s="11"/>
      <c r="EK627" s="11"/>
      <c r="EL627" s="11"/>
      <c r="EM627" s="11"/>
      <c r="EN627" s="11"/>
      <c r="EO627" s="11"/>
      <c r="EP627" s="11"/>
      <c r="EQ627" s="11"/>
      <c r="ER627" s="11"/>
      <c r="ES627" s="11"/>
      <c r="ET627" s="11"/>
      <c r="EU627" s="11"/>
      <c r="EV627" s="11"/>
      <c r="EW627" s="11"/>
      <c r="EX627" s="11"/>
      <c r="EY627" s="11"/>
      <c r="EZ627" s="11"/>
      <c r="FA627" s="11"/>
      <c r="FB627" s="11"/>
      <c r="FC627" s="11"/>
      <c r="FD627" s="11"/>
      <c r="FE627" s="11"/>
      <c r="FF627" s="11"/>
      <c r="FG627" s="11"/>
      <c r="FH627" s="11"/>
      <c r="FI627" s="11"/>
      <c r="FJ627" s="11"/>
      <c r="FK627" s="11"/>
      <c r="FL627" s="11"/>
      <c r="FM627" s="11"/>
      <c r="FN627" s="11"/>
      <c r="FO627" s="11"/>
      <c r="FP627" s="11"/>
      <c r="FQ627" s="11"/>
      <c r="FR627" s="11"/>
      <c r="FS627" s="11"/>
      <c r="FT627" s="11"/>
      <c r="FU627" s="11"/>
      <c r="FV627" s="11"/>
      <c r="FW627" s="11"/>
      <c r="FX627" s="11"/>
      <c r="FY627" s="11"/>
      <c r="FZ627" s="11"/>
      <c r="GA627" s="11"/>
      <c r="GB627" s="11"/>
      <c r="GC627" s="11"/>
      <c r="GD627" s="11"/>
      <c r="GE627" s="11"/>
      <c r="GF627" s="11"/>
      <c r="GG627" s="11"/>
      <c r="GH627" s="11"/>
      <c r="GI627" s="11"/>
      <c r="GJ627" s="11"/>
      <c r="GK627" s="11"/>
      <c r="GL627" s="11"/>
      <c r="GM627" s="11"/>
      <c r="GN627" s="11"/>
      <c r="GO627" s="11"/>
      <c r="GP627" s="11"/>
      <c r="GQ627" s="11"/>
      <c r="GR627" s="11"/>
      <c r="GS627" s="11"/>
      <c r="GT627" s="11"/>
      <c r="GU627" s="11"/>
      <c r="GV627" s="11"/>
      <c r="GW627" s="11"/>
      <c r="GX627" s="11"/>
      <c r="GY627" s="11"/>
      <c r="GZ627" s="11"/>
      <c r="HA627" s="11"/>
      <c r="HB627" s="11"/>
      <c r="HC627" s="11"/>
      <c r="HD627" s="11"/>
      <c r="HE627" s="11"/>
      <c r="HF627" s="11"/>
      <c r="HG627" s="11"/>
      <c r="HH627" s="11"/>
      <c r="HI627" s="11"/>
      <c r="HJ627" s="11"/>
      <c r="HK627" s="11"/>
      <c r="HL627" s="11"/>
      <c r="HM627" s="11"/>
      <c r="HN627" s="11"/>
      <c r="HO627" s="11"/>
      <c r="HP627" s="11"/>
      <c r="HQ627" s="11"/>
      <c r="HR627" s="11"/>
      <c r="HS627" s="11"/>
      <c r="HT627" s="11"/>
      <c r="HU627" s="11"/>
      <c r="HV627" s="11"/>
      <c r="HW627" s="11"/>
      <c r="HX627" s="11"/>
      <c r="HY627" s="11"/>
      <c r="HZ627" s="11"/>
      <c r="IA627" s="11"/>
      <c r="IB627" s="11"/>
      <c r="IC627" s="11"/>
      <c r="ID627" s="11"/>
      <c r="IE627" s="11"/>
      <c r="IF627" s="11"/>
      <c r="IG627" s="11"/>
      <c r="IH627" s="11"/>
      <c r="II627" s="11"/>
      <c r="IJ627" s="11"/>
      <c r="IK627" s="11"/>
      <c r="IL627" s="11"/>
      <c r="IM627" s="11"/>
      <c r="IN627" s="11"/>
      <c r="IO627" s="11"/>
      <c r="IP627" s="11"/>
    </row>
    <row r="628" spans="1:250" s="505" customFormat="1" ht="14.25" customHeight="1">
      <c r="A628" s="1740"/>
      <c r="B628" s="51"/>
      <c r="C628" s="51"/>
      <c r="D628" s="1023"/>
      <c r="E628" s="1023"/>
      <c r="F628" s="1023"/>
      <c r="G628" s="1028"/>
      <c r="H628" s="1758"/>
    </row>
    <row r="629" spans="1:250" s="505" customFormat="1" ht="22.5" customHeight="1">
      <c r="A629" s="2221" t="s">
        <v>2344</v>
      </c>
      <c r="B629" s="2222"/>
      <c r="C629" s="2222"/>
      <c r="D629" s="2222"/>
      <c r="E629" s="2222"/>
      <c r="F629" s="2222"/>
      <c r="G629" s="2222"/>
      <c r="H629" s="2223"/>
    </row>
    <row r="630" spans="1:250" s="505" customFormat="1" ht="9" customHeight="1">
      <c r="A630" s="1716"/>
      <c r="B630" s="542"/>
      <c r="C630" s="542"/>
      <c r="D630" s="542"/>
      <c r="E630" s="542"/>
      <c r="F630" s="542"/>
      <c r="G630" s="543"/>
      <c r="H630" s="1717"/>
    </row>
    <row r="631" spans="1:250" s="505" customFormat="1" ht="12.75" customHeight="1">
      <c r="A631" s="1720" t="s">
        <v>5</v>
      </c>
      <c r="B631" s="545" t="s">
        <v>27</v>
      </c>
      <c r="C631" s="546" t="s">
        <v>28</v>
      </c>
      <c r="D631" s="547" t="s">
        <v>8</v>
      </c>
      <c r="E631" s="2238" t="s">
        <v>99</v>
      </c>
      <c r="F631" s="2238" t="s">
        <v>100</v>
      </c>
      <c r="G631" s="2226" t="s">
        <v>29</v>
      </c>
      <c r="H631" s="2228" t="s">
        <v>73</v>
      </c>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c r="AY631" s="11"/>
      <c r="AZ631" s="11"/>
      <c r="BA631" s="11"/>
      <c r="BB631" s="11"/>
      <c r="BC631" s="11"/>
      <c r="BD631" s="11"/>
      <c r="BE631" s="11"/>
      <c r="BF631" s="11"/>
      <c r="BG631" s="11"/>
      <c r="BH631" s="11"/>
      <c r="BI631" s="11"/>
      <c r="BJ631" s="11"/>
      <c r="BK631" s="11"/>
      <c r="BL631" s="11"/>
      <c r="BM631" s="11"/>
      <c r="BN631" s="11"/>
      <c r="BO631" s="11"/>
      <c r="BP631" s="11"/>
      <c r="BQ631" s="11"/>
      <c r="BR631" s="11"/>
      <c r="BS631" s="11"/>
      <c r="BT631" s="11"/>
      <c r="BU631" s="11"/>
      <c r="BV631" s="11"/>
      <c r="BW631" s="11"/>
      <c r="BX631" s="11"/>
      <c r="BY631" s="11"/>
      <c r="BZ631" s="11"/>
      <c r="CA631" s="11"/>
      <c r="CB631" s="11"/>
      <c r="CC631" s="11"/>
      <c r="CD631" s="11"/>
      <c r="CE631" s="11"/>
      <c r="CF631" s="11"/>
      <c r="CG631" s="11"/>
      <c r="CH631" s="11"/>
      <c r="CI631" s="11"/>
      <c r="CJ631" s="11"/>
      <c r="CK631" s="11"/>
      <c r="CL631" s="11"/>
      <c r="CM631" s="11"/>
      <c r="CN631" s="11"/>
      <c r="CO631" s="11"/>
      <c r="CP631" s="11"/>
      <c r="CQ631" s="11"/>
      <c r="CR631" s="11"/>
      <c r="CS631" s="11"/>
      <c r="CT631" s="11"/>
      <c r="CU631" s="11"/>
      <c r="CV631" s="11"/>
      <c r="CW631" s="11"/>
      <c r="CX631" s="11"/>
      <c r="CY631" s="11"/>
      <c r="CZ631" s="11"/>
      <c r="DA631" s="11"/>
      <c r="DB631" s="11"/>
      <c r="DC631" s="11"/>
      <c r="DD631" s="11"/>
      <c r="DE631" s="11"/>
      <c r="DF631" s="11"/>
      <c r="DG631" s="11"/>
      <c r="DH631" s="11"/>
      <c r="DI631" s="11"/>
      <c r="DJ631" s="11"/>
      <c r="DK631" s="11"/>
      <c r="DL631" s="11"/>
      <c r="DM631" s="11"/>
      <c r="DN631" s="11"/>
      <c r="DO631" s="11"/>
      <c r="DP631" s="11"/>
      <c r="DQ631" s="11"/>
      <c r="DR631" s="11"/>
      <c r="DS631" s="11"/>
      <c r="DT631" s="11"/>
      <c r="DU631" s="11"/>
      <c r="DV631" s="11"/>
      <c r="DW631" s="11"/>
      <c r="DX631" s="11"/>
      <c r="DY631" s="11"/>
      <c r="DZ631" s="11"/>
      <c r="EA631" s="11"/>
      <c r="EB631" s="11"/>
      <c r="EC631" s="11"/>
      <c r="ED631" s="11"/>
      <c r="EE631" s="11"/>
      <c r="EF631" s="11"/>
      <c r="EG631" s="11"/>
      <c r="EH631" s="11"/>
      <c r="EI631" s="11"/>
      <c r="EJ631" s="11"/>
      <c r="EK631" s="11"/>
      <c r="EL631" s="11"/>
      <c r="EM631" s="11"/>
      <c r="EN631" s="11"/>
      <c r="EO631" s="11"/>
      <c r="EP631" s="11"/>
      <c r="EQ631" s="11"/>
      <c r="ER631" s="11"/>
      <c r="ES631" s="11"/>
      <c r="ET631" s="11"/>
      <c r="EU631" s="11"/>
      <c r="EV631" s="11"/>
      <c r="EW631" s="11"/>
      <c r="EX631" s="11"/>
      <c r="EY631" s="11"/>
      <c r="EZ631" s="11"/>
      <c r="FA631" s="11"/>
      <c r="FB631" s="11"/>
      <c r="FC631" s="11"/>
      <c r="FD631" s="11"/>
      <c r="FE631" s="11"/>
      <c r="FF631" s="11"/>
      <c r="FG631" s="11"/>
      <c r="FH631" s="11"/>
      <c r="FI631" s="11"/>
      <c r="FJ631" s="11"/>
      <c r="FK631" s="11"/>
      <c r="FL631" s="11"/>
      <c r="FM631" s="11"/>
      <c r="FN631" s="11"/>
      <c r="FO631" s="11"/>
      <c r="FP631" s="11"/>
      <c r="FQ631" s="11"/>
      <c r="FR631" s="11"/>
      <c r="FS631" s="11"/>
      <c r="FT631" s="11"/>
      <c r="FU631" s="11"/>
      <c r="FV631" s="11"/>
      <c r="FW631" s="11"/>
      <c r="FX631" s="11"/>
      <c r="FY631" s="11"/>
      <c r="FZ631" s="11"/>
      <c r="GA631" s="11"/>
      <c r="GB631" s="11"/>
      <c r="GC631" s="11"/>
      <c r="GD631" s="11"/>
      <c r="GE631" s="11"/>
      <c r="GF631" s="11"/>
      <c r="GG631" s="11"/>
      <c r="GH631" s="11"/>
      <c r="GI631" s="11"/>
      <c r="GJ631" s="11"/>
      <c r="GK631" s="11"/>
      <c r="GL631" s="11"/>
      <c r="GM631" s="11"/>
      <c r="GN631" s="11"/>
      <c r="GO631" s="11"/>
      <c r="GP631" s="11"/>
      <c r="GQ631" s="11"/>
      <c r="GR631" s="11"/>
      <c r="GS631" s="11"/>
      <c r="GT631" s="11"/>
      <c r="GU631" s="11"/>
      <c r="GV631" s="11"/>
      <c r="GW631" s="11"/>
      <c r="GX631" s="11"/>
      <c r="GY631" s="11"/>
      <c r="GZ631" s="11"/>
      <c r="HA631" s="11"/>
      <c r="HB631" s="11"/>
      <c r="HC631" s="11"/>
      <c r="HD631" s="11"/>
      <c r="HE631" s="11"/>
      <c r="HF631" s="11"/>
      <c r="HG631" s="11"/>
      <c r="HH631" s="11"/>
      <c r="HI631" s="11"/>
      <c r="HJ631" s="11"/>
      <c r="HK631" s="11"/>
      <c r="HL631" s="11"/>
      <c r="HM631" s="11"/>
      <c r="HN631" s="11"/>
      <c r="HO631" s="11"/>
      <c r="HP631" s="11"/>
      <c r="HQ631" s="11"/>
      <c r="HR631" s="11"/>
      <c r="HS631" s="11"/>
      <c r="HT631" s="11"/>
      <c r="HU631" s="11"/>
      <c r="HV631" s="11"/>
      <c r="HW631" s="11"/>
      <c r="HX631" s="11"/>
      <c r="HY631" s="11"/>
      <c r="HZ631" s="11"/>
      <c r="IA631" s="11"/>
      <c r="IB631" s="11"/>
      <c r="IC631" s="11"/>
      <c r="ID631" s="11"/>
      <c r="IE631" s="11"/>
      <c r="IF631" s="11"/>
      <c r="IG631" s="11"/>
      <c r="IH631" s="11"/>
      <c r="II631" s="11"/>
      <c r="IJ631" s="11"/>
      <c r="IK631" s="11"/>
      <c r="IL631" s="11"/>
      <c r="IM631" s="11"/>
      <c r="IN631" s="11"/>
      <c r="IO631" s="11"/>
      <c r="IP631" s="11"/>
    </row>
    <row r="632" spans="1:250" s="505" customFormat="1" ht="26.25">
      <c r="A632" s="2261"/>
      <c r="B632" s="2263" t="s">
        <v>2072</v>
      </c>
      <c r="C632" s="1035" t="s">
        <v>2073</v>
      </c>
      <c r="D632" s="549" t="s">
        <v>8</v>
      </c>
      <c r="E632" s="2239"/>
      <c r="F632" s="2239"/>
      <c r="G632" s="2227"/>
      <c r="H632" s="2208"/>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c r="AY632" s="11"/>
      <c r="AZ632" s="11"/>
      <c r="BA632" s="11"/>
      <c r="BB632" s="11"/>
      <c r="BC632" s="11"/>
      <c r="BD632" s="11"/>
      <c r="BE632" s="11"/>
      <c r="BF632" s="11"/>
      <c r="BG632" s="11"/>
      <c r="BH632" s="11"/>
      <c r="BI632" s="11"/>
      <c r="BJ632" s="11"/>
      <c r="BK632" s="11"/>
      <c r="BL632" s="11"/>
      <c r="BM632" s="11"/>
      <c r="BN632" s="11"/>
      <c r="BO632" s="11"/>
      <c r="BP632" s="11"/>
      <c r="BQ632" s="11"/>
      <c r="BR632" s="11"/>
      <c r="BS632" s="11"/>
      <c r="BT632" s="11"/>
      <c r="BU632" s="11"/>
      <c r="BV632" s="11"/>
      <c r="BW632" s="11"/>
      <c r="BX632" s="11"/>
      <c r="BY632" s="11"/>
      <c r="BZ632" s="11"/>
      <c r="CA632" s="11"/>
      <c r="CB632" s="11"/>
      <c r="CC632" s="11"/>
      <c r="CD632" s="11"/>
      <c r="CE632" s="11"/>
      <c r="CF632" s="11"/>
      <c r="CG632" s="11"/>
      <c r="CH632" s="11"/>
      <c r="CI632" s="11"/>
      <c r="CJ632" s="11"/>
      <c r="CK632" s="11"/>
      <c r="CL632" s="11"/>
      <c r="CM632" s="11"/>
      <c r="CN632" s="11"/>
      <c r="CO632" s="11"/>
      <c r="CP632" s="11"/>
      <c r="CQ632" s="11"/>
      <c r="CR632" s="11"/>
      <c r="CS632" s="11"/>
      <c r="CT632" s="11"/>
      <c r="CU632" s="11"/>
      <c r="CV632" s="11"/>
      <c r="CW632" s="11"/>
      <c r="CX632" s="11"/>
      <c r="CY632" s="11"/>
      <c r="CZ632" s="11"/>
      <c r="DA632" s="11"/>
      <c r="DB632" s="11"/>
      <c r="DC632" s="11"/>
      <c r="DD632" s="11"/>
      <c r="DE632" s="11"/>
      <c r="DF632" s="11"/>
      <c r="DG632" s="11"/>
      <c r="DH632" s="11"/>
      <c r="DI632" s="11"/>
      <c r="DJ632" s="11"/>
      <c r="DK632" s="11"/>
      <c r="DL632" s="11"/>
      <c r="DM632" s="11"/>
      <c r="DN632" s="11"/>
      <c r="DO632" s="11"/>
      <c r="DP632" s="11"/>
      <c r="DQ632" s="11"/>
      <c r="DR632" s="11"/>
      <c r="DS632" s="11"/>
      <c r="DT632" s="11"/>
      <c r="DU632" s="11"/>
      <c r="DV632" s="11"/>
      <c r="DW632" s="11"/>
      <c r="DX632" s="11"/>
      <c r="DY632" s="11"/>
      <c r="DZ632" s="11"/>
      <c r="EA632" s="11"/>
      <c r="EB632" s="11"/>
      <c r="EC632" s="11"/>
      <c r="ED632" s="11"/>
      <c r="EE632" s="11"/>
      <c r="EF632" s="11"/>
      <c r="EG632" s="11"/>
      <c r="EH632" s="11"/>
      <c r="EI632" s="11"/>
      <c r="EJ632" s="11"/>
      <c r="EK632" s="11"/>
      <c r="EL632" s="11"/>
      <c r="EM632" s="11"/>
      <c r="EN632" s="11"/>
      <c r="EO632" s="11"/>
      <c r="EP632" s="11"/>
      <c r="EQ632" s="11"/>
      <c r="ER632" s="11"/>
      <c r="ES632" s="11"/>
      <c r="ET632" s="11"/>
      <c r="EU632" s="11"/>
      <c r="EV632" s="11"/>
      <c r="EW632" s="11"/>
      <c r="EX632" s="11"/>
      <c r="EY632" s="11"/>
      <c r="EZ632" s="11"/>
      <c r="FA632" s="11"/>
      <c r="FB632" s="11"/>
      <c r="FC632" s="11"/>
      <c r="FD632" s="11"/>
      <c r="FE632" s="11"/>
      <c r="FF632" s="11"/>
      <c r="FG632" s="11"/>
      <c r="FH632" s="11"/>
      <c r="FI632" s="11"/>
      <c r="FJ632" s="11"/>
      <c r="FK632" s="11"/>
      <c r="FL632" s="11"/>
      <c r="FM632" s="11"/>
      <c r="FN632" s="11"/>
      <c r="FO632" s="11"/>
      <c r="FP632" s="11"/>
      <c r="FQ632" s="11"/>
      <c r="FR632" s="11"/>
      <c r="FS632" s="11"/>
      <c r="FT632" s="11"/>
      <c r="FU632" s="11"/>
      <c r="FV632" s="11"/>
      <c r="FW632" s="11"/>
      <c r="FX632" s="11"/>
      <c r="FY632" s="11"/>
      <c r="FZ632" s="11"/>
      <c r="GA632" s="11"/>
      <c r="GB632" s="11"/>
      <c r="GC632" s="11"/>
      <c r="GD632" s="11"/>
      <c r="GE632" s="11"/>
      <c r="GF632" s="11"/>
      <c r="GG632" s="11"/>
      <c r="GH632" s="11"/>
      <c r="GI632" s="11"/>
      <c r="GJ632" s="11"/>
      <c r="GK632" s="11"/>
      <c r="GL632" s="11"/>
      <c r="GM632" s="11"/>
      <c r="GN632" s="11"/>
      <c r="GO632" s="11"/>
      <c r="GP632" s="11"/>
      <c r="GQ632" s="11"/>
      <c r="GR632" s="11"/>
      <c r="GS632" s="11"/>
      <c r="GT632" s="11"/>
      <c r="GU632" s="11"/>
      <c r="GV632" s="11"/>
      <c r="GW632" s="11"/>
      <c r="GX632" s="11"/>
      <c r="GY632" s="11"/>
      <c r="GZ632" s="11"/>
      <c r="HA632" s="11"/>
      <c r="HB632" s="11"/>
      <c r="HC632" s="11"/>
      <c r="HD632" s="11"/>
      <c r="HE632" s="11"/>
      <c r="HF632" s="11"/>
      <c r="HG632" s="11"/>
      <c r="HH632" s="11"/>
      <c r="HI632" s="11"/>
      <c r="HJ632" s="11"/>
      <c r="HK632" s="11"/>
      <c r="HL632" s="11"/>
      <c r="HM632" s="11"/>
      <c r="HN632" s="11"/>
      <c r="HO632" s="11"/>
      <c r="HP632" s="11"/>
      <c r="HQ632" s="11"/>
      <c r="HR632" s="11"/>
      <c r="HS632" s="11"/>
      <c r="HT632" s="11"/>
      <c r="HU632" s="11"/>
      <c r="HV632" s="11"/>
      <c r="HW632" s="11"/>
      <c r="HX632" s="11"/>
      <c r="HY632" s="11"/>
      <c r="HZ632" s="11"/>
      <c r="IA632" s="11"/>
      <c r="IB632" s="11"/>
      <c r="IC632" s="11"/>
      <c r="ID632" s="11"/>
      <c r="IE632" s="11"/>
      <c r="IF632" s="11"/>
      <c r="IG632" s="11"/>
      <c r="IH632" s="11"/>
      <c r="II632" s="11"/>
      <c r="IJ632" s="11"/>
      <c r="IK632" s="11"/>
      <c r="IL632" s="11"/>
      <c r="IM632" s="11"/>
      <c r="IN632" s="11"/>
      <c r="IO632" s="11"/>
      <c r="IP632" s="11"/>
    </row>
    <row r="633" spans="1:250" s="505" customFormat="1" ht="16.5" customHeight="1">
      <c r="A633" s="2262"/>
      <c r="B633" s="2264"/>
      <c r="C633" s="550" t="s">
        <v>30</v>
      </c>
      <c r="D633" s="1178"/>
      <c r="E633" s="2240"/>
      <c r="F633" s="2240"/>
      <c r="G633" s="2241"/>
      <c r="H633" s="2242"/>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c r="AY633" s="11"/>
      <c r="AZ633" s="11"/>
      <c r="BA633" s="11"/>
      <c r="BB633" s="11"/>
      <c r="BC633" s="11"/>
      <c r="BD633" s="11"/>
      <c r="BE633" s="11"/>
      <c r="BF633" s="11"/>
      <c r="BG633" s="11"/>
      <c r="BH633" s="11"/>
      <c r="BI633" s="11"/>
      <c r="BJ633" s="11"/>
      <c r="BK633" s="11"/>
      <c r="BL633" s="11"/>
      <c r="BM633" s="11"/>
      <c r="BN633" s="11"/>
      <c r="BO633" s="11"/>
      <c r="BP633" s="11"/>
      <c r="BQ633" s="11"/>
      <c r="BR633" s="11"/>
      <c r="BS633" s="11"/>
      <c r="BT633" s="11"/>
      <c r="BU633" s="11"/>
      <c r="BV633" s="11"/>
      <c r="BW633" s="11"/>
      <c r="BX633" s="11"/>
      <c r="BY633" s="11"/>
      <c r="BZ633" s="11"/>
      <c r="CA633" s="11"/>
      <c r="CB633" s="11"/>
      <c r="CC633" s="11"/>
      <c r="CD633" s="11"/>
      <c r="CE633" s="11"/>
      <c r="CF633" s="11"/>
      <c r="CG633" s="11"/>
      <c r="CH633" s="11"/>
      <c r="CI633" s="11"/>
      <c r="CJ633" s="11"/>
      <c r="CK633" s="11"/>
      <c r="CL633" s="11"/>
      <c r="CM633" s="11"/>
      <c r="CN633" s="11"/>
      <c r="CO633" s="11"/>
      <c r="CP633" s="11"/>
      <c r="CQ633" s="11"/>
      <c r="CR633" s="11"/>
      <c r="CS633" s="11"/>
      <c r="CT633" s="11"/>
      <c r="CU633" s="11"/>
      <c r="CV633" s="11"/>
      <c r="CW633" s="11"/>
      <c r="CX633" s="11"/>
      <c r="CY633" s="11"/>
      <c r="CZ633" s="11"/>
      <c r="DA633" s="11"/>
      <c r="DB633" s="11"/>
      <c r="DC633" s="11"/>
      <c r="DD633" s="11"/>
      <c r="DE633" s="11"/>
      <c r="DF633" s="11"/>
      <c r="DG633" s="11"/>
      <c r="DH633" s="11"/>
      <c r="DI633" s="11"/>
      <c r="DJ633" s="11"/>
      <c r="DK633" s="11"/>
      <c r="DL633" s="11"/>
      <c r="DM633" s="11"/>
      <c r="DN633" s="11"/>
      <c r="DO633" s="11"/>
      <c r="DP633" s="11"/>
      <c r="DQ633" s="11"/>
      <c r="DR633" s="11"/>
      <c r="DS633" s="11"/>
      <c r="DT633" s="11"/>
      <c r="DU633" s="11"/>
      <c r="DV633" s="11"/>
      <c r="DW633" s="11"/>
      <c r="DX633" s="11"/>
      <c r="DY633" s="11"/>
      <c r="DZ633" s="11"/>
      <c r="EA633" s="11"/>
      <c r="EB633" s="11"/>
      <c r="EC633" s="11"/>
      <c r="ED633" s="11"/>
      <c r="EE633" s="11"/>
      <c r="EF633" s="11"/>
      <c r="EG633" s="11"/>
      <c r="EH633" s="11"/>
      <c r="EI633" s="11"/>
      <c r="EJ633" s="11"/>
      <c r="EK633" s="11"/>
      <c r="EL633" s="11"/>
      <c r="EM633" s="11"/>
      <c r="EN633" s="11"/>
      <c r="EO633" s="11"/>
      <c r="EP633" s="11"/>
      <c r="EQ633" s="11"/>
      <c r="ER633" s="11"/>
      <c r="ES633" s="11"/>
      <c r="ET633" s="11"/>
      <c r="EU633" s="11"/>
      <c r="EV633" s="11"/>
      <c r="EW633" s="11"/>
      <c r="EX633" s="11"/>
      <c r="EY633" s="11"/>
      <c r="EZ633" s="11"/>
      <c r="FA633" s="11"/>
      <c r="FB633" s="11"/>
      <c r="FC633" s="11"/>
      <c r="FD633" s="11"/>
      <c r="FE633" s="11"/>
      <c r="FF633" s="11"/>
      <c r="FG633" s="11"/>
      <c r="FH633" s="11"/>
      <c r="FI633" s="11"/>
      <c r="FJ633" s="11"/>
      <c r="FK633" s="11"/>
      <c r="FL633" s="11"/>
      <c r="FM633" s="11"/>
      <c r="FN633" s="11"/>
      <c r="FO633" s="11"/>
      <c r="FP633" s="11"/>
      <c r="FQ633" s="11"/>
      <c r="FR633" s="11"/>
      <c r="FS633" s="11"/>
      <c r="FT633" s="11"/>
      <c r="FU633" s="11"/>
      <c r="FV633" s="11"/>
      <c r="FW633" s="11"/>
      <c r="FX633" s="11"/>
      <c r="FY633" s="11"/>
      <c r="FZ633" s="11"/>
      <c r="GA633" s="11"/>
      <c r="GB633" s="11"/>
      <c r="GC633" s="11"/>
      <c r="GD633" s="11"/>
      <c r="GE633" s="11"/>
      <c r="GF633" s="11"/>
      <c r="GG633" s="11"/>
      <c r="GH633" s="11"/>
      <c r="GI633" s="11"/>
      <c r="GJ633" s="11"/>
      <c r="GK633" s="11"/>
      <c r="GL633" s="11"/>
      <c r="GM633" s="11"/>
      <c r="GN633" s="11"/>
      <c r="GO633" s="11"/>
      <c r="GP633" s="11"/>
      <c r="GQ633" s="11"/>
      <c r="GR633" s="11"/>
      <c r="GS633" s="11"/>
      <c r="GT633" s="11"/>
      <c r="GU633" s="11"/>
      <c r="GV633" s="11"/>
      <c r="GW633" s="11"/>
      <c r="GX633" s="11"/>
      <c r="GY633" s="11"/>
      <c r="GZ633" s="11"/>
      <c r="HA633" s="11"/>
      <c r="HB633" s="11"/>
      <c r="HC633" s="11"/>
      <c r="HD633" s="11"/>
      <c r="HE633" s="11"/>
      <c r="HF633" s="11"/>
      <c r="HG633" s="11"/>
      <c r="HH633" s="11"/>
      <c r="HI633" s="11"/>
      <c r="HJ633" s="11"/>
      <c r="HK633" s="11"/>
      <c r="HL633" s="11"/>
      <c r="HM633" s="11"/>
      <c r="HN633" s="11"/>
      <c r="HO633" s="11"/>
      <c r="HP633" s="11"/>
      <c r="HQ633" s="11"/>
      <c r="HR633" s="11"/>
      <c r="HS633" s="11"/>
      <c r="HT633" s="11"/>
      <c r="HU633" s="11"/>
      <c r="HV633" s="11"/>
      <c r="HW633" s="11"/>
      <c r="HX633" s="11"/>
      <c r="HY633" s="11"/>
      <c r="HZ633" s="11"/>
      <c r="IA633" s="11"/>
      <c r="IB633" s="11"/>
      <c r="IC633" s="11"/>
      <c r="ID633" s="11"/>
      <c r="IE633" s="11"/>
      <c r="IF633" s="11"/>
      <c r="IG633" s="11"/>
      <c r="IH633" s="11"/>
      <c r="II633" s="11"/>
      <c r="IJ633" s="11"/>
      <c r="IK633" s="11"/>
      <c r="IL633" s="11"/>
      <c r="IM633" s="11"/>
      <c r="IN633" s="11"/>
      <c r="IO633" s="11"/>
      <c r="IP633" s="11"/>
    </row>
    <row r="634" spans="1:250" s="505" customFormat="1" ht="12" customHeight="1">
      <c r="A634" s="1721"/>
      <c r="B634" s="551"/>
      <c r="C634" s="552" t="s">
        <v>32</v>
      </c>
      <c r="D634" s="551"/>
      <c r="E634" s="553"/>
      <c r="F634" s="554"/>
      <c r="G634" s="555"/>
      <c r="H634" s="1722"/>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c r="AY634" s="11"/>
      <c r="AZ634" s="11"/>
      <c r="BA634" s="11"/>
      <c r="BB634" s="11"/>
      <c r="BC634" s="11"/>
      <c r="BD634" s="11"/>
      <c r="BE634" s="11"/>
      <c r="BF634" s="11"/>
      <c r="BG634" s="11"/>
      <c r="BH634" s="11"/>
      <c r="BI634" s="11"/>
      <c r="BJ634" s="11"/>
      <c r="BK634" s="11"/>
      <c r="BL634" s="11"/>
      <c r="BM634" s="11"/>
      <c r="BN634" s="11"/>
      <c r="BO634" s="11"/>
      <c r="BP634" s="11"/>
      <c r="BQ634" s="11"/>
      <c r="BR634" s="11"/>
      <c r="BS634" s="11"/>
      <c r="BT634" s="11"/>
      <c r="BU634" s="11"/>
      <c r="BV634" s="11"/>
      <c r="BW634" s="11"/>
      <c r="BX634" s="11"/>
      <c r="BY634" s="11"/>
      <c r="BZ634" s="11"/>
      <c r="CA634" s="11"/>
      <c r="CB634" s="11"/>
      <c r="CC634" s="11"/>
      <c r="CD634" s="11"/>
      <c r="CE634" s="11"/>
      <c r="CF634" s="11"/>
      <c r="CG634" s="11"/>
      <c r="CH634" s="11"/>
      <c r="CI634" s="11"/>
      <c r="CJ634" s="11"/>
      <c r="CK634" s="11"/>
      <c r="CL634" s="11"/>
      <c r="CM634" s="11"/>
      <c r="CN634" s="11"/>
      <c r="CO634" s="11"/>
      <c r="CP634" s="11"/>
      <c r="CQ634" s="11"/>
      <c r="CR634" s="11"/>
      <c r="CS634" s="11"/>
      <c r="CT634" s="11"/>
      <c r="CU634" s="11"/>
      <c r="CV634" s="11"/>
      <c r="CW634" s="11"/>
      <c r="CX634" s="11"/>
      <c r="CY634" s="11"/>
      <c r="CZ634" s="11"/>
      <c r="DA634" s="11"/>
      <c r="DB634" s="11"/>
      <c r="DC634" s="11"/>
      <c r="DD634" s="11"/>
      <c r="DE634" s="11"/>
      <c r="DF634" s="11"/>
      <c r="DG634" s="11"/>
      <c r="DH634" s="11"/>
      <c r="DI634" s="11"/>
      <c r="DJ634" s="11"/>
      <c r="DK634" s="11"/>
      <c r="DL634" s="11"/>
      <c r="DM634" s="11"/>
      <c r="DN634" s="11"/>
      <c r="DO634" s="11"/>
      <c r="DP634" s="11"/>
      <c r="DQ634" s="11"/>
      <c r="DR634" s="11"/>
      <c r="DS634" s="11"/>
      <c r="DT634" s="11"/>
      <c r="DU634" s="11"/>
      <c r="DV634" s="11"/>
      <c r="DW634" s="11"/>
      <c r="DX634" s="11"/>
      <c r="DY634" s="11"/>
      <c r="DZ634" s="11"/>
      <c r="EA634" s="11"/>
      <c r="EB634" s="11"/>
      <c r="EC634" s="11"/>
      <c r="ED634" s="11"/>
      <c r="EE634" s="11"/>
      <c r="EF634" s="11"/>
      <c r="EG634" s="11"/>
      <c r="EH634" s="11"/>
      <c r="EI634" s="11"/>
      <c r="EJ634" s="11"/>
      <c r="EK634" s="11"/>
      <c r="EL634" s="11"/>
      <c r="EM634" s="11"/>
      <c r="EN634" s="11"/>
      <c r="EO634" s="11"/>
      <c r="EP634" s="11"/>
      <c r="EQ634" s="11"/>
      <c r="ER634" s="11"/>
      <c r="ES634" s="11"/>
      <c r="ET634" s="11"/>
      <c r="EU634" s="11"/>
      <c r="EV634" s="11"/>
      <c r="EW634" s="11"/>
      <c r="EX634" s="11"/>
      <c r="EY634" s="11"/>
      <c r="EZ634" s="11"/>
      <c r="FA634" s="11"/>
      <c r="FB634" s="11"/>
      <c r="FC634" s="11"/>
      <c r="FD634" s="11"/>
      <c r="FE634" s="11"/>
      <c r="FF634" s="11"/>
      <c r="FG634" s="11"/>
      <c r="FH634" s="11"/>
      <c r="FI634" s="11"/>
      <c r="FJ634" s="11"/>
      <c r="FK634" s="11"/>
      <c r="FL634" s="11"/>
      <c r="FM634" s="11"/>
      <c r="FN634" s="11"/>
      <c r="FO634" s="11"/>
      <c r="FP634" s="11"/>
      <c r="FQ634" s="11"/>
      <c r="FR634" s="11"/>
      <c r="FS634" s="11"/>
      <c r="FT634" s="11"/>
      <c r="FU634" s="11"/>
      <c r="FV634" s="11"/>
      <c r="FW634" s="11"/>
      <c r="FX634" s="11"/>
      <c r="FY634" s="11"/>
      <c r="FZ634" s="11"/>
      <c r="GA634" s="11"/>
      <c r="GB634" s="11"/>
      <c r="GC634" s="11"/>
      <c r="GD634" s="11"/>
      <c r="GE634" s="11"/>
      <c r="GF634" s="11"/>
      <c r="GG634" s="11"/>
      <c r="GH634" s="11"/>
      <c r="GI634" s="11"/>
      <c r="GJ634" s="11"/>
      <c r="GK634" s="11"/>
      <c r="GL634" s="11"/>
      <c r="GM634" s="11"/>
      <c r="GN634" s="11"/>
      <c r="GO634" s="11"/>
      <c r="GP634" s="11"/>
      <c r="GQ634" s="11"/>
      <c r="GR634" s="11"/>
      <c r="GS634" s="11"/>
      <c r="GT634" s="11"/>
      <c r="GU634" s="11"/>
      <c r="GV634" s="11"/>
      <c r="GW634" s="11"/>
      <c r="GX634" s="11"/>
      <c r="GY634" s="11"/>
      <c r="GZ634" s="11"/>
      <c r="HA634" s="11"/>
      <c r="HB634" s="11"/>
      <c r="HC634" s="11"/>
      <c r="HD634" s="11"/>
      <c r="HE634" s="11"/>
      <c r="HF634" s="11"/>
      <c r="HG634" s="11"/>
      <c r="HH634" s="11"/>
      <c r="HI634" s="11"/>
      <c r="HJ634" s="11"/>
      <c r="HK634" s="11"/>
      <c r="HL634" s="11"/>
      <c r="HM634" s="11"/>
      <c r="HN634" s="11"/>
      <c r="HO634" s="11"/>
      <c r="HP634" s="11"/>
      <c r="HQ634" s="11"/>
      <c r="HR634" s="11"/>
      <c r="HS634" s="11"/>
      <c r="HT634" s="11"/>
      <c r="HU634" s="11"/>
      <c r="HV634" s="11"/>
      <c r="HW634" s="11"/>
      <c r="HX634" s="11"/>
      <c r="HY634" s="11"/>
      <c r="HZ634" s="11"/>
      <c r="IA634" s="11"/>
      <c r="IB634" s="11"/>
      <c r="IC634" s="11"/>
      <c r="ID634" s="11"/>
      <c r="IE634" s="11"/>
      <c r="IF634" s="11"/>
      <c r="IG634" s="11"/>
      <c r="IH634" s="11"/>
      <c r="II634" s="11"/>
      <c r="IJ634" s="11"/>
      <c r="IK634" s="11"/>
      <c r="IL634" s="11"/>
      <c r="IM634" s="11"/>
      <c r="IN634" s="11"/>
      <c r="IO634" s="11"/>
      <c r="IP634" s="11"/>
    </row>
    <row r="635" spans="1:250" s="505" customFormat="1">
      <c r="A635" s="1804">
        <v>1</v>
      </c>
      <c r="B635" s="705">
        <v>93358</v>
      </c>
      <c r="C635" s="706" t="s">
        <v>885</v>
      </c>
      <c r="D635" s="705" t="s">
        <v>88</v>
      </c>
      <c r="E635" s="572" t="s">
        <v>2065</v>
      </c>
      <c r="F635" s="572">
        <v>0.52</v>
      </c>
      <c r="G635" s="575">
        <v>63.37</v>
      </c>
      <c r="H635" s="1731">
        <f>TRUNC(F635*G635,2)</f>
        <v>32.950000000000003</v>
      </c>
    </row>
    <row r="636" spans="1:250" s="505" customFormat="1" ht="26.25">
      <c r="A636" s="1730">
        <v>2</v>
      </c>
      <c r="B636" s="572">
        <v>101616</v>
      </c>
      <c r="C636" s="1164" t="s">
        <v>2061</v>
      </c>
      <c r="D636" s="705" t="s">
        <v>20</v>
      </c>
      <c r="E636" s="572" t="s">
        <v>2064</v>
      </c>
      <c r="F636" s="572">
        <v>0.81</v>
      </c>
      <c r="G636" s="575">
        <v>4.6100000000000003</v>
      </c>
      <c r="H636" s="1731">
        <f t="shared" ref="H636:H642" si="19">TRUNC(F636*G636,2)</f>
        <v>3.73</v>
      </c>
    </row>
    <row r="637" spans="1:250" s="505" customFormat="1" ht="39">
      <c r="A637" s="1730">
        <v>3</v>
      </c>
      <c r="B637" s="572">
        <v>94990</v>
      </c>
      <c r="C637" s="1164" t="s">
        <v>2069</v>
      </c>
      <c r="D637" s="705" t="s">
        <v>88</v>
      </c>
      <c r="E637" s="572" t="s">
        <v>2067</v>
      </c>
      <c r="F637" s="572">
        <v>0.04</v>
      </c>
      <c r="G637" s="575">
        <v>686.57</v>
      </c>
      <c r="H637" s="1731">
        <f t="shared" si="19"/>
        <v>27.46</v>
      </c>
    </row>
    <row r="638" spans="1:250" s="505" customFormat="1" ht="21" customHeight="1">
      <c r="A638" s="1730">
        <v>4</v>
      </c>
      <c r="B638" s="705">
        <v>103316</v>
      </c>
      <c r="C638" s="706" t="s">
        <v>2062</v>
      </c>
      <c r="D638" s="705" t="s">
        <v>81</v>
      </c>
      <c r="E638" s="572" t="s">
        <v>2068</v>
      </c>
      <c r="F638" s="572">
        <v>1.44</v>
      </c>
      <c r="G638" s="575">
        <v>60.6</v>
      </c>
      <c r="H638" s="1731">
        <f t="shared" si="19"/>
        <v>87.26</v>
      </c>
    </row>
    <row r="639" spans="1:250" s="505" customFormat="1">
      <c r="A639" s="1730">
        <v>5</v>
      </c>
      <c r="B639" s="705">
        <v>96995</v>
      </c>
      <c r="C639" s="706" t="s">
        <v>186</v>
      </c>
      <c r="D639" s="705" t="s">
        <v>81</v>
      </c>
      <c r="E639" s="572" t="s">
        <v>2080</v>
      </c>
      <c r="F639" s="572">
        <v>0.06</v>
      </c>
      <c r="G639" s="575">
        <v>38.49</v>
      </c>
      <c r="H639" s="1731">
        <f t="shared" si="19"/>
        <v>2.2999999999999998</v>
      </c>
    </row>
    <row r="640" spans="1:250" s="505" customFormat="1">
      <c r="A640" s="1730">
        <v>6</v>
      </c>
      <c r="B640" s="705">
        <v>87879</v>
      </c>
      <c r="C640" s="706" t="s">
        <v>2066</v>
      </c>
      <c r="D640" s="705" t="s">
        <v>81</v>
      </c>
      <c r="E640" s="572" t="s">
        <v>2070</v>
      </c>
      <c r="F640" s="572">
        <v>1.44</v>
      </c>
      <c r="G640" s="575">
        <v>3.44</v>
      </c>
      <c r="H640" s="1731">
        <f>TRUNC(F640*G640,2)</f>
        <v>4.95</v>
      </c>
    </row>
    <row r="641" spans="1:250" s="505" customFormat="1">
      <c r="A641" s="1730">
        <v>7</v>
      </c>
      <c r="B641" s="705">
        <v>87545</v>
      </c>
      <c r="C641" s="706" t="s">
        <v>2071</v>
      </c>
      <c r="D641" s="705" t="s">
        <v>81</v>
      </c>
      <c r="E641" s="572" t="s">
        <v>2070</v>
      </c>
      <c r="F641" s="572">
        <v>1.44</v>
      </c>
      <c r="G641" s="575">
        <v>21.8</v>
      </c>
      <c r="H641" s="1731">
        <f t="shared" si="19"/>
        <v>31.39</v>
      </c>
    </row>
    <row r="642" spans="1:250" s="505" customFormat="1" ht="29.25" customHeight="1">
      <c r="A642" s="1730">
        <v>8</v>
      </c>
      <c r="B642" s="709" t="s">
        <v>2000</v>
      </c>
      <c r="C642" s="1164" t="s">
        <v>2094</v>
      </c>
      <c r="D642" s="572" t="s">
        <v>81</v>
      </c>
      <c r="E642" s="572" t="s">
        <v>2063</v>
      </c>
      <c r="F642" s="572">
        <v>0.49</v>
      </c>
      <c r="G642" s="575">
        <f>H607</f>
        <v>329.34</v>
      </c>
      <c r="H642" s="1731">
        <f t="shared" si="19"/>
        <v>161.37</v>
      </c>
    </row>
    <row r="643" spans="1:250" s="505" customFormat="1">
      <c r="A643" s="2231" t="s">
        <v>106</v>
      </c>
      <c r="B643" s="2232"/>
      <c r="C643" s="2232"/>
      <c r="D643" s="2232"/>
      <c r="E643" s="2232"/>
      <c r="F643" s="2232"/>
      <c r="G643" s="2232"/>
      <c r="H643" s="1794">
        <f>SUM(H635:H642)</f>
        <v>351.41</v>
      </c>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c r="AY643" s="11"/>
      <c r="AZ643" s="11"/>
      <c r="BA643" s="11"/>
      <c r="BB643" s="11"/>
      <c r="BC643" s="11"/>
      <c r="BD643" s="11"/>
      <c r="BE643" s="11"/>
      <c r="BF643" s="11"/>
      <c r="BG643" s="11"/>
      <c r="BH643" s="11"/>
      <c r="BI643" s="11"/>
      <c r="BJ643" s="11"/>
      <c r="BK643" s="11"/>
      <c r="BL643" s="11"/>
      <c r="BM643" s="11"/>
      <c r="BN643" s="11"/>
      <c r="BO643" s="11"/>
      <c r="BP643" s="11"/>
      <c r="BQ643" s="11"/>
      <c r="BR643" s="11"/>
      <c r="BS643" s="11"/>
      <c r="BT643" s="11"/>
      <c r="BU643" s="11"/>
      <c r="BV643" s="11"/>
      <c r="BW643" s="11"/>
      <c r="BX643" s="11"/>
      <c r="BY643" s="11"/>
      <c r="BZ643" s="11"/>
      <c r="CA643" s="11"/>
      <c r="CB643" s="11"/>
      <c r="CC643" s="11"/>
      <c r="CD643" s="11"/>
      <c r="CE643" s="11"/>
      <c r="CF643" s="11"/>
      <c r="CG643" s="11"/>
      <c r="CH643" s="11"/>
      <c r="CI643" s="11"/>
      <c r="CJ643" s="11"/>
      <c r="CK643" s="11"/>
      <c r="CL643" s="11"/>
      <c r="CM643" s="11"/>
      <c r="CN643" s="11"/>
      <c r="CO643" s="11"/>
      <c r="CP643" s="11"/>
      <c r="CQ643" s="11"/>
      <c r="CR643" s="11"/>
      <c r="CS643" s="11"/>
      <c r="CT643" s="11"/>
      <c r="CU643" s="11"/>
      <c r="CV643" s="11"/>
      <c r="CW643" s="11"/>
      <c r="CX643" s="11"/>
      <c r="CY643" s="11"/>
      <c r="CZ643" s="11"/>
      <c r="DA643" s="11"/>
      <c r="DB643" s="11"/>
      <c r="DC643" s="11"/>
      <c r="DD643" s="11"/>
      <c r="DE643" s="11"/>
      <c r="DF643" s="11"/>
      <c r="DG643" s="11"/>
      <c r="DH643" s="11"/>
      <c r="DI643" s="11"/>
      <c r="DJ643" s="11"/>
      <c r="DK643" s="11"/>
      <c r="DL643" s="11"/>
      <c r="DM643" s="11"/>
      <c r="DN643" s="11"/>
      <c r="DO643" s="11"/>
      <c r="DP643" s="11"/>
      <c r="DQ643" s="11"/>
      <c r="DR643" s="11"/>
      <c r="DS643" s="11"/>
      <c r="DT643" s="11"/>
      <c r="DU643" s="11"/>
      <c r="DV643" s="11"/>
      <c r="DW643" s="11"/>
      <c r="DX643" s="11"/>
      <c r="DY643" s="11"/>
      <c r="DZ643" s="11"/>
      <c r="EA643" s="11"/>
      <c r="EB643" s="11"/>
      <c r="EC643" s="11"/>
      <c r="ED643" s="11"/>
      <c r="EE643" s="11"/>
      <c r="EF643" s="11"/>
      <c r="EG643" s="11"/>
      <c r="EH643" s="11"/>
      <c r="EI643" s="11"/>
      <c r="EJ643" s="11"/>
      <c r="EK643" s="11"/>
      <c r="EL643" s="11"/>
      <c r="EM643" s="11"/>
      <c r="EN643" s="11"/>
      <c r="EO643" s="11"/>
      <c r="EP643" s="11"/>
      <c r="EQ643" s="11"/>
      <c r="ER643" s="11"/>
      <c r="ES643" s="11"/>
      <c r="ET643" s="11"/>
      <c r="EU643" s="11"/>
      <c r="EV643" s="11"/>
      <c r="EW643" s="11"/>
      <c r="EX643" s="11"/>
      <c r="EY643" s="11"/>
      <c r="EZ643" s="11"/>
      <c r="FA643" s="11"/>
      <c r="FB643" s="11"/>
      <c r="FC643" s="11"/>
      <c r="FD643" s="11"/>
      <c r="FE643" s="11"/>
      <c r="FF643" s="11"/>
      <c r="FG643" s="11"/>
      <c r="FH643" s="11"/>
      <c r="FI643" s="11"/>
      <c r="FJ643" s="11"/>
      <c r="FK643" s="11"/>
      <c r="FL643" s="11"/>
      <c r="FM643" s="11"/>
      <c r="FN643" s="11"/>
      <c r="FO643" s="11"/>
      <c r="FP643" s="11"/>
      <c r="FQ643" s="11"/>
      <c r="FR643" s="11"/>
      <c r="FS643" s="11"/>
      <c r="FT643" s="11"/>
      <c r="FU643" s="11"/>
      <c r="FV643" s="11"/>
      <c r="FW643" s="11"/>
      <c r="FX643" s="11"/>
      <c r="FY643" s="11"/>
      <c r="FZ643" s="11"/>
      <c r="GA643" s="11"/>
      <c r="GB643" s="11"/>
      <c r="GC643" s="11"/>
      <c r="GD643" s="11"/>
      <c r="GE643" s="11"/>
      <c r="GF643" s="11"/>
      <c r="GG643" s="11"/>
      <c r="GH643" s="11"/>
      <c r="GI643" s="11"/>
      <c r="GJ643" s="11"/>
      <c r="GK643" s="11"/>
      <c r="GL643" s="11"/>
      <c r="GM643" s="11"/>
      <c r="GN643" s="11"/>
      <c r="GO643" s="11"/>
      <c r="GP643" s="11"/>
      <c r="GQ643" s="11"/>
      <c r="GR643" s="11"/>
      <c r="GS643" s="11"/>
      <c r="GT643" s="11"/>
      <c r="GU643" s="11"/>
      <c r="GV643" s="11"/>
      <c r="GW643" s="11"/>
      <c r="GX643" s="11"/>
      <c r="GY643" s="11"/>
      <c r="GZ643" s="11"/>
      <c r="HA643" s="11"/>
      <c r="HB643" s="11"/>
      <c r="HC643" s="11"/>
      <c r="HD643" s="11"/>
      <c r="HE643" s="11"/>
      <c r="HF643" s="11"/>
      <c r="HG643" s="11"/>
      <c r="HH643" s="11"/>
      <c r="HI643" s="11"/>
      <c r="HJ643" s="11"/>
      <c r="HK643" s="11"/>
      <c r="HL643" s="11"/>
      <c r="HM643" s="11"/>
      <c r="HN643" s="11"/>
      <c r="HO643" s="11"/>
      <c r="HP643" s="11"/>
      <c r="HQ643" s="11"/>
      <c r="HR643" s="11"/>
      <c r="HS643" s="11"/>
      <c r="HT643" s="11"/>
      <c r="HU643" s="11"/>
      <c r="HV643" s="11"/>
      <c r="HW643" s="11"/>
      <c r="HX643" s="11"/>
      <c r="HY643" s="11"/>
      <c r="HZ643" s="11"/>
      <c r="IA643" s="11"/>
      <c r="IB643" s="11"/>
      <c r="IC643" s="11"/>
      <c r="ID643" s="11"/>
      <c r="IE643" s="11"/>
      <c r="IF643" s="11"/>
      <c r="IG643" s="11"/>
      <c r="IH643" s="11"/>
      <c r="II643" s="11"/>
      <c r="IJ643" s="11"/>
      <c r="IK643" s="11"/>
      <c r="IL643" s="11"/>
      <c r="IM643" s="11"/>
      <c r="IN643" s="11"/>
      <c r="IO643" s="11"/>
      <c r="IP643" s="11"/>
    </row>
    <row r="644" spans="1:250" s="505" customFormat="1" ht="6.75" customHeight="1">
      <c r="A644" s="1726"/>
      <c r="B644" s="569"/>
      <c r="C644" s="569"/>
      <c r="D644" s="569"/>
      <c r="E644" s="569"/>
      <c r="F644" s="569"/>
      <c r="G644" s="570"/>
      <c r="H644" s="1727"/>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c r="AY644" s="11"/>
      <c r="AZ644" s="11"/>
      <c r="BA644" s="11"/>
      <c r="BB644" s="11"/>
      <c r="BC644" s="11"/>
      <c r="BD644" s="11"/>
      <c r="BE644" s="11"/>
      <c r="BF644" s="11"/>
      <c r="BG644" s="11"/>
      <c r="BH644" s="11"/>
      <c r="BI644" s="11"/>
      <c r="BJ644" s="11"/>
      <c r="BK644" s="11"/>
      <c r="BL644" s="11"/>
      <c r="BM644" s="11"/>
      <c r="BN644" s="11"/>
      <c r="BO644" s="11"/>
      <c r="BP644" s="11"/>
      <c r="BQ644" s="11"/>
      <c r="BR644" s="11"/>
      <c r="BS644" s="11"/>
      <c r="BT644" s="11"/>
      <c r="BU644" s="11"/>
      <c r="BV644" s="11"/>
      <c r="BW644" s="11"/>
      <c r="BX644" s="11"/>
      <c r="BY644" s="11"/>
      <c r="BZ644" s="11"/>
      <c r="CA644" s="11"/>
      <c r="CB644" s="11"/>
      <c r="CC644" s="11"/>
      <c r="CD644" s="11"/>
      <c r="CE644" s="11"/>
      <c r="CF644" s="11"/>
      <c r="CG644" s="11"/>
      <c r="CH644" s="11"/>
      <c r="CI644" s="11"/>
      <c r="CJ644" s="11"/>
      <c r="CK644" s="11"/>
      <c r="CL644" s="11"/>
      <c r="CM644" s="11"/>
      <c r="CN644" s="11"/>
      <c r="CO644" s="11"/>
      <c r="CP644" s="11"/>
      <c r="CQ644" s="11"/>
      <c r="CR644" s="11"/>
      <c r="CS644" s="11"/>
      <c r="CT644" s="11"/>
      <c r="CU644" s="11"/>
      <c r="CV644" s="11"/>
      <c r="CW644" s="11"/>
      <c r="CX644" s="11"/>
      <c r="CY644" s="11"/>
      <c r="CZ644" s="11"/>
      <c r="DA644" s="11"/>
      <c r="DB644" s="11"/>
      <c r="DC644" s="11"/>
      <c r="DD644" s="11"/>
      <c r="DE644" s="11"/>
      <c r="DF644" s="11"/>
      <c r="DG644" s="11"/>
      <c r="DH644" s="11"/>
      <c r="DI644" s="11"/>
      <c r="DJ644" s="11"/>
      <c r="DK644" s="11"/>
      <c r="DL644" s="11"/>
      <c r="DM644" s="11"/>
      <c r="DN644" s="11"/>
      <c r="DO644" s="11"/>
      <c r="DP644" s="11"/>
      <c r="DQ644" s="11"/>
      <c r="DR644" s="11"/>
      <c r="DS644" s="11"/>
      <c r="DT644" s="11"/>
      <c r="DU644" s="11"/>
      <c r="DV644" s="11"/>
      <c r="DW644" s="11"/>
      <c r="DX644" s="11"/>
      <c r="DY644" s="11"/>
      <c r="DZ644" s="11"/>
      <c r="EA644" s="11"/>
      <c r="EB644" s="11"/>
      <c r="EC644" s="11"/>
      <c r="ED644" s="11"/>
      <c r="EE644" s="11"/>
      <c r="EF644" s="11"/>
      <c r="EG644" s="11"/>
      <c r="EH644" s="11"/>
      <c r="EI644" s="11"/>
      <c r="EJ644" s="11"/>
      <c r="EK644" s="11"/>
      <c r="EL644" s="11"/>
      <c r="EM644" s="11"/>
      <c r="EN644" s="11"/>
      <c r="EO644" s="11"/>
      <c r="EP644" s="11"/>
      <c r="EQ644" s="11"/>
      <c r="ER644" s="11"/>
      <c r="ES644" s="11"/>
      <c r="ET644" s="11"/>
      <c r="EU644" s="11"/>
      <c r="EV644" s="11"/>
      <c r="EW644" s="11"/>
      <c r="EX644" s="11"/>
      <c r="EY644" s="11"/>
      <c r="EZ644" s="11"/>
      <c r="FA644" s="11"/>
      <c r="FB644" s="11"/>
      <c r="FC644" s="11"/>
      <c r="FD644" s="11"/>
      <c r="FE644" s="11"/>
      <c r="FF644" s="11"/>
      <c r="FG644" s="11"/>
      <c r="FH644" s="11"/>
      <c r="FI644" s="11"/>
      <c r="FJ644" s="11"/>
      <c r="FK644" s="11"/>
      <c r="FL644" s="11"/>
      <c r="FM644" s="11"/>
      <c r="FN644" s="11"/>
      <c r="FO644" s="11"/>
      <c r="FP644" s="11"/>
      <c r="FQ644" s="11"/>
      <c r="FR644" s="11"/>
      <c r="FS644" s="11"/>
      <c r="FT644" s="11"/>
      <c r="FU644" s="11"/>
      <c r="FV644" s="11"/>
      <c r="FW644" s="11"/>
      <c r="FX644" s="11"/>
      <c r="FY644" s="11"/>
      <c r="FZ644" s="11"/>
      <c r="GA644" s="11"/>
      <c r="GB644" s="11"/>
      <c r="GC644" s="11"/>
      <c r="GD644" s="11"/>
      <c r="GE644" s="11"/>
      <c r="GF644" s="11"/>
      <c r="GG644" s="11"/>
      <c r="GH644" s="11"/>
      <c r="GI644" s="11"/>
      <c r="GJ644" s="11"/>
      <c r="GK644" s="11"/>
      <c r="GL644" s="11"/>
      <c r="GM644" s="11"/>
      <c r="GN644" s="11"/>
      <c r="GO644" s="11"/>
      <c r="GP644" s="11"/>
      <c r="GQ644" s="11"/>
      <c r="GR644" s="11"/>
      <c r="GS644" s="11"/>
      <c r="GT644" s="11"/>
      <c r="GU644" s="11"/>
      <c r="GV644" s="11"/>
      <c r="GW644" s="11"/>
      <c r="GX644" s="11"/>
      <c r="GY644" s="11"/>
      <c r="GZ644" s="11"/>
      <c r="HA644" s="11"/>
      <c r="HB644" s="11"/>
      <c r="HC644" s="11"/>
      <c r="HD644" s="11"/>
      <c r="HE644" s="11"/>
      <c r="HF644" s="11"/>
      <c r="HG644" s="11"/>
      <c r="HH644" s="11"/>
      <c r="HI644" s="11"/>
      <c r="HJ644" s="11"/>
      <c r="HK644" s="11"/>
      <c r="HL644" s="11"/>
      <c r="HM644" s="11"/>
      <c r="HN644" s="11"/>
      <c r="HO644" s="11"/>
      <c r="HP644" s="11"/>
      <c r="HQ644" s="11"/>
      <c r="HR644" s="11"/>
      <c r="HS644" s="11"/>
      <c r="HT644" s="11"/>
      <c r="HU644" s="11"/>
      <c r="HV644" s="11"/>
      <c r="HW644" s="11"/>
      <c r="HX644" s="11"/>
      <c r="HY644" s="11"/>
      <c r="HZ644" s="11"/>
      <c r="IA644" s="11"/>
      <c r="IB644" s="11"/>
      <c r="IC644" s="11"/>
      <c r="ID644" s="11"/>
      <c r="IE644" s="11"/>
      <c r="IF644" s="11"/>
      <c r="IG644" s="11"/>
      <c r="IH644" s="11"/>
      <c r="II644" s="11"/>
      <c r="IJ644" s="11"/>
      <c r="IK644" s="11"/>
      <c r="IL644" s="11"/>
      <c r="IM644" s="11"/>
      <c r="IN644" s="11"/>
      <c r="IO644" s="11"/>
      <c r="IP644" s="11"/>
    </row>
    <row r="645" spans="1:250" s="505" customFormat="1">
      <c r="A645" s="2199"/>
      <c r="B645" s="2200"/>
      <c r="C645" s="2201"/>
      <c r="D645" s="2202" t="s">
        <v>31</v>
      </c>
      <c r="E645" s="2203"/>
      <c r="F645" s="2203"/>
      <c r="G645" s="2204"/>
      <c r="H645" s="1728">
        <f>H643</f>
        <v>351.41</v>
      </c>
      <c r="I645" s="711" t="s">
        <v>105</v>
      </c>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c r="AY645" s="11"/>
      <c r="AZ645" s="11"/>
      <c r="BA645" s="11"/>
      <c r="BB645" s="11"/>
      <c r="BC645" s="11"/>
      <c r="BD645" s="11"/>
      <c r="BE645" s="11"/>
      <c r="BF645" s="11"/>
      <c r="BG645" s="11"/>
      <c r="BH645" s="11"/>
      <c r="BI645" s="11"/>
      <c r="BJ645" s="11"/>
      <c r="BK645" s="11"/>
      <c r="BL645" s="11"/>
      <c r="BM645" s="11"/>
      <c r="BN645" s="11"/>
      <c r="BO645" s="11"/>
      <c r="BP645" s="11"/>
      <c r="BQ645" s="11"/>
      <c r="BR645" s="11"/>
      <c r="BS645" s="11"/>
      <c r="BT645" s="11"/>
      <c r="BU645" s="11"/>
      <c r="BV645" s="11"/>
      <c r="BW645" s="11"/>
      <c r="BX645" s="11"/>
      <c r="BY645" s="11"/>
      <c r="BZ645" s="11"/>
      <c r="CA645" s="11"/>
      <c r="CB645" s="11"/>
      <c r="CC645" s="11"/>
      <c r="CD645" s="11"/>
      <c r="CE645" s="11"/>
      <c r="CF645" s="11"/>
      <c r="CG645" s="11"/>
      <c r="CH645" s="11"/>
      <c r="CI645" s="11"/>
      <c r="CJ645" s="11"/>
      <c r="CK645" s="11"/>
      <c r="CL645" s="11"/>
      <c r="CM645" s="11"/>
      <c r="CN645" s="11"/>
      <c r="CO645" s="11"/>
      <c r="CP645" s="11"/>
      <c r="CQ645" s="11"/>
      <c r="CR645" s="11"/>
      <c r="CS645" s="11"/>
      <c r="CT645" s="11"/>
      <c r="CU645" s="11"/>
      <c r="CV645" s="11"/>
      <c r="CW645" s="11"/>
      <c r="CX645" s="11"/>
      <c r="CY645" s="11"/>
      <c r="CZ645" s="11"/>
      <c r="DA645" s="11"/>
      <c r="DB645" s="11"/>
      <c r="DC645" s="11"/>
      <c r="DD645" s="11"/>
      <c r="DE645" s="11"/>
      <c r="DF645" s="11"/>
      <c r="DG645" s="11"/>
      <c r="DH645" s="11"/>
      <c r="DI645" s="11"/>
      <c r="DJ645" s="11"/>
      <c r="DK645" s="11"/>
      <c r="DL645" s="11"/>
      <c r="DM645" s="11"/>
      <c r="DN645" s="11"/>
      <c r="DO645" s="11"/>
      <c r="DP645" s="11"/>
      <c r="DQ645" s="11"/>
      <c r="DR645" s="11"/>
      <c r="DS645" s="11"/>
      <c r="DT645" s="11"/>
      <c r="DU645" s="11"/>
      <c r="DV645" s="11"/>
      <c r="DW645" s="11"/>
      <c r="DX645" s="11"/>
      <c r="DY645" s="11"/>
      <c r="DZ645" s="11"/>
      <c r="EA645" s="11"/>
      <c r="EB645" s="11"/>
      <c r="EC645" s="11"/>
      <c r="ED645" s="11"/>
      <c r="EE645" s="11"/>
      <c r="EF645" s="11"/>
      <c r="EG645" s="11"/>
      <c r="EH645" s="11"/>
      <c r="EI645" s="11"/>
      <c r="EJ645" s="11"/>
      <c r="EK645" s="11"/>
      <c r="EL645" s="11"/>
      <c r="EM645" s="11"/>
      <c r="EN645" s="11"/>
      <c r="EO645" s="11"/>
      <c r="EP645" s="11"/>
      <c r="EQ645" s="11"/>
      <c r="ER645" s="11"/>
      <c r="ES645" s="11"/>
      <c r="ET645" s="11"/>
      <c r="EU645" s="11"/>
      <c r="EV645" s="11"/>
      <c r="EW645" s="11"/>
      <c r="EX645" s="11"/>
      <c r="EY645" s="11"/>
      <c r="EZ645" s="11"/>
      <c r="FA645" s="11"/>
      <c r="FB645" s="11"/>
      <c r="FC645" s="11"/>
      <c r="FD645" s="11"/>
      <c r="FE645" s="11"/>
      <c r="FF645" s="11"/>
      <c r="FG645" s="11"/>
      <c r="FH645" s="11"/>
      <c r="FI645" s="11"/>
      <c r="FJ645" s="11"/>
      <c r="FK645" s="11"/>
      <c r="FL645" s="11"/>
      <c r="FM645" s="11"/>
      <c r="FN645" s="11"/>
      <c r="FO645" s="11"/>
      <c r="FP645" s="11"/>
      <c r="FQ645" s="11"/>
      <c r="FR645" s="11"/>
      <c r="FS645" s="11"/>
      <c r="FT645" s="11"/>
      <c r="FU645" s="11"/>
      <c r="FV645" s="11"/>
      <c r="FW645" s="11"/>
      <c r="FX645" s="11"/>
      <c r="FY645" s="11"/>
      <c r="FZ645" s="11"/>
      <c r="GA645" s="11"/>
      <c r="GB645" s="11"/>
      <c r="GC645" s="11"/>
      <c r="GD645" s="11"/>
      <c r="GE645" s="11"/>
      <c r="GF645" s="11"/>
      <c r="GG645" s="11"/>
      <c r="GH645" s="11"/>
      <c r="GI645" s="11"/>
      <c r="GJ645" s="11"/>
      <c r="GK645" s="11"/>
      <c r="GL645" s="11"/>
      <c r="GM645" s="11"/>
      <c r="GN645" s="11"/>
      <c r="GO645" s="11"/>
      <c r="GP645" s="11"/>
      <c r="GQ645" s="11"/>
      <c r="GR645" s="11"/>
      <c r="GS645" s="11"/>
      <c r="GT645" s="11"/>
      <c r="GU645" s="11"/>
      <c r="GV645" s="11"/>
      <c r="GW645" s="11"/>
      <c r="GX645" s="11"/>
      <c r="GY645" s="11"/>
      <c r="GZ645" s="11"/>
      <c r="HA645" s="11"/>
      <c r="HB645" s="11"/>
      <c r="HC645" s="11"/>
      <c r="HD645" s="11"/>
      <c r="HE645" s="11"/>
      <c r="HF645" s="11"/>
      <c r="HG645" s="11"/>
      <c r="HH645" s="11"/>
      <c r="HI645" s="11"/>
      <c r="HJ645" s="11"/>
      <c r="HK645" s="11"/>
      <c r="HL645" s="11"/>
      <c r="HM645" s="11"/>
      <c r="HN645" s="11"/>
      <c r="HO645" s="11"/>
      <c r="HP645" s="11"/>
      <c r="HQ645" s="11"/>
      <c r="HR645" s="11"/>
      <c r="HS645" s="11"/>
      <c r="HT645" s="11"/>
      <c r="HU645" s="11"/>
      <c r="HV645" s="11"/>
      <c r="HW645" s="11"/>
      <c r="HX645" s="11"/>
      <c r="HY645" s="11"/>
      <c r="HZ645" s="11"/>
      <c r="IA645" s="11"/>
      <c r="IB645" s="11"/>
      <c r="IC645" s="11"/>
      <c r="ID645" s="11"/>
      <c r="IE645" s="11"/>
      <c r="IF645" s="11"/>
      <c r="IG645" s="11"/>
      <c r="IH645" s="11"/>
      <c r="II645" s="11"/>
      <c r="IJ645" s="11"/>
      <c r="IK645" s="11"/>
      <c r="IL645" s="11"/>
      <c r="IM645" s="11"/>
      <c r="IN645" s="11"/>
      <c r="IO645" s="11"/>
      <c r="IP645" s="11"/>
    </row>
    <row r="646" spans="1:250" s="505" customFormat="1" ht="14.25" customHeight="1">
      <c r="A646" s="1740"/>
      <c r="B646" s="51"/>
      <c r="C646" s="51"/>
      <c r="D646" s="1023"/>
      <c r="E646" s="1023"/>
      <c r="F646" s="1023"/>
      <c r="G646" s="1028"/>
      <c r="H646" s="1758"/>
    </row>
    <row r="647" spans="1:250" s="505" customFormat="1" ht="22.5" customHeight="1">
      <c r="A647" s="2221" t="s">
        <v>2345</v>
      </c>
      <c r="B647" s="2222"/>
      <c r="C647" s="2222"/>
      <c r="D647" s="2222"/>
      <c r="E647" s="2222"/>
      <c r="F647" s="2222"/>
      <c r="G647" s="2222"/>
      <c r="H647" s="2223"/>
    </row>
    <row r="648" spans="1:250" s="505" customFormat="1" ht="9" customHeight="1">
      <c r="A648" s="1716"/>
      <c r="B648" s="542"/>
      <c r="C648" s="542"/>
      <c r="D648" s="542"/>
      <c r="E648" s="542"/>
      <c r="F648" s="542"/>
      <c r="G648" s="543"/>
      <c r="H648" s="1717"/>
    </row>
    <row r="649" spans="1:250" s="505" customFormat="1" ht="12.75" customHeight="1">
      <c r="A649" s="1720" t="s">
        <v>5</v>
      </c>
      <c r="B649" s="545" t="s">
        <v>27</v>
      </c>
      <c r="C649" s="546" t="s">
        <v>28</v>
      </c>
      <c r="D649" s="547" t="s">
        <v>8</v>
      </c>
      <c r="E649" s="2238" t="s">
        <v>99</v>
      </c>
      <c r="F649" s="2238" t="s">
        <v>100</v>
      </c>
      <c r="G649" s="2226" t="s">
        <v>29</v>
      </c>
      <c r="H649" s="2228" t="s">
        <v>73</v>
      </c>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c r="AQ649" s="11"/>
      <c r="AR649" s="11"/>
      <c r="AS649" s="11"/>
      <c r="AT649" s="11"/>
      <c r="AU649" s="11"/>
      <c r="AV649" s="11"/>
      <c r="AW649" s="11"/>
      <c r="AX649" s="11"/>
      <c r="AY649" s="11"/>
      <c r="AZ649" s="11"/>
      <c r="BA649" s="11"/>
      <c r="BB649" s="11"/>
      <c r="BC649" s="11"/>
      <c r="BD649" s="11"/>
      <c r="BE649" s="11"/>
      <c r="BF649" s="11"/>
      <c r="BG649" s="11"/>
      <c r="BH649" s="11"/>
      <c r="BI649" s="11"/>
      <c r="BJ649" s="11"/>
      <c r="BK649" s="11"/>
      <c r="BL649" s="11"/>
      <c r="BM649" s="11"/>
      <c r="BN649" s="11"/>
      <c r="BO649" s="11"/>
      <c r="BP649" s="11"/>
      <c r="BQ649" s="11"/>
      <c r="BR649" s="11"/>
      <c r="BS649" s="11"/>
      <c r="BT649" s="11"/>
      <c r="BU649" s="11"/>
      <c r="BV649" s="11"/>
      <c r="BW649" s="11"/>
      <c r="BX649" s="11"/>
      <c r="BY649" s="11"/>
      <c r="BZ649" s="11"/>
      <c r="CA649" s="11"/>
      <c r="CB649" s="11"/>
      <c r="CC649" s="11"/>
      <c r="CD649" s="11"/>
      <c r="CE649" s="11"/>
      <c r="CF649" s="11"/>
      <c r="CG649" s="11"/>
      <c r="CH649" s="11"/>
      <c r="CI649" s="11"/>
      <c r="CJ649" s="11"/>
      <c r="CK649" s="11"/>
      <c r="CL649" s="11"/>
      <c r="CM649" s="11"/>
      <c r="CN649" s="11"/>
      <c r="CO649" s="11"/>
      <c r="CP649" s="11"/>
      <c r="CQ649" s="11"/>
      <c r="CR649" s="11"/>
      <c r="CS649" s="11"/>
      <c r="CT649" s="11"/>
      <c r="CU649" s="11"/>
      <c r="CV649" s="11"/>
      <c r="CW649" s="11"/>
      <c r="CX649" s="11"/>
      <c r="CY649" s="11"/>
      <c r="CZ649" s="11"/>
      <c r="DA649" s="11"/>
      <c r="DB649" s="11"/>
      <c r="DC649" s="11"/>
      <c r="DD649" s="11"/>
      <c r="DE649" s="11"/>
      <c r="DF649" s="11"/>
      <c r="DG649" s="11"/>
      <c r="DH649" s="11"/>
      <c r="DI649" s="11"/>
      <c r="DJ649" s="11"/>
      <c r="DK649" s="11"/>
      <c r="DL649" s="11"/>
      <c r="DM649" s="11"/>
      <c r="DN649" s="11"/>
      <c r="DO649" s="11"/>
      <c r="DP649" s="11"/>
      <c r="DQ649" s="11"/>
      <c r="DR649" s="11"/>
      <c r="DS649" s="11"/>
      <c r="DT649" s="11"/>
      <c r="DU649" s="11"/>
      <c r="DV649" s="11"/>
      <c r="DW649" s="11"/>
      <c r="DX649" s="11"/>
      <c r="DY649" s="11"/>
      <c r="DZ649" s="11"/>
      <c r="EA649" s="11"/>
      <c r="EB649" s="11"/>
      <c r="EC649" s="11"/>
      <c r="ED649" s="11"/>
      <c r="EE649" s="11"/>
      <c r="EF649" s="11"/>
      <c r="EG649" s="11"/>
      <c r="EH649" s="11"/>
      <c r="EI649" s="11"/>
      <c r="EJ649" s="11"/>
      <c r="EK649" s="11"/>
      <c r="EL649" s="11"/>
      <c r="EM649" s="11"/>
      <c r="EN649" s="11"/>
      <c r="EO649" s="11"/>
      <c r="EP649" s="11"/>
      <c r="EQ649" s="11"/>
      <c r="ER649" s="11"/>
      <c r="ES649" s="11"/>
      <c r="ET649" s="11"/>
      <c r="EU649" s="11"/>
      <c r="EV649" s="11"/>
      <c r="EW649" s="11"/>
      <c r="EX649" s="11"/>
      <c r="EY649" s="11"/>
      <c r="EZ649" s="11"/>
      <c r="FA649" s="11"/>
      <c r="FB649" s="11"/>
      <c r="FC649" s="11"/>
      <c r="FD649" s="11"/>
      <c r="FE649" s="11"/>
      <c r="FF649" s="11"/>
      <c r="FG649" s="11"/>
      <c r="FH649" s="11"/>
      <c r="FI649" s="11"/>
      <c r="FJ649" s="11"/>
      <c r="FK649" s="11"/>
      <c r="FL649" s="11"/>
      <c r="FM649" s="11"/>
      <c r="FN649" s="11"/>
      <c r="FO649" s="11"/>
      <c r="FP649" s="11"/>
      <c r="FQ649" s="11"/>
      <c r="FR649" s="11"/>
      <c r="FS649" s="11"/>
      <c r="FT649" s="11"/>
      <c r="FU649" s="11"/>
      <c r="FV649" s="11"/>
      <c r="FW649" s="11"/>
      <c r="FX649" s="11"/>
      <c r="FY649" s="11"/>
      <c r="FZ649" s="11"/>
      <c r="GA649" s="11"/>
      <c r="GB649" s="11"/>
      <c r="GC649" s="11"/>
      <c r="GD649" s="11"/>
      <c r="GE649" s="11"/>
      <c r="GF649" s="11"/>
      <c r="GG649" s="11"/>
      <c r="GH649" s="11"/>
      <c r="GI649" s="11"/>
      <c r="GJ649" s="11"/>
      <c r="GK649" s="11"/>
      <c r="GL649" s="11"/>
      <c r="GM649" s="11"/>
      <c r="GN649" s="11"/>
      <c r="GO649" s="11"/>
      <c r="GP649" s="11"/>
      <c r="GQ649" s="11"/>
      <c r="GR649" s="11"/>
      <c r="GS649" s="11"/>
      <c r="GT649" s="11"/>
      <c r="GU649" s="11"/>
      <c r="GV649" s="11"/>
      <c r="GW649" s="11"/>
      <c r="GX649" s="11"/>
      <c r="GY649" s="11"/>
      <c r="GZ649" s="11"/>
      <c r="HA649" s="11"/>
      <c r="HB649" s="11"/>
      <c r="HC649" s="11"/>
      <c r="HD649" s="11"/>
      <c r="HE649" s="11"/>
      <c r="HF649" s="11"/>
      <c r="HG649" s="11"/>
      <c r="HH649" s="11"/>
      <c r="HI649" s="11"/>
      <c r="HJ649" s="11"/>
      <c r="HK649" s="11"/>
      <c r="HL649" s="11"/>
      <c r="HM649" s="11"/>
      <c r="HN649" s="11"/>
      <c r="HO649" s="11"/>
      <c r="HP649" s="11"/>
      <c r="HQ649" s="11"/>
      <c r="HR649" s="11"/>
      <c r="HS649" s="11"/>
      <c r="HT649" s="11"/>
      <c r="HU649" s="11"/>
      <c r="HV649" s="11"/>
      <c r="HW649" s="11"/>
      <c r="HX649" s="11"/>
      <c r="HY649" s="11"/>
      <c r="HZ649" s="11"/>
      <c r="IA649" s="11"/>
      <c r="IB649" s="11"/>
      <c r="IC649" s="11"/>
      <c r="ID649" s="11"/>
      <c r="IE649" s="11"/>
      <c r="IF649" s="11"/>
      <c r="IG649" s="11"/>
      <c r="IH649" s="11"/>
      <c r="II649" s="11"/>
      <c r="IJ649" s="11"/>
      <c r="IK649" s="11"/>
      <c r="IL649" s="11"/>
      <c r="IM649" s="11"/>
      <c r="IN649" s="11"/>
      <c r="IO649" s="11"/>
      <c r="IP649" s="11"/>
    </row>
    <row r="650" spans="1:250" s="505" customFormat="1" ht="39">
      <c r="A650" s="2261"/>
      <c r="B650" s="2263" t="s">
        <v>2074</v>
      </c>
      <c r="C650" s="1035" t="s">
        <v>2227</v>
      </c>
      <c r="D650" s="549" t="s">
        <v>8</v>
      </c>
      <c r="E650" s="2239"/>
      <c r="F650" s="2239"/>
      <c r="G650" s="2227"/>
      <c r="H650" s="2208"/>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c r="AQ650" s="11"/>
      <c r="AR650" s="11"/>
      <c r="AS650" s="11"/>
      <c r="AT650" s="11"/>
      <c r="AU650" s="11"/>
      <c r="AV650" s="11"/>
      <c r="AW650" s="11"/>
      <c r="AX650" s="11"/>
      <c r="AY650" s="11"/>
      <c r="AZ650" s="11"/>
      <c r="BA650" s="11"/>
      <c r="BB650" s="11"/>
      <c r="BC650" s="11"/>
      <c r="BD650" s="11"/>
      <c r="BE650" s="11"/>
      <c r="BF650" s="11"/>
      <c r="BG650" s="11"/>
      <c r="BH650" s="11"/>
      <c r="BI650" s="11"/>
      <c r="BJ650" s="11"/>
      <c r="BK650" s="11"/>
      <c r="BL650" s="11"/>
      <c r="BM650" s="11"/>
      <c r="BN650" s="11"/>
      <c r="BO650" s="11"/>
      <c r="BP650" s="11"/>
      <c r="BQ650" s="11"/>
      <c r="BR650" s="11"/>
      <c r="BS650" s="11"/>
      <c r="BT650" s="11"/>
      <c r="BU650" s="11"/>
      <c r="BV650" s="11"/>
      <c r="BW650" s="11"/>
      <c r="BX650" s="11"/>
      <c r="BY650" s="11"/>
      <c r="BZ650" s="11"/>
      <c r="CA650" s="11"/>
      <c r="CB650" s="11"/>
      <c r="CC650" s="11"/>
      <c r="CD650" s="11"/>
      <c r="CE650" s="11"/>
      <c r="CF650" s="11"/>
      <c r="CG650" s="11"/>
      <c r="CH650" s="11"/>
      <c r="CI650" s="11"/>
      <c r="CJ650" s="11"/>
      <c r="CK650" s="11"/>
      <c r="CL650" s="11"/>
      <c r="CM650" s="11"/>
      <c r="CN650" s="11"/>
      <c r="CO650" s="11"/>
      <c r="CP650" s="11"/>
      <c r="CQ650" s="11"/>
      <c r="CR650" s="11"/>
      <c r="CS650" s="11"/>
      <c r="CT650" s="11"/>
      <c r="CU650" s="11"/>
      <c r="CV650" s="11"/>
      <c r="CW650" s="11"/>
      <c r="CX650" s="11"/>
      <c r="CY650" s="11"/>
      <c r="CZ650" s="11"/>
      <c r="DA650" s="11"/>
      <c r="DB650" s="11"/>
      <c r="DC650" s="11"/>
      <c r="DD650" s="11"/>
      <c r="DE650" s="11"/>
      <c r="DF650" s="11"/>
      <c r="DG650" s="11"/>
      <c r="DH650" s="11"/>
      <c r="DI650" s="11"/>
      <c r="DJ650" s="11"/>
      <c r="DK650" s="11"/>
      <c r="DL650" s="11"/>
      <c r="DM650" s="11"/>
      <c r="DN650" s="11"/>
      <c r="DO650" s="11"/>
      <c r="DP650" s="11"/>
      <c r="DQ650" s="11"/>
      <c r="DR650" s="11"/>
      <c r="DS650" s="11"/>
      <c r="DT650" s="11"/>
      <c r="DU650" s="11"/>
      <c r="DV650" s="11"/>
      <c r="DW650" s="11"/>
      <c r="DX650" s="11"/>
      <c r="DY650" s="11"/>
      <c r="DZ650" s="11"/>
      <c r="EA650" s="11"/>
      <c r="EB650" s="11"/>
      <c r="EC650" s="11"/>
      <c r="ED650" s="11"/>
      <c r="EE650" s="11"/>
      <c r="EF650" s="11"/>
      <c r="EG650" s="11"/>
      <c r="EH650" s="11"/>
      <c r="EI650" s="11"/>
      <c r="EJ650" s="11"/>
      <c r="EK650" s="11"/>
      <c r="EL650" s="11"/>
      <c r="EM650" s="11"/>
      <c r="EN650" s="11"/>
      <c r="EO650" s="11"/>
      <c r="EP650" s="11"/>
      <c r="EQ650" s="11"/>
      <c r="ER650" s="11"/>
      <c r="ES650" s="11"/>
      <c r="ET650" s="11"/>
      <c r="EU650" s="11"/>
      <c r="EV650" s="11"/>
      <c r="EW650" s="11"/>
      <c r="EX650" s="11"/>
      <c r="EY650" s="11"/>
      <c r="EZ650" s="11"/>
      <c r="FA650" s="11"/>
      <c r="FB650" s="11"/>
      <c r="FC650" s="11"/>
      <c r="FD650" s="11"/>
      <c r="FE650" s="11"/>
      <c r="FF650" s="11"/>
      <c r="FG650" s="11"/>
      <c r="FH650" s="11"/>
      <c r="FI650" s="11"/>
      <c r="FJ650" s="11"/>
      <c r="FK650" s="11"/>
      <c r="FL650" s="11"/>
      <c r="FM650" s="11"/>
      <c r="FN650" s="11"/>
      <c r="FO650" s="11"/>
      <c r="FP650" s="11"/>
      <c r="FQ650" s="11"/>
      <c r="FR650" s="11"/>
      <c r="FS650" s="11"/>
      <c r="FT650" s="11"/>
      <c r="FU650" s="11"/>
      <c r="FV650" s="11"/>
      <c r="FW650" s="11"/>
      <c r="FX650" s="11"/>
      <c r="FY650" s="11"/>
      <c r="FZ650" s="11"/>
      <c r="GA650" s="11"/>
      <c r="GB650" s="11"/>
      <c r="GC650" s="11"/>
      <c r="GD650" s="11"/>
      <c r="GE650" s="11"/>
      <c r="GF650" s="11"/>
      <c r="GG650" s="11"/>
      <c r="GH650" s="11"/>
      <c r="GI650" s="11"/>
      <c r="GJ650" s="11"/>
      <c r="GK650" s="11"/>
      <c r="GL650" s="11"/>
      <c r="GM650" s="11"/>
      <c r="GN650" s="11"/>
      <c r="GO650" s="11"/>
      <c r="GP650" s="11"/>
      <c r="GQ650" s="11"/>
      <c r="GR650" s="11"/>
      <c r="GS650" s="11"/>
      <c r="GT650" s="11"/>
      <c r="GU650" s="11"/>
      <c r="GV650" s="11"/>
      <c r="GW650" s="11"/>
      <c r="GX650" s="11"/>
      <c r="GY650" s="11"/>
      <c r="GZ650" s="11"/>
      <c r="HA650" s="11"/>
      <c r="HB650" s="11"/>
      <c r="HC650" s="11"/>
      <c r="HD650" s="11"/>
      <c r="HE650" s="11"/>
      <c r="HF650" s="11"/>
      <c r="HG650" s="11"/>
      <c r="HH650" s="11"/>
      <c r="HI650" s="11"/>
      <c r="HJ650" s="11"/>
      <c r="HK650" s="11"/>
      <c r="HL650" s="11"/>
      <c r="HM650" s="11"/>
      <c r="HN650" s="11"/>
      <c r="HO650" s="11"/>
      <c r="HP650" s="11"/>
      <c r="HQ650" s="11"/>
      <c r="HR650" s="11"/>
      <c r="HS650" s="11"/>
      <c r="HT650" s="11"/>
      <c r="HU650" s="11"/>
      <c r="HV650" s="11"/>
      <c r="HW650" s="11"/>
      <c r="HX650" s="11"/>
      <c r="HY650" s="11"/>
      <c r="HZ650" s="11"/>
      <c r="IA650" s="11"/>
      <c r="IB650" s="11"/>
      <c r="IC650" s="11"/>
      <c r="ID650" s="11"/>
      <c r="IE650" s="11"/>
      <c r="IF650" s="11"/>
      <c r="IG650" s="11"/>
      <c r="IH650" s="11"/>
      <c r="II650" s="11"/>
      <c r="IJ650" s="11"/>
      <c r="IK650" s="11"/>
      <c r="IL650" s="11"/>
      <c r="IM650" s="11"/>
      <c r="IN650" s="11"/>
      <c r="IO650" s="11"/>
      <c r="IP650" s="11"/>
    </row>
    <row r="651" spans="1:250" s="505" customFormat="1" ht="16.5" customHeight="1">
      <c r="A651" s="2262"/>
      <c r="B651" s="2264"/>
      <c r="C651" s="550" t="s">
        <v>30</v>
      </c>
      <c r="D651" s="1178"/>
      <c r="E651" s="2240"/>
      <c r="F651" s="2240"/>
      <c r="G651" s="2241"/>
      <c r="H651" s="2242"/>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c r="AQ651" s="11"/>
      <c r="AR651" s="11"/>
      <c r="AS651" s="11"/>
      <c r="AT651" s="11"/>
      <c r="AU651" s="11"/>
      <c r="AV651" s="11"/>
      <c r="AW651" s="11"/>
      <c r="AX651" s="11"/>
      <c r="AY651" s="11"/>
      <c r="AZ651" s="11"/>
      <c r="BA651" s="11"/>
      <c r="BB651" s="11"/>
      <c r="BC651" s="11"/>
      <c r="BD651" s="11"/>
      <c r="BE651" s="11"/>
      <c r="BF651" s="11"/>
      <c r="BG651" s="11"/>
      <c r="BH651" s="11"/>
      <c r="BI651" s="11"/>
      <c r="BJ651" s="11"/>
      <c r="BK651" s="11"/>
      <c r="BL651" s="11"/>
      <c r="BM651" s="11"/>
      <c r="BN651" s="11"/>
      <c r="BO651" s="11"/>
      <c r="BP651" s="11"/>
      <c r="BQ651" s="11"/>
      <c r="BR651" s="11"/>
      <c r="BS651" s="11"/>
      <c r="BT651" s="11"/>
      <c r="BU651" s="11"/>
      <c r="BV651" s="11"/>
      <c r="BW651" s="11"/>
      <c r="BX651" s="11"/>
      <c r="BY651" s="11"/>
      <c r="BZ651" s="11"/>
      <c r="CA651" s="11"/>
      <c r="CB651" s="11"/>
      <c r="CC651" s="11"/>
      <c r="CD651" s="11"/>
      <c r="CE651" s="11"/>
      <c r="CF651" s="11"/>
      <c r="CG651" s="11"/>
      <c r="CH651" s="11"/>
      <c r="CI651" s="11"/>
      <c r="CJ651" s="11"/>
      <c r="CK651" s="11"/>
      <c r="CL651" s="11"/>
      <c r="CM651" s="11"/>
      <c r="CN651" s="11"/>
      <c r="CO651" s="11"/>
      <c r="CP651" s="11"/>
      <c r="CQ651" s="11"/>
      <c r="CR651" s="11"/>
      <c r="CS651" s="11"/>
      <c r="CT651" s="11"/>
      <c r="CU651" s="11"/>
      <c r="CV651" s="11"/>
      <c r="CW651" s="11"/>
      <c r="CX651" s="11"/>
      <c r="CY651" s="11"/>
      <c r="CZ651" s="11"/>
      <c r="DA651" s="11"/>
      <c r="DB651" s="11"/>
      <c r="DC651" s="11"/>
      <c r="DD651" s="11"/>
      <c r="DE651" s="11"/>
      <c r="DF651" s="11"/>
      <c r="DG651" s="11"/>
      <c r="DH651" s="11"/>
      <c r="DI651" s="11"/>
      <c r="DJ651" s="11"/>
      <c r="DK651" s="11"/>
      <c r="DL651" s="11"/>
      <c r="DM651" s="11"/>
      <c r="DN651" s="11"/>
      <c r="DO651" s="11"/>
      <c r="DP651" s="11"/>
      <c r="DQ651" s="11"/>
      <c r="DR651" s="11"/>
      <c r="DS651" s="11"/>
      <c r="DT651" s="11"/>
      <c r="DU651" s="11"/>
      <c r="DV651" s="11"/>
      <c r="DW651" s="11"/>
      <c r="DX651" s="11"/>
      <c r="DY651" s="11"/>
      <c r="DZ651" s="11"/>
      <c r="EA651" s="11"/>
      <c r="EB651" s="11"/>
      <c r="EC651" s="11"/>
      <c r="ED651" s="11"/>
      <c r="EE651" s="11"/>
      <c r="EF651" s="11"/>
      <c r="EG651" s="11"/>
      <c r="EH651" s="11"/>
      <c r="EI651" s="11"/>
      <c r="EJ651" s="11"/>
      <c r="EK651" s="11"/>
      <c r="EL651" s="11"/>
      <c r="EM651" s="11"/>
      <c r="EN651" s="11"/>
      <c r="EO651" s="11"/>
      <c r="EP651" s="11"/>
      <c r="EQ651" s="11"/>
      <c r="ER651" s="11"/>
      <c r="ES651" s="11"/>
      <c r="ET651" s="11"/>
      <c r="EU651" s="11"/>
      <c r="EV651" s="11"/>
      <c r="EW651" s="11"/>
      <c r="EX651" s="11"/>
      <c r="EY651" s="11"/>
      <c r="EZ651" s="11"/>
      <c r="FA651" s="11"/>
      <c r="FB651" s="11"/>
      <c r="FC651" s="11"/>
      <c r="FD651" s="11"/>
      <c r="FE651" s="11"/>
      <c r="FF651" s="11"/>
      <c r="FG651" s="11"/>
      <c r="FH651" s="11"/>
      <c r="FI651" s="11"/>
      <c r="FJ651" s="11"/>
      <c r="FK651" s="11"/>
      <c r="FL651" s="11"/>
      <c r="FM651" s="11"/>
      <c r="FN651" s="11"/>
      <c r="FO651" s="11"/>
      <c r="FP651" s="11"/>
      <c r="FQ651" s="11"/>
      <c r="FR651" s="11"/>
      <c r="FS651" s="11"/>
      <c r="FT651" s="11"/>
      <c r="FU651" s="11"/>
      <c r="FV651" s="11"/>
      <c r="FW651" s="11"/>
      <c r="FX651" s="11"/>
      <c r="FY651" s="11"/>
      <c r="FZ651" s="11"/>
      <c r="GA651" s="11"/>
      <c r="GB651" s="11"/>
      <c r="GC651" s="11"/>
      <c r="GD651" s="11"/>
      <c r="GE651" s="11"/>
      <c r="GF651" s="11"/>
      <c r="GG651" s="11"/>
      <c r="GH651" s="11"/>
      <c r="GI651" s="11"/>
      <c r="GJ651" s="11"/>
      <c r="GK651" s="11"/>
      <c r="GL651" s="11"/>
      <c r="GM651" s="11"/>
      <c r="GN651" s="11"/>
      <c r="GO651" s="11"/>
      <c r="GP651" s="11"/>
      <c r="GQ651" s="11"/>
      <c r="GR651" s="11"/>
      <c r="GS651" s="11"/>
      <c r="GT651" s="11"/>
      <c r="GU651" s="11"/>
      <c r="GV651" s="11"/>
      <c r="GW651" s="11"/>
      <c r="GX651" s="11"/>
      <c r="GY651" s="11"/>
      <c r="GZ651" s="11"/>
      <c r="HA651" s="11"/>
      <c r="HB651" s="11"/>
      <c r="HC651" s="11"/>
      <c r="HD651" s="11"/>
      <c r="HE651" s="11"/>
      <c r="HF651" s="11"/>
      <c r="HG651" s="11"/>
      <c r="HH651" s="11"/>
      <c r="HI651" s="11"/>
      <c r="HJ651" s="11"/>
      <c r="HK651" s="11"/>
      <c r="HL651" s="11"/>
      <c r="HM651" s="11"/>
      <c r="HN651" s="11"/>
      <c r="HO651" s="11"/>
      <c r="HP651" s="11"/>
      <c r="HQ651" s="11"/>
      <c r="HR651" s="11"/>
      <c r="HS651" s="11"/>
      <c r="HT651" s="11"/>
      <c r="HU651" s="11"/>
      <c r="HV651" s="11"/>
      <c r="HW651" s="11"/>
      <c r="HX651" s="11"/>
      <c r="HY651" s="11"/>
      <c r="HZ651" s="11"/>
      <c r="IA651" s="11"/>
      <c r="IB651" s="11"/>
      <c r="IC651" s="11"/>
      <c r="ID651" s="11"/>
      <c r="IE651" s="11"/>
      <c r="IF651" s="11"/>
      <c r="IG651" s="11"/>
      <c r="IH651" s="11"/>
      <c r="II651" s="11"/>
      <c r="IJ651" s="11"/>
      <c r="IK651" s="11"/>
      <c r="IL651" s="11"/>
      <c r="IM651" s="11"/>
      <c r="IN651" s="11"/>
      <c r="IO651" s="11"/>
      <c r="IP651" s="11"/>
    </row>
    <row r="652" spans="1:250" s="505" customFormat="1" ht="12" customHeight="1">
      <c r="A652" s="1721"/>
      <c r="B652" s="551"/>
      <c r="C652" s="552" t="s">
        <v>32</v>
      </c>
      <c r="D652" s="551"/>
      <c r="E652" s="553"/>
      <c r="F652" s="554"/>
      <c r="G652" s="555"/>
      <c r="H652" s="1722"/>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c r="AQ652" s="11"/>
      <c r="AR652" s="11"/>
      <c r="AS652" s="11"/>
      <c r="AT652" s="11"/>
      <c r="AU652" s="11"/>
      <c r="AV652" s="11"/>
      <c r="AW652" s="11"/>
      <c r="AX652" s="11"/>
      <c r="AY652" s="11"/>
      <c r="AZ652" s="11"/>
      <c r="BA652" s="11"/>
      <c r="BB652" s="11"/>
      <c r="BC652" s="11"/>
      <c r="BD652" s="11"/>
      <c r="BE652" s="11"/>
      <c r="BF652" s="11"/>
      <c r="BG652" s="11"/>
      <c r="BH652" s="11"/>
      <c r="BI652" s="11"/>
      <c r="BJ652" s="11"/>
      <c r="BK652" s="11"/>
      <c r="BL652" s="11"/>
      <c r="BM652" s="11"/>
      <c r="BN652" s="11"/>
      <c r="BO652" s="11"/>
      <c r="BP652" s="11"/>
      <c r="BQ652" s="11"/>
      <c r="BR652" s="11"/>
      <c r="BS652" s="11"/>
      <c r="BT652" s="11"/>
      <c r="BU652" s="11"/>
      <c r="BV652" s="11"/>
      <c r="BW652" s="11"/>
      <c r="BX652" s="11"/>
      <c r="BY652" s="11"/>
      <c r="BZ652" s="11"/>
      <c r="CA652" s="11"/>
      <c r="CB652" s="11"/>
      <c r="CC652" s="11"/>
      <c r="CD652" s="11"/>
      <c r="CE652" s="11"/>
      <c r="CF652" s="11"/>
      <c r="CG652" s="11"/>
      <c r="CH652" s="11"/>
      <c r="CI652" s="11"/>
      <c r="CJ652" s="11"/>
      <c r="CK652" s="11"/>
      <c r="CL652" s="11"/>
      <c r="CM652" s="11"/>
      <c r="CN652" s="11"/>
      <c r="CO652" s="11"/>
      <c r="CP652" s="11"/>
      <c r="CQ652" s="11"/>
      <c r="CR652" s="11"/>
      <c r="CS652" s="11"/>
      <c r="CT652" s="11"/>
      <c r="CU652" s="11"/>
      <c r="CV652" s="11"/>
      <c r="CW652" s="11"/>
      <c r="CX652" s="11"/>
      <c r="CY652" s="11"/>
      <c r="CZ652" s="11"/>
      <c r="DA652" s="11"/>
      <c r="DB652" s="11"/>
      <c r="DC652" s="11"/>
      <c r="DD652" s="11"/>
      <c r="DE652" s="11"/>
      <c r="DF652" s="11"/>
      <c r="DG652" s="11"/>
      <c r="DH652" s="11"/>
      <c r="DI652" s="11"/>
      <c r="DJ652" s="11"/>
      <c r="DK652" s="11"/>
      <c r="DL652" s="11"/>
      <c r="DM652" s="11"/>
      <c r="DN652" s="11"/>
      <c r="DO652" s="11"/>
      <c r="DP652" s="11"/>
      <c r="DQ652" s="11"/>
      <c r="DR652" s="11"/>
      <c r="DS652" s="11"/>
      <c r="DT652" s="11"/>
      <c r="DU652" s="11"/>
      <c r="DV652" s="11"/>
      <c r="DW652" s="11"/>
      <c r="DX652" s="11"/>
      <c r="DY652" s="11"/>
      <c r="DZ652" s="11"/>
      <c r="EA652" s="11"/>
      <c r="EB652" s="11"/>
      <c r="EC652" s="11"/>
      <c r="ED652" s="11"/>
      <c r="EE652" s="11"/>
      <c r="EF652" s="11"/>
      <c r="EG652" s="11"/>
      <c r="EH652" s="11"/>
      <c r="EI652" s="11"/>
      <c r="EJ652" s="11"/>
      <c r="EK652" s="11"/>
      <c r="EL652" s="11"/>
      <c r="EM652" s="11"/>
      <c r="EN652" s="11"/>
      <c r="EO652" s="11"/>
      <c r="EP652" s="11"/>
      <c r="EQ652" s="11"/>
      <c r="ER652" s="11"/>
      <c r="ES652" s="11"/>
      <c r="ET652" s="11"/>
      <c r="EU652" s="11"/>
      <c r="EV652" s="11"/>
      <c r="EW652" s="11"/>
      <c r="EX652" s="11"/>
      <c r="EY652" s="11"/>
      <c r="EZ652" s="11"/>
      <c r="FA652" s="11"/>
      <c r="FB652" s="11"/>
      <c r="FC652" s="11"/>
      <c r="FD652" s="11"/>
      <c r="FE652" s="11"/>
      <c r="FF652" s="11"/>
      <c r="FG652" s="11"/>
      <c r="FH652" s="11"/>
      <c r="FI652" s="11"/>
      <c r="FJ652" s="11"/>
      <c r="FK652" s="11"/>
      <c r="FL652" s="11"/>
      <c r="FM652" s="11"/>
      <c r="FN652" s="11"/>
      <c r="FO652" s="11"/>
      <c r="FP652" s="11"/>
      <c r="FQ652" s="11"/>
      <c r="FR652" s="11"/>
      <c r="FS652" s="11"/>
      <c r="FT652" s="11"/>
      <c r="FU652" s="11"/>
      <c r="FV652" s="11"/>
      <c r="FW652" s="11"/>
      <c r="FX652" s="11"/>
      <c r="FY652" s="11"/>
      <c r="FZ652" s="11"/>
      <c r="GA652" s="11"/>
      <c r="GB652" s="11"/>
      <c r="GC652" s="11"/>
      <c r="GD652" s="11"/>
      <c r="GE652" s="11"/>
      <c r="GF652" s="11"/>
      <c r="GG652" s="11"/>
      <c r="GH652" s="11"/>
      <c r="GI652" s="11"/>
      <c r="GJ652" s="11"/>
      <c r="GK652" s="11"/>
      <c r="GL652" s="11"/>
      <c r="GM652" s="11"/>
      <c r="GN652" s="11"/>
      <c r="GO652" s="11"/>
      <c r="GP652" s="11"/>
      <c r="GQ652" s="11"/>
      <c r="GR652" s="11"/>
      <c r="GS652" s="11"/>
      <c r="GT652" s="11"/>
      <c r="GU652" s="11"/>
      <c r="GV652" s="11"/>
      <c r="GW652" s="11"/>
      <c r="GX652" s="11"/>
      <c r="GY652" s="11"/>
      <c r="GZ652" s="11"/>
      <c r="HA652" s="11"/>
      <c r="HB652" s="11"/>
      <c r="HC652" s="11"/>
      <c r="HD652" s="11"/>
      <c r="HE652" s="11"/>
      <c r="HF652" s="11"/>
      <c r="HG652" s="11"/>
      <c r="HH652" s="11"/>
      <c r="HI652" s="11"/>
      <c r="HJ652" s="11"/>
      <c r="HK652" s="11"/>
      <c r="HL652" s="11"/>
      <c r="HM652" s="11"/>
      <c r="HN652" s="11"/>
      <c r="HO652" s="11"/>
      <c r="HP652" s="11"/>
      <c r="HQ652" s="11"/>
      <c r="HR652" s="11"/>
      <c r="HS652" s="11"/>
      <c r="HT652" s="11"/>
      <c r="HU652" s="11"/>
      <c r="HV652" s="11"/>
      <c r="HW652" s="11"/>
      <c r="HX652" s="11"/>
      <c r="HY652" s="11"/>
      <c r="HZ652" s="11"/>
      <c r="IA652" s="11"/>
      <c r="IB652" s="11"/>
      <c r="IC652" s="11"/>
      <c r="ID652" s="11"/>
      <c r="IE652" s="11"/>
      <c r="IF652" s="11"/>
      <c r="IG652" s="11"/>
      <c r="IH652" s="11"/>
      <c r="II652" s="11"/>
      <c r="IJ652" s="11"/>
      <c r="IK652" s="11"/>
      <c r="IL652" s="11"/>
      <c r="IM652" s="11"/>
      <c r="IN652" s="11"/>
      <c r="IO652" s="11"/>
      <c r="IP652" s="11"/>
    </row>
    <row r="653" spans="1:250" s="505" customFormat="1">
      <c r="A653" s="1804">
        <v>1</v>
      </c>
      <c r="B653" s="572">
        <v>93358</v>
      </c>
      <c r="C653" s="1047" t="s">
        <v>885</v>
      </c>
      <c r="D653" s="572" t="s">
        <v>88</v>
      </c>
      <c r="E653" s="572" t="s">
        <v>2076</v>
      </c>
      <c r="F653" s="572">
        <v>0.24</v>
      </c>
      <c r="G653" s="575">
        <v>63.37</v>
      </c>
      <c r="H653" s="1731">
        <f>TRUNC(F653*G653,2)</f>
        <v>15.2</v>
      </c>
    </row>
    <row r="654" spans="1:250" s="505" customFormat="1" ht="25.5">
      <c r="A654" s="1730">
        <v>2</v>
      </c>
      <c r="B654" s="572">
        <v>101616</v>
      </c>
      <c r="C654" s="1047" t="s">
        <v>2061</v>
      </c>
      <c r="D654" s="572" t="s">
        <v>20</v>
      </c>
      <c r="E654" s="572" t="s">
        <v>2063</v>
      </c>
      <c r="F654" s="572">
        <v>0.49</v>
      </c>
      <c r="G654" s="575">
        <v>4.6100000000000003</v>
      </c>
      <c r="H654" s="1731">
        <f t="shared" ref="H654:H660" si="20">TRUNC(F654*G654,2)</f>
        <v>2.25</v>
      </c>
    </row>
    <row r="655" spans="1:250" s="505" customFormat="1" ht="38.25">
      <c r="A655" s="1730">
        <v>3</v>
      </c>
      <c r="B655" s="572">
        <v>94990</v>
      </c>
      <c r="C655" s="1047" t="s">
        <v>2077</v>
      </c>
      <c r="D655" s="572" t="s">
        <v>88</v>
      </c>
      <c r="E655" s="572" t="s">
        <v>2078</v>
      </c>
      <c r="F655" s="572">
        <v>0.02</v>
      </c>
      <c r="G655" s="575">
        <v>686.57</v>
      </c>
      <c r="H655" s="1731">
        <f t="shared" si="20"/>
        <v>13.73</v>
      </c>
    </row>
    <row r="656" spans="1:250" s="505" customFormat="1" ht="25.5">
      <c r="A656" s="1730">
        <v>4</v>
      </c>
      <c r="B656" s="572">
        <v>103316</v>
      </c>
      <c r="C656" s="1047" t="s">
        <v>2062</v>
      </c>
      <c r="D656" s="572" t="s">
        <v>81</v>
      </c>
      <c r="E656" s="572" t="s">
        <v>2079</v>
      </c>
      <c r="F656" s="572">
        <v>0.83</v>
      </c>
      <c r="G656" s="575">
        <v>60.6</v>
      </c>
      <c r="H656" s="1731">
        <f t="shared" si="20"/>
        <v>50.29</v>
      </c>
    </row>
    <row r="657" spans="1:250" s="505" customFormat="1">
      <c r="A657" s="1730">
        <v>5</v>
      </c>
      <c r="B657" s="572">
        <v>96995</v>
      </c>
      <c r="C657" s="1047" t="s">
        <v>186</v>
      </c>
      <c r="D657" s="572" t="s">
        <v>81</v>
      </c>
      <c r="E657" s="572" t="s">
        <v>2088</v>
      </c>
      <c r="F657" s="572">
        <v>0.03</v>
      </c>
      <c r="G657" s="575">
        <v>38.49</v>
      </c>
      <c r="H657" s="1731">
        <f t="shared" si="20"/>
        <v>1.1499999999999999</v>
      </c>
    </row>
    <row r="658" spans="1:250" s="505" customFormat="1" ht="25.5">
      <c r="A658" s="1730">
        <v>6</v>
      </c>
      <c r="B658" s="572">
        <v>87879</v>
      </c>
      <c r="C658" s="1047" t="s">
        <v>2066</v>
      </c>
      <c r="D658" s="572" t="s">
        <v>81</v>
      </c>
      <c r="E658" s="572" t="s">
        <v>2070</v>
      </c>
      <c r="F658" s="572">
        <v>0.83</v>
      </c>
      <c r="G658" s="575">
        <v>3.44</v>
      </c>
      <c r="H658" s="1731">
        <f t="shared" si="20"/>
        <v>2.85</v>
      </c>
    </row>
    <row r="659" spans="1:250" s="505" customFormat="1" ht="25.5" customHeight="1">
      <c r="A659" s="1730">
        <v>7</v>
      </c>
      <c r="B659" s="572">
        <v>87545</v>
      </c>
      <c r="C659" s="1047" t="s">
        <v>2071</v>
      </c>
      <c r="D659" s="572" t="s">
        <v>81</v>
      </c>
      <c r="E659" s="572" t="s">
        <v>2070</v>
      </c>
      <c r="F659" s="572">
        <v>0.83</v>
      </c>
      <c r="G659" s="575">
        <v>21.8</v>
      </c>
      <c r="H659" s="1731">
        <f t="shared" si="20"/>
        <v>18.09</v>
      </c>
    </row>
    <row r="660" spans="1:250" s="505" customFormat="1" ht="29.25" customHeight="1">
      <c r="A660" s="1730">
        <v>8</v>
      </c>
      <c r="B660" s="687" t="s">
        <v>2000</v>
      </c>
      <c r="C660" s="1047" t="s">
        <v>2093</v>
      </c>
      <c r="D660" s="572" t="s">
        <v>81</v>
      </c>
      <c r="E660" s="572" t="s">
        <v>2087</v>
      </c>
      <c r="F660" s="572">
        <v>0.25</v>
      </c>
      <c r="G660" s="575">
        <f>G642</f>
        <v>329.34</v>
      </c>
      <c r="H660" s="1731">
        <f t="shared" si="20"/>
        <v>82.33</v>
      </c>
    </row>
    <row r="661" spans="1:250" s="505" customFormat="1">
      <c r="A661" s="2231" t="s">
        <v>106</v>
      </c>
      <c r="B661" s="2232"/>
      <c r="C661" s="2232"/>
      <c r="D661" s="2232"/>
      <c r="E661" s="2232"/>
      <c r="F661" s="2232"/>
      <c r="G661" s="2232"/>
      <c r="H661" s="1794">
        <f>SUM(H653:H660)</f>
        <v>185.89</v>
      </c>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c r="AQ661" s="11"/>
      <c r="AR661" s="11"/>
      <c r="AS661" s="11"/>
      <c r="AT661" s="11"/>
      <c r="AU661" s="11"/>
      <c r="AV661" s="11"/>
      <c r="AW661" s="11"/>
      <c r="AX661" s="11"/>
      <c r="AY661" s="11"/>
      <c r="AZ661" s="11"/>
      <c r="BA661" s="11"/>
      <c r="BB661" s="11"/>
      <c r="BC661" s="11"/>
      <c r="BD661" s="11"/>
      <c r="BE661" s="11"/>
      <c r="BF661" s="11"/>
      <c r="BG661" s="11"/>
      <c r="BH661" s="11"/>
      <c r="BI661" s="11"/>
      <c r="BJ661" s="11"/>
      <c r="BK661" s="11"/>
      <c r="BL661" s="11"/>
      <c r="BM661" s="11"/>
      <c r="BN661" s="11"/>
      <c r="BO661" s="11"/>
      <c r="BP661" s="11"/>
      <c r="BQ661" s="11"/>
      <c r="BR661" s="11"/>
      <c r="BS661" s="11"/>
      <c r="BT661" s="11"/>
      <c r="BU661" s="11"/>
      <c r="BV661" s="11"/>
      <c r="BW661" s="11"/>
      <c r="BX661" s="11"/>
      <c r="BY661" s="11"/>
      <c r="BZ661" s="11"/>
      <c r="CA661" s="11"/>
      <c r="CB661" s="11"/>
      <c r="CC661" s="11"/>
      <c r="CD661" s="11"/>
      <c r="CE661" s="11"/>
      <c r="CF661" s="11"/>
      <c r="CG661" s="11"/>
      <c r="CH661" s="11"/>
      <c r="CI661" s="11"/>
      <c r="CJ661" s="11"/>
      <c r="CK661" s="11"/>
      <c r="CL661" s="11"/>
      <c r="CM661" s="11"/>
      <c r="CN661" s="11"/>
      <c r="CO661" s="11"/>
      <c r="CP661" s="11"/>
      <c r="CQ661" s="11"/>
      <c r="CR661" s="11"/>
      <c r="CS661" s="11"/>
      <c r="CT661" s="11"/>
      <c r="CU661" s="11"/>
      <c r="CV661" s="11"/>
      <c r="CW661" s="11"/>
      <c r="CX661" s="11"/>
      <c r="CY661" s="11"/>
      <c r="CZ661" s="11"/>
      <c r="DA661" s="11"/>
      <c r="DB661" s="11"/>
      <c r="DC661" s="11"/>
      <c r="DD661" s="11"/>
      <c r="DE661" s="11"/>
      <c r="DF661" s="11"/>
      <c r="DG661" s="11"/>
      <c r="DH661" s="11"/>
      <c r="DI661" s="11"/>
      <c r="DJ661" s="11"/>
      <c r="DK661" s="11"/>
      <c r="DL661" s="11"/>
      <c r="DM661" s="11"/>
      <c r="DN661" s="11"/>
      <c r="DO661" s="11"/>
      <c r="DP661" s="11"/>
      <c r="DQ661" s="11"/>
      <c r="DR661" s="11"/>
      <c r="DS661" s="11"/>
      <c r="DT661" s="11"/>
      <c r="DU661" s="11"/>
      <c r="DV661" s="11"/>
      <c r="DW661" s="11"/>
      <c r="DX661" s="11"/>
      <c r="DY661" s="11"/>
      <c r="DZ661" s="11"/>
      <c r="EA661" s="11"/>
      <c r="EB661" s="11"/>
      <c r="EC661" s="11"/>
      <c r="ED661" s="11"/>
      <c r="EE661" s="11"/>
      <c r="EF661" s="11"/>
      <c r="EG661" s="11"/>
      <c r="EH661" s="11"/>
      <c r="EI661" s="11"/>
      <c r="EJ661" s="11"/>
      <c r="EK661" s="11"/>
      <c r="EL661" s="11"/>
      <c r="EM661" s="11"/>
      <c r="EN661" s="11"/>
      <c r="EO661" s="11"/>
      <c r="EP661" s="11"/>
      <c r="EQ661" s="11"/>
      <c r="ER661" s="11"/>
      <c r="ES661" s="11"/>
      <c r="ET661" s="11"/>
      <c r="EU661" s="11"/>
      <c r="EV661" s="11"/>
      <c r="EW661" s="11"/>
      <c r="EX661" s="11"/>
      <c r="EY661" s="11"/>
      <c r="EZ661" s="11"/>
      <c r="FA661" s="11"/>
      <c r="FB661" s="11"/>
      <c r="FC661" s="11"/>
      <c r="FD661" s="11"/>
      <c r="FE661" s="11"/>
      <c r="FF661" s="11"/>
      <c r="FG661" s="11"/>
      <c r="FH661" s="11"/>
      <c r="FI661" s="11"/>
      <c r="FJ661" s="11"/>
      <c r="FK661" s="11"/>
      <c r="FL661" s="11"/>
      <c r="FM661" s="11"/>
      <c r="FN661" s="11"/>
      <c r="FO661" s="11"/>
      <c r="FP661" s="11"/>
      <c r="FQ661" s="11"/>
      <c r="FR661" s="11"/>
      <c r="FS661" s="11"/>
      <c r="FT661" s="11"/>
      <c r="FU661" s="11"/>
      <c r="FV661" s="11"/>
      <c r="FW661" s="11"/>
      <c r="FX661" s="11"/>
      <c r="FY661" s="11"/>
      <c r="FZ661" s="11"/>
      <c r="GA661" s="11"/>
      <c r="GB661" s="11"/>
      <c r="GC661" s="11"/>
      <c r="GD661" s="11"/>
      <c r="GE661" s="11"/>
      <c r="GF661" s="11"/>
      <c r="GG661" s="11"/>
      <c r="GH661" s="11"/>
      <c r="GI661" s="11"/>
      <c r="GJ661" s="11"/>
      <c r="GK661" s="11"/>
      <c r="GL661" s="11"/>
      <c r="GM661" s="11"/>
      <c r="GN661" s="11"/>
      <c r="GO661" s="11"/>
      <c r="GP661" s="11"/>
      <c r="GQ661" s="11"/>
      <c r="GR661" s="11"/>
      <c r="GS661" s="11"/>
      <c r="GT661" s="11"/>
      <c r="GU661" s="11"/>
      <c r="GV661" s="11"/>
      <c r="GW661" s="11"/>
      <c r="GX661" s="11"/>
      <c r="GY661" s="11"/>
      <c r="GZ661" s="11"/>
      <c r="HA661" s="11"/>
      <c r="HB661" s="11"/>
      <c r="HC661" s="11"/>
      <c r="HD661" s="11"/>
      <c r="HE661" s="11"/>
      <c r="HF661" s="11"/>
      <c r="HG661" s="11"/>
      <c r="HH661" s="11"/>
      <c r="HI661" s="11"/>
      <c r="HJ661" s="11"/>
      <c r="HK661" s="11"/>
      <c r="HL661" s="11"/>
      <c r="HM661" s="11"/>
      <c r="HN661" s="11"/>
      <c r="HO661" s="11"/>
      <c r="HP661" s="11"/>
      <c r="HQ661" s="11"/>
      <c r="HR661" s="11"/>
      <c r="HS661" s="11"/>
      <c r="HT661" s="11"/>
      <c r="HU661" s="11"/>
      <c r="HV661" s="11"/>
      <c r="HW661" s="11"/>
      <c r="HX661" s="11"/>
      <c r="HY661" s="11"/>
      <c r="HZ661" s="11"/>
      <c r="IA661" s="11"/>
      <c r="IB661" s="11"/>
      <c r="IC661" s="11"/>
      <c r="ID661" s="11"/>
      <c r="IE661" s="11"/>
      <c r="IF661" s="11"/>
      <c r="IG661" s="11"/>
      <c r="IH661" s="11"/>
      <c r="II661" s="11"/>
      <c r="IJ661" s="11"/>
      <c r="IK661" s="11"/>
      <c r="IL661" s="11"/>
      <c r="IM661" s="11"/>
      <c r="IN661" s="11"/>
      <c r="IO661" s="11"/>
      <c r="IP661" s="11"/>
    </row>
    <row r="662" spans="1:250" s="505" customFormat="1" ht="6.75" customHeight="1">
      <c r="A662" s="1726"/>
      <c r="B662" s="569"/>
      <c r="C662" s="569"/>
      <c r="D662" s="569"/>
      <c r="E662" s="569"/>
      <c r="F662" s="569"/>
      <c r="G662" s="570"/>
      <c r="H662" s="1727"/>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c r="AQ662" s="11"/>
      <c r="AR662" s="11"/>
      <c r="AS662" s="11"/>
      <c r="AT662" s="11"/>
      <c r="AU662" s="11"/>
      <c r="AV662" s="11"/>
      <c r="AW662" s="11"/>
      <c r="AX662" s="11"/>
      <c r="AY662" s="11"/>
      <c r="AZ662" s="11"/>
      <c r="BA662" s="11"/>
      <c r="BB662" s="11"/>
      <c r="BC662" s="11"/>
      <c r="BD662" s="11"/>
      <c r="BE662" s="11"/>
      <c r="BF662" s="11"/>
      <c r="BG662" s="11"/>
      <c r="BH662" s="11"/>
      <c r="BI662" s="11"/>
      <c r="BJ662" s="11"/>
      <c r="BK662" s="11"/>
      <c r="BL662" s="11"/>
      <c r="BM662" s="11"/>
      <c r="BN662" s="11"/>
      <c r="BO662" s="11"/>
      <c r="BP662" s="11"/>
      <c r="BQ662" s="11"/>
      <c r="BR662" s="11"/>
      <c r="BS662" s="11"/>
      <c r="BT662" s="11"/>
      <c r="BU662" s="11"/>
      <c r="BV662" s="11"/>
      <c r="BW662" s="11"/>
      <c r="BX662" s="11"/>
      <c r="BY662" s="11"/>
      <c r="BZ662" s="11"/>
      <c r="CA662" s="11"/>
      <c r="CB662" s="11"/>
      <c r="CC662" s="11"/>
      <c r="CD662" s="11"/>
      <c r="CE662" s="11"/>
      <c r="CF662" s="11"/>
      <c r="CG662" s="11"/>
      <c r="CH662" s="11"/>
      <c r="CI662" s="11"/>
      <c r="CJ662" s="11"/>
      <c r="CK662" s="11"/>
      <c r="CL662" s="11"/>
      <c r="CM662" s="11"/>
      <c r="CN662" s="11"/>
      <c r="CO662" s="11"/>
      <c r="CP662" s="11"/>
      <c r="CQ662" s="11"/>
      <c r="CR662" s="11"/>
      <c r="CS662" s="11"/>
      <c r="CT662" s="11"/>
      <c r="CU662" s="11"/>
      <c r="CV662" s="11"/>
      <c r="CW662" s="11"/>
      <c r="CX662" s="11"/>
      <c r="CY662" s="11"/>
      <c r="CZ662" s="11"/>
      <c r="DA662" s="11"/>
      <c r="DB662" s="11"/>
      <c r="DC662" s="11"/>
      <c r="DD662" s="11"/>
      <c r="DE662" s="11"/>
      <c r="DF662" s="11"/>
      <c r="DG662" s="11"/>
      <c r="DH662" s="11"/>
      <c r="DI662" s="11"/>
      <c r="DJ662" s="11"/>
      <c r="DK662" s="11"/>
      <c r="DL662" s="11"/>
      <c r="DM662" s="11"/>
      <c r="DN662" s="11"/>
      <c r="DO662" s="11"/>
      <c r="DP662" s="11"/>
      <c r="DQ662" s="11"/>
      <c r="DR662" s="11"/>
      <c r="DS662" s="11"/>
      <c r="DT662" s="11"/>
      <c r="DU662" s="11"/>
      <c r="DV662" s="11"/>
      <c r="DW662" s="11"/>
      <c r="DX662" s="11"/>
      <c r="DY662" s="11"/>
      <c r="DZ662" s="11"/>
      <c r="EA662" s="11"/>
      <c r="EB662" s="11"/>
      <c r="EC662" s="11"/>
      <c r="ED662" s="11"/>
      <c r="EE662" s="11"/>
      <c r="EF662" s="11"/>
      <c r="EG662" s="11"/>
      <c r="EH662" s="11"/>
      <c r="EI662" s="11"/>
      <c r="EJ662" s="11"/>
      <c r="EK662" s="11"/>
      <c r="EL662" s="11"/>
      <c r="EM662" s="11"/>
      <c r="EN662" s="11"/>
      <c r="EO662" s="11"/>
      <c r="EP662" s="11"/>
      <c r="EQ662" s="11"/>
      <c r="ER662" s="11"/>
      <c r="ES662" s="11"/>
      <c r="ET662" s="11"/>
      <c r="EU662" s="11"/>
      <c r="EV662" s="11"/>
      <c r="EW662" s="11"/>
      <c r="EX662" s="11"/>
      <c r="EY662" s="11"/>
      <c r="EZ662" s="11"/>
      <c r="FA662" s="11"/>
      <c r="FB662" s="11"/>
      <c r="FC662" s="11"/>
      <c r="FD662" s="11"/>
      <c r="FE662" s="11"/>
      <c r="FF662" s="11"/>
      <c r="FG662" s="11"/>
      <c r="FH662" s="11"/>
      <c r="FI662" s="11"/>
      <c r="FJ662" s="11"/>
      <c r="FK662" s="11"/>
      <c r="FL662" s="11"/>
      <c r="FM662" s="11"/>
      <c r="FN662" s="11"/>
      <c r="FO662" s="11"/>
      <c r="FP662" s="11"/>
      <c r="FQ662" s="11"/>
      <c r="FR662" s="11"/>
      <c r="FS662" s="11"/>
      <c r="FT662" s="11"/>
      <c r="FU662" s="11"/>
      <c r="FV662" s="11"/>
      <c r="FW662" s="11"/>
      <c r="FX662" s="11"/>
      <c r="FY662" s="11"/>
      <c r="FZ662" s="11"/>
      <c r="GA662" s="11"/>
      <c r="GB662" s="11"/>
      <c r="GC662" s="11"/>
      <c r="GD662" s="11"/>
      <c r="GE662" s="11"/>
      <c r="GF662" s="11"/>
      <c r="GG662" s="11"/>
      <c r="GH662" s="11"/>
      <c r="GI662" s="11"/>
      <c r="GJ662" s="11"/>
      <c r="GK662" s="11"/>
      <c r="GL662" s="11"/>
      <c r="GM662" s="11"/>
      <c r="GN662" s="11"/>
      <c r="GO662" s="11"/>
      <c r="GP662" s="11"/>
      <c r="GQ662" s="11"/>
      <c r="GR662" s="11"/>
      <c r="GS662" s="11"/>
      <c r="GT662" s="11"/>
      <c r="GU662" s="11"/>
      <c r="GV662" s="11"/>
      <c r="GW662" s="11"/>
      <c r="GX662" s="11"/>
      <c r="GY662" s="11"/>
      <c r="GZ662" s="11"/>
      <c r="HA662" s="11"/>
      <c r="HB662" s="11"/>
      <c r="HC662" s="11"/>
      <c r="HD662" s="11"/>
      <c r="HE662" s="11"/>
      <c r="HF662" s="11"/>
      <c r="HG662" s="11"/>
      <c r="HH662" s="11"/>
      <c r="HI662" s="11"/>
      <c r="HJ662" s="11"/>
      <c r="HK662" s="11"/>
      <c r="HL662" s="11"/>
      <c r="HM662" s="11"/>
      <c r="HN662" s="11"/>
      <c r="HO662" s="11"/>
      <c r="HP662" s="11"/>
      <c r="HQ662" s="11"/>
      <c r="HR662" s="11"/>
      <c r="HS662" s="11"/>
      <c r="HT662" s="11"/>
      <c r="HU662" s="11"/>
      <c r="HV662" s="11"/>
      <c r="HW662" s="11"/>
      <c r="HX662" s="11"/>
      <c r="HY662" s="11"/>
      <c r="HZ662" s="11"/>
      <c r="IA662" s="11"/>
      <c r="IB662" s="11"/>
      <c r="IC662" s="11"/>
      <c r="ID662" s="11"/>
      <c r="IE662" s="11"/>
      <c r="IF662" s="11"/>
      <c r="IG662" s="11"/>
      <c r="IH662" s="11"/>
      <c r="II662" s="11"/>
      <c r="IJ662" s="11"/>
      <c r="IK662" s="11"/>
      <c r="IL662" s="11"/>
      <c r="IM662" s="11"/>
      <c r="IN662" s="11"/>
      <c r="IO662" s="11"/>
      <c r="IP662" s="11"/>
    </row>
    <row r="663" spans="1:250" s="505" customFormat="1">
      <c r="A663" s="2199"/>
      <c r="B663" s="2200"/>
      <c r="C663" s="2201"/>
      <c r="D663" s="2202" t="s">
        <v>31</v>
      </c>
      <c r="E663" s="2203"/>
      <c r="F663" s="2203"/>
      <c r="G663" s="2204"/>
      <c r="H663" s="1728">
        <f>H661</f>
        <v>185.89</v>
      </c>
      <c r="I663" s="711" t="s">
        <v>105</v>
      </c>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c r="AQ663" s="11"/>
      <c r="AR663" s="11"/>
      <c r="AS663" s="11"/>
      <c r="AT663" s="11"/>
      <c r="AU663" s="11"/>
      <c r="AV663" s="11"/>
      <c r="AW663" s="11"/>
      <c r="AX663" s="11"/>
      <c r="AY663" s="11"/>
      <c r="AZ663" s="11"/>
      <c r="BA663" s="11"/>
      <c r="BB663" s="11"/>
      <c r="BC663" s="11"/>
      <c r="BD663" s="11"/>
      <c r="BE663" s="11"/>
      <c r="BF663" s="11"/>
      <c r="BG663" s="11"/>
      <c r="BH663" s="11"/>
      <c r="BI663" s="11"/>
      <c r="BJ663" s="11"/>
      <c r="BK663" s="11"/>
      <c r="BL663" s="11"/>
      <c r="BM663" s="11"/>
      <c r="BN663" s="11"/>
      <c r="BO663" s="11"/>
      <c r="BP663" s="11"/>
      <c r="BQ663" s="11"/>
      <c r="BR663" s="11"/>
      <c r="BS663" s="11"/>
      <c r="BT663" s="11"/>
      <c r="BU663" s="11"/>
      <c r="BV663" s="11"/>
      <c r="BW663" s="11"/>
      <c r="BX663" s="11"/>
      <c r="BY663" s="11"/>
      <c r="BZ663" s="11"/>
      <c r="CA663" s="11"/>
      <c r="CB663" s="11"/>
      <c r="CC663" s="11"/>
      <c r="CD663" s="11"/>
      <c r="CE663" s="11"/>
      <c r="CF663" s="11"/>
      <c r="CG663" s="11"/>
      <c r="CH663" s="11"/>
      <c r="CI663" s="11"/>
      <c r="CJ663" s="11"/>
      <c r="CK663" s="11"/>
      <c r="CL663" s="11"/>
      <c r="CM663" s="11"/>
      <c r="CN663" s="11"/>
      <c r="CO663" s="11"/>
      <c r="CP663" s="11"/>
      <c r="CQ663" s="11"/>
      <c r="CR663" s="11"/>
      <c r="CS663" s="11"/>
      <c r="CT663" s="11"/>
      <c r="CU663" s="11"/>
      <c r="CV663" s="11"/>
      <c r="CW663" s="11"/>
      <c r="CX663" s="11"/>
      <c r="CY663" s="11"/>
      <c r="CZ663" s="11"/>
      <c r="DA663" s="11"/>
      <c r="DB663" s="11"/>
      <c r="DC663" s="11"/>
      <c r="DD663" s="11"/>
      <c r="DE663" s="11"/>
      <c r="DF663" s="11"/>
      <c r="DG663" s="11"/>
      <c r="DH663" s="11"/>
      <c r="DI663" s="11"/>
      <c r="DJ663" s="11"/>
      <c r="DK663" s="11"/>
      <c r="DL663" s="11"/>
      <c r="DM663" s="11"/>
      <c r="DN663" s="11"/>
      <c r="DO663" s="11"/>
      <c r="DP663" s="11"/>
      <c r="DQ663" s="11"/>
      <c r="DR663" s="11"/>
      <c r="DS663" s="11"/>
      <c r="DT663" s="11"/>
      <c r="DU663" s="11"/>
      <c r="DV663" s="11"/>
      <c r="DW663" s="11"/>
      <c r="DX663" s="11"/>
      <c r="DY663" s="11"/>
      <c r="DZ663" s="11"/>
      <c r="EA663" s="11"/>
      <c r="EB663" s="11"/>
      <c r="EC663" s="11"/>
      <c r="ED663" s="11"/>
      <c r="EE663" s="11"/>
      <c r="EF663" s="11"/>
      <c r="EG663" s="11"/>
      <c r="EH663" s="11"/>
      <c r="EI663" s="11"/>
      <c r="EJ663" s="11"/>
      <c r="EK663" s="11"/>
      <c r="EL663" s="11"/>
      <c r="EM663" s="11"/>
      <c r="EN663" s="11"/>
      <c r="EO663" s="11"/>
      <c r="EP663" s="11"/>
      <c r="EQ663" s="11"/>
      <c r="ER663" s="11"/>
      <c r="ES663" s="11"/>
      <c r="ET663" s="11"/>
      <c r="EU663" s="11"/>
      <c r="EV663" s="11"/>
      <c r="EW663" s="11"/>
      <c r="EX663" s="11"/>
      <c r="EY663" s="11"/>
      <c r="EZ663" s="11"/>
      <c r="FA663" s="11"/>
      <c r="FB663" s="11"/>
      <c r="FC663" s="11"/>
      <c r="FD663" s="11"/>
      <c r="FE663" s="11"/>
      <c r="FF663" s="11"/>
      <c r="FG663" s="11"/>
      <c r="FH663" s="11"/>
      <c r="FI663" s="11"/>
      <c r="FJ663" s="11"/>
      <c r="FK663" s="11"/>
      <c r="FL663" s="11"/>
      <c r="FM663" s="11"/>
      <c r="FN663" s="11"/>
      <c r="FO663" s="11"/>
      <c r="FP663" s="11"/>
      <c r="FQ663" s="11"/>
      <c r="FR663" s="11"/>
      <c r="FS663" s="11"/>
      <c r="FT663" s="11"/>
      <c r="FU663" s="11"/>
      <c r="FV663" s="11"/>
      <c r="FW663" s="11"/>
      <c r="FX663" s="11"/>
      <c r="FY663" s="11"/>
      <c r="FZ663" s="11"/>
      <c r="GA663" s="11"/>
      <c r="GB663" s="11"/>
      <c r="GC663" s="11"/>
      <c r="GD663" s="11"/>
      <c r="GE663" s="11"/>
      <c r="GF663" s="11"/>
      <c r="GG663" s="11"/>
      <c r="GH663" s="11"/>
      <c r="GI663" s="11"/>
      <c r="GJ663" s="11"/>
      <c r="GK663" s="11"/>
      <c r="GL663" s="11"/>
      <c r="GM663" s="11"/>
      <c r="GN663" s="11"/>
      <c r="GO663" s="11"/>
      <c r="GP663" s="11"/>
      <c r="GQ663" s="11"/>
      <c r="GR663" s="11"/>
      <c r="GS663" s="11"/>
      <c r="GT663" s="11"/>
      <c r="GU663" s="11"/>
      <c r="GV663" s="11"/>
      <c r="GW663" s="11"/>
      <c r="GX663" s="11"/>
      <c r="GY663" s="11"/>
      <c r="GZ663" s="11"/>
      <c r="HA663" s="11"/>
      <c r="HB663" s="11"/>
      <c r="HC663" s="11"/>
      <c r="HD663" s="11"/>
      <c r="HE663" s="11"/>
      <c r="HF663" s="11"/>
      <c r="HG663" s="11"/>
      <c r="HH663" s="11"/>
      <c r="HI663" s="11"/>
      <c r="HJ663" s="11"/>
      <c r="HK663" s="11"/>
      <c r="HL663" s="11"/>
      <c r="HM663" s="11"/>
      <c r="HN663" s="11"/>
      <c r="HO663" s="11"/>
      <c r="HP663" s="11"/>
      <c r="HQ663" s="11"/>
      <c r="HR663" s="11"/>
      <c r="HS663" s="11"/>
      <c r="HT663" s="11"/>
      <c r="HU663" s="11"/>
      <c r="HV663" s="11"/>
      <c r="HW663" s="11"/>
      <c r="HX663" s="11"/>
      <c r="HY663" s="11"/>
      <c r="HZ663" s="11"/>
      <c r="IA663" s="11"/>
      <c r="IB663" s="11"/>
      <c r="IC663" s="11"/>
      <c r="ID663" s="11"/>
      <c r="IE663" s="11"/>
      <c r="IF663" s="11"/>
      <c r="IG663" s="11"/>
      <c r="IH663" s="11"/>
      <c r="II663" s="11"/>
      <c r="IJ663" s="11"/>
      <c r="IK663" s="11"/>
      <c r="IL663" s="11"/>
      <c r="IM663" s="11"/>
      <c r="IN663" s="11"/>
      <c r="IO663" s="11"/>
      <c r="IP663" s="11"/>
    </row>
    <row r="664" spans="1:250" s="505" customFormat="1" ht="14.25" customHeight="1">
      <c r="A664" s="1740"/>
      <c r="B664" s="51"/>
      <c r="C664" s="51"/>
      <c r="D664" s="1023"/>
      <c r="E664" s="1023"/>
      <c r="F664" s="1023"/>
      <c r="G664" s="1028"/>
      <c r="H664" s="1758"/>
    </row>
    <row r="665" spans="1:250" s="505" customFormat="1" ht="22.5" customHeight="1">
      <c r="A665" s="2221" t="s">
        <v>2346</v>
      </c>
      <c r="B665" s="2222"/>
      <c r="C665" s="2222"/>
      <c r="D665" s="2222"/>
      <c r="E665" s="2222"/>
      <c r="F665" s="2222"/>
      <c r="G665" s="2222"/>
      <c r="H665" s="2223"/>
    </row>
    <row r="666" spans="1:250" s="505" customFormat="1" ht="9" customHeight="1">
      <c r="A666" s="1716"/>
      <c r="B666" s="542"/>
      <c r="C666" s="542"/>
      <c r="D666" s="542"/>
      <c r="E666" s="542"/>
      <c r="F666" s="542"/>
      <c r="G666" s="543"/>
      <c r="H666" s="1717"/>
    </row>
    <row r="667" spans="1:250" s="505" customFormat="1" ht="12.75" customHeight="1">
      <c r="A667" s="1720" t="s">
        <v>5</v>
      </c>
      <c r="B667" s="545" t="s">
        <v>27</v>
      </c>
      <c r="C667" s="546" t="s">
        <v>28</v>
      </c>
      <c r="D667" s="547" t="s">
        <v>8</v>
      </c>
      <c r="E667" s="2238" t="s">
        <v>99</v>
      </c>
      <c r="F667" s="2238" t="s">
        <v>100</v>
      </c>
      <c r="G667" s="2226" t="s">
        <v>29</v>
      </c>
      <c r="H667" s="2228" t="s">
        <v>73</v>
      </c>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c r="AQ667" s="11"/>
      <c r="AR667" s="11"/>
      <c r="AS667" s="11"/>
      <c r="AT667" s="11"/>
      <c r="AU667" s="11"/>
      <c r="AV667" s="11"/>
      <c r="AW667" s="11"/>
      <c r="AX667" s="11"/>
      <c r="AY667" s="11"/>
      <c r="AZ667" s="11"/>
      <c r="BA667" s="11"/>
      <c r="BB667" s="11"/>
      <c r="BC667" s="11"/>
      <c r="BD667" s="11"/>
      <c r="BE667" s="11"/>
      <c r="BF667" s="11"/>
      <c r="BG667" s="11"/>
      <c r="BH667" s="11"/>
      <c r="BI667" s="11"/>
      <c r="BJ667" s="11"/>
      <c r="BK667" s="11"/>
      <c r="BL667" s="11"/>
      <c r="BM667" s="11"/>
      <c r="BN667" s="11"/>
      <c r="BO667" s="11"/>
      <c r="BP667" s="11"/>
      <c r="BQ667" s="11"/>
      <c r="BR667" s="11"/>
      <c r="BS667" s="11"/>
      <c r="BT667" s="11"/>
      <c r="BU667" s="11"/>
      <c r="BV667" s="11"/>
      <c r="BW667" s="11"/>
      <c r="BX667" s="11"/>
      <c r="BY667" s="11"/>
      <c r="BZ667" s="11"/>
      <c r="CA667" s="11"/>
      <c r="CB667" s="11"/>
      <c r="CC667" s="11"/>
      <c r="CD667" s="11"/>
      <c r="CE667" s="11"/>
      <c r="CF667" s="11"/>
      <c r="CG667" s="11"/>
      <c r="CH667" s="11"/>
      <c r="CI667" s="11"/>
      <c r="CJ667" s="11"/>
      <c r="CK667" s="11"/>
      <c r="CL667" s="11"/>
      <c r="CM667" s="11"/>
      <c r="CN667" s="11"/>
      <c r="CO667" s="11"/>
      <c r="CP667" s="11"/>
      <c r="CQ667" s="11"/>
      <c r="CR667" s="11"/>
      <c r="CS667" s="11"/>
      <c r="CT667" s="11"/>
      <c r="CU667" s="11"/>
      <c r="CV667" s="11"/>
      <c r="CW667" s="11"/>
      <c r="CX667" s="11"/>
      <c r="CY667" s="11"/>
      <c r="CZ667" s="11"/>
      <c r="DA667" s="11"/>
      <c r="DB667" s="11"/>
      <c r="DC667" s="11"/>
      <c r="DD667" s="11"/>
      <c r="DE667" s="11"/>
      <c r="DF667" s="11"/>
      <c r="DG667" s="11"/>
      <c r="DH667" s="11"/>
      <c r="DI667" s="11"/>
      <c r="DJ667" s="11"/>
      <c r="DK667" s="11"/>
      <c r="DL667" s="11"/>
      <c r="DM667" s="11"/>
      <c r="DN667" s="11"/>
      <c r="DO667" s="11"/>
      <c r="DP667" s="11"/>
      <c r="DQ667" s="11"/>
      <c r="DR667" s="11"/>
      <c r="DS667" s="11"/>
      <c r="DT667" s="11"/>
      <c r="DU667" s="11"/>
      <c r="DV667" s="11"/>
      <c r="DW667" s="11"/>
      <c r="DX667" s="11"/>
      <c r="DY667" s="11"/>
      <c r="DZ667" s="11"/>
      <c r="EA667" s="11"/>
      <c r="EB667" s="11"/>
      <c r="EC667" s="11"/>
      <c r="ED667" s="11"/>
      <c r="EE667" s="11"/>
      <c r="EF667" s="11"/>
      <c r="EG667" s="11"/>
      <c r="EH667" s="11"/>
      <c r="EI667" s="11"/>
      <c r="EJ667" s="11"/>
      <c r="EK667" s="11"/>
      <c r="EL667" s="11"/>
      <c r="EM667" s="11"/>
      <c r="EN667" s="11"/>
      <c r="EO667" s="11"/>
      <c r="EP667" s="11"/>
      <c r="EQ667" s="11"/>
      <c r="ER667" s="11"/>
      <c r="ES667" s="11"/>
      <c r="ET667" s="11"/>
      <c r="EU667" s="11"/>
      <c r="EV667" s="11"/>
      <c r="EW667" s="11"/>
      <c r="EX667" s="11"/>
      <c r="EY667" s="11"/>
      <c r="EZ667" s="11"/>
      <c r="FA667" s="11"/>
      <c r="FB667" s="11"/>
      <c r="FC667" s="11"/>
      <c r="FD667" s="11"/>
      <c r="FE667" s="11"/>
      <c r="FF667" s="11"/>
      <c r="FG667" s="11"/>
      <c r="FH667" s="11"/>
      <c r="FI667" s="11"/>
      <c r="FJ667" s="11"/>
      <c r="FK667" s="11"/>
      <c r="FL667" s="11"/>
      <c r="FM667" s="11"/>
      <c r="FN667" s="11"/>
      <c r="FO667" s="11"/>
      <c r="FP667" s="11"/>
      <c r="FQ667" s="11"/>
      <c r="FR667" s="11"/>
      <c r="FS667" s="11"/>
      <c r="FT667" s="11"/>
      <c r="FU667" s="11"/>
      <c r="FV667" s="11"/>
      <c r="FW667" s="11"/>
      <c r="FX667" s="11"/>
      <c r="FY667" s="11"/>
      <c r="FZ667" s="11"/>
      <c r="GA667" s="11"/>
      <c r="GB667" s="11"/>
      <c r="GC667" s="11"/>
      <c r="GD667" s="11"/>
      <c r="GE667" s="11"/>
      <c r="GF667" s="11"/>
      <c r="GG667" s="11"/>
      <c r="GH667" s="11"/>
      <c r="GI667" s="11"/>
      <c r="GJ667" s="11"/>
      <c r="GK667" s="11"/>
      <c r="GL667" s="11"/>
      <c r="GM667" s="11"/>
      <c r="GN667" s="11"/>
      <c r="GO667" s="11"/>
      <c r="GP667" s="11"/>
      <c r="GQ667" s="11"/>
      <c r="GR667" s="11"/>
      <c r="GS667" s="11"/>
      <c r="GT667" s="11"/>
      <c r="GU667" s="11"/>
      <c r="GV667" s="11"/>
      <c r="GW667" s="11"/>
      <c r="GX667" s="11"/>
      <c r="GY667" s="11"/>
      <c r="GZ667" s="11"/>
      <c r="HA667" s="11"/>
      <c r="HB667" s="11"/>
      <c r="HC667" s="11"/>
      <c r="HD667" s="11"/>
      <c r="HE667" s="11"/>
      <c r="HF667" s="11"/>
      <c r="HG667" s="11"/>
      <c r="HH667" s="11"/>
      <c r="HI667" s="11"/>
      <c r="HJ667" s="11"/>
      <c r="HK667" s="11"/>
      <c r="HL667" s="11"/>
      <c r="HM667" s="11"/>
      <c r="HN667" s="11"/>
      <c r="HO667" s="11"/>
      <c r="HP667" s="11"/>
      <c r="HQ667" s="11"/>
      <c r="HR667" s="11"/>
      <c r="HS667" s="11"/>
      <c r="HT667" s="11"/>
      <c r="HU667" s="11"/>
      <c r="HV667" s="11"/>
      <c r="HW667" s="11"/>
      <c r="HX667" s="11"/>
      <c r="HY667" s="11"/>
      <c r="HZ667" s="11"/>
      <c r="IA667" s="11"/>
      <c r="IB667" s="11"/>
      <c r="IC667" s="11"/>
      <c r="ID667" s="11"/>
      <c r="IE667" s="11"/>
      <c r="IF667" s="11"/>
      <c r="IG667" s="11"/>
      <c r="IH667" s="11"/>
      <c r="II667" s="11"/>
      <c r="IJ667" s="11"/>
      <c r="IK667" s="11"/>
      <c r="IL667" s="11"/>
      <c r="IM667" s="11"/>
      <c r="IN667" s="11"/>
      <c r="IO667" s="11"/>
      <c r="IP667" s="11"/>
    </row>
    <row r="668" spans="1:250" s="505" customFormat="1" ht="39">
      <c r="A668" s="2261"/>
      <c r="B668" s="2263" t="s">
        <v>2176</v>
      </c>
      <c r="C668" s="1035" t="s">
        <v>2226</v>
      </c>
      <c r="D668" s="549" t="s">
        <v>8</v>
      </c>
      <c r="E668" s="2239"/>
      <c r="F668" s="2239"/>
      <c r="G668" s="2227"/>
      <c r="H668" s="2208"/>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c r="AQ668" s="11"/>
      <c r="AR668" s="11"/>
      <c r="AS668" s="11"/>
      <c r="AT668" s="11"/>
      <c r="AU668" s="11"/>
      <c r="AV668" s="11"/>
      <c r="AW668" s="11"/>
      <c r="AX668" s="11"/>
      <c r="AY668" s="11"/>
      <c r="AZ668" s="11"/>
      <c r="BA668" s="11"/>
      <c r="BB668" s="11"/>
      <c r="BC668" s="11"/>
      <c r="BD668" s="11"/>
      <c r="BE668" s="11"/>
      <c r="BF668" s="11"/>
      <c r="BG668" s="11"/>
      <c r="BH668" s="11"/>
      <c r="BI668" s="11"/>
      <c r="BJ668" s="11"/>
      <c r="BK668" s="11"/>
      <c r="BL668" s="11"/>
      <c r="BM668" s="11"/>
      <c r="BN668" s="11"/>
      <c r="BO668" s="11"/>
      <c r="BP668" s="11"/>
      <c r="BQ668" s="11"/>
      <c r="BR668" s="11"/>
      <c r="BS668" s="11"/>
      <c r="BT668" s="11"/>
      <c r="BU668" s="11"/>
      <c r="BV668" s="11"/>
      <c r="BW668" s="11"/>
      <c r="BX668" s="11"/>
      <c r="BY668" s="11"/>
      <c r="BZ668" s="11"/>
      <c r="CA668" s="11"/>
      <c r="CB668" s="11"/>
      <c r="CC668" s="11"/>
      <c r="CD668" s="11"/>
      <c r="CE668" s="11"/>
      <c r="CF668" s="11"/>
      <c r="CG668" s="11"/>
      <c r="CH668" s="11"/>
      <c r="CI668" s="11"/>
      <c r="CJ668" s="11"/>
      <c r="CK668" s="11"/>
      <c r="CL668" s="11"/>
      <c r="CM668" s="11"/>
      <c r="CN668" s="11"/>
      <c r="CO668" s="11"/>
      <c r="CP668" s="11"/>
      <c r="CQ668" s="11"/>
      <c r="CR668" s="11"/>
      <c r="CS668" s="11"/>
      <c r="CT668" s="11"/>
      <c r="CU668" s="11"/>
      <c r="CV668" s="11"/>
      <c r="CW668" s="11"/>
      <c r="CX668" s="11"/>
      <c r="CY668" s="11"/>
      <c r="CZ668" s="11"/>
      <c r="DA668" s="11"/>
      <c r="DB668" s="11"/>
      <c r="DC668" s="11"/>
      <c r="DD668" s="11"/>
      <c r="DE668" s="11"/>
      <c r="DF668" s="11"/>
      <c r="DG668" s="11"/>
      <c r="DH668" s="11"/>
      <c r="DI668" s="11"/>
      <c r="DJ668" s="11"/>
      <c r="DK668" s="11"/>
      <c r="DL668" s="11"/>
      <c r="DM668" s="11"/>
      <c r="DN668" s="11"/>
      <c r="DO668" s="11"/>
      <c r="DP668" s="11"/>
      <c r="DQ668" s="11"/>
      <c r="DR668" s="11"/>
      <c r="DS668" s="11"/>
      <c r="DT668" s="11"/>
      <c r="DU668" s="11"/>
      <c r="DV668" s="11"/>
      <c r="DW668" s="11"/>
      <c r="DX668" s="11"/>
      <c r="DY668" s="11"/>
      <c r="DZ668" s="11"/>
      <c r="EA668" s="11"/>
      <c r="EB668" s="11"/>
      <c r="EC668" s="11"/>
      <c r="ED668" s="11"/>
      <c r="EE668" s="11"/>
      <c r="EF668" s="11"/>
      <c r="EG668" s="11"/>
      <c r="EH668" s="11"/>
      <c r="EI668" s="11"/>
      <c r="EJ668" s="11"/>
      <c r="EK668" s="11"/>
      <c r="EL668" s="11"/>
      <c r="EM668" s="11"/>
      <c r="EN668" s="11"/>
      <c r="EO668" s="11"/>
      <c r="EP668" s="11"/>
      <c r="EQ668" s="11"/>
      <c r="ER668" s="11"/>
      <c r="ES668" s="11"/>
      <c r="ET668" s="11"/>
      <c r="EU668" s="11"/>
      <c r="EV668" s="11"/>
      <c r="EW668" s="11"/>
      <c r="EX668" s="11"/>
      <c r="EY668" s="11"/>
      <c r="EZ668" s="11"/>
      <c r="FA668" s="11"/>
      <c r="FB668" s="11"/>
      <c r="FC668" s="11"/>
      <c r="FD668" s="11"/>
      <c r="FE668" s="11"/>
      <c r="FF668" s="11"/>
      <c r="FG668" s="11"/>
      <c r="FH668" s="11"/>
      <c r="FI668" s="11"/>
      <c r="FJ668" s="11"/>
      <c r="FK668" s="11"/>
      <c r="FL668" s="11"/>
      <c r="FM668" s="11"/>
      <c r="FN668" s="11"/>
      <c r="FO668" s="11"/>
      <c r="FP668" s="11"/>
      <c r="FQ668" s="11"/>
      <c r="FR668" s="11"/>
      <c r="FS668" s="11"/>
      <c r="FT668" s="11"/>
      <c r="FU668" s="11"/>
      <c r="FV668" s="11"/>
      <c r="FW668" s="11"/>
      <c r="FX668" s="11"/>
      <c r="FY668" s="11"/>
      <c r="FZ668" s="11"/>
      <c r="GA668" s="11"/>
      <c r="GB668" s="11"/>
      <c r="GC668" s="11"/>
      <c r="GD668" s="11"/>
      <c r="GE668" s="11"/>
      <c r="GF668" s="11"/>
      <c r="GG668" s="11"/>
      <c r="GH668" s="11"/>
      <c r="GI668" s="11"/>
      <c r="GJ668" s="11"/>
      <c r="GK668" s="11"/>
      <c r="GL668" s="11"/>
      <c r="GM668" s="11"/>
      <c r="GN668" s="11"/>
      <c r="GO668" s="11"/>
      <c r="GP668" s="11"/>
      <c r="GQ668" s="11"/>
      <c r="GR668" s="11"/>
      <c r="GS668" s="11"/>
      <c r="GT668" s="11"/>
      <c r="GU668" s="11"/>
      <c r="GV668" s="11"/>
      <c r="GW668" s="11"/>
      <c r="GX668" s="11"/>
      <c r="GY668" s="11"/>
      <c r="GZ668" s="11"/>
      <c r="HA668" s="11"/>
      <c r="HB668" s="11"/>
      <c r="HC668" s="11"/>
      <c r="HD668" s="11"/>
      <c r="HE668" s="11"/>
      <c r="HF668" s="11"/>
      <c r="HG668" s="11"/>
      <c r="HH668" s="11"/>
      <c r="HI668" s="11"/>
      <c r="HJ668" s="11"/>
      <c r="HK668" s="11"/>
      <c r="HL668" s="11"/>
      <c r="HM668" s="11"/>
      <c r="HN668" s="11"/>
      <c r="HO668" s="11"/>
      <c r="HP668" s="11"/>
      <c r="HQ668" s="11"/>
      <c r="HR668" s="11"/>
      <c r="HS668" s="11"/>
      <c r="HT668" s="11"/>
      <c r="HU668" s="11"/>
      <c r="HV668" s="11"/>
      <c r="HW668" s="11"/>
      <c r="HX668" s="11"/>
      <c r="HY668" s="11"/>
      <c r="HZ668" s="11"/>
      <c r="IA668" s="11"/>
      <c r="IB668" s="11"/>
      <c r="IC668" s="11"/>
      <c r="ID668" s="11"/>
      <c r="IE668" s="11"/>
      <c r="IF668" s="11"/>
      <c r="IG668" s="11"/>
      <c r="IH668" s="11"/>
      <c r="II668" s="11"/>
      <c r="IJ668" s="11"/>
      <c r="IK668" s="11"/>
      <c r="IL668" s="11"/>
      <c r="IM668" s="11"/>
      <c r="IN668" s="11"/>
      <c r="IO668" s="11"/>
      <c r="IP668" s="11"/>
    </row>
    <row r="669" spans="1:250" s="505" customFormat="1" ht="16.5" customHeight="1">
      <c r="A669" s="2262"/>
      <c r="B669" s="2264"/>
      <c r="C669" s="550" t="s">
        <v>30</v>
      </c>
      <c r="D669" s="1178"/>
      <c r="E669" s="2240"/>
      <c r="F669" s="2240"/>
      <c r="G669" s="2241"/>
      <c r="H669" s="2242"/>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c r="AQ669" s="11"/>
      <c r="AR669" s="11"/>
      <c r="AS669" s="11"/>
      <c r="AT669" s="11"/>
      <c r="AU669" s="11"/>
      <c r="AV669" s="11"/>
      <c r="AW669" s="11"/>
      <c r="AX669" s="11"/>
      <c r="AY669" s="11"/>
      <c r="AZ669" s="11"/>
      <c r="BA669" s="11"/>
      <c r="BB669" s="11"/>
      <c r="BC669" s="11"/>
      <c r="BD669" s="11"/>
      <c r="BE669" s="11"/>
      <c r="BF669" s="11"/>
      <c r="BG669" s="11"/>
      <c r="BH669" s="11"/>
      <c r="BI669" s="11"/>
      <c r="BJ669" s="11"/>
      <c r="BK669" s="11"/>
      <c r="BL669" s="11"/>
      <c r="BM669" s="11"/>
      <c r="BN669" s="11"/>
      <c r="BO669" s="11"/>
      <c r="BP669" s="11"/>
      <c r="BQ669" s="11"/>
      <c r="BR669" s="11"/>
      <c r="BS669" s="11"/>
      <c r="BT669" s="11"/>
      <c r="BU669" s="11"/>
      <c r="BV669" s="11"/>
      <c r="BW669" s="11"/>
      <c r="BX669" s="11"/>
      <c r="BY669" s="11"/>
      <c r="BZ669" s="11"/>
      <c r="CA669" s="11"/>
      <c r="CB669" s="11"/>
      <c r="CC669" s="11"/>
      <c r="CD669" s="11"/>
      <c r="CE669" s="11"/>
      <c r="CF669" s="11"/>
      <c r="CG669" s="11"/>
      <c r="CH669" s="11"/>
      <c r="CI669" s="11"/>
      <c r="CJ669" s="11"/>
      <c r="CK669" s="11"/>
      <c r="CL669" s="11"/>
      <c r="CM669" s="11"/>
      <c r="CN669" s="11"/>
      <c r="CO669" s="11"/>
      <c r="CP669" s="11"/>
      <c r="CQ669" s="11"/>
      <c r="CR669" s="11"/>
      <c r="CS669" s="11"/>
      <c r="CT669" s="11"/>
      <c r="CU669" s="11"/>
      <c r="CV669" s="11"/>
      <c r="CW669" s="11"/>
      <c r="CX669" s="11"/>
      <c r="CY669" s="11"/>
      <c r="CZ669" s="11"/>
      <c r="DA669" s="11"/>
      <c r="DB669" s="11"/>
      <c r="DC669" s="11"/>
      <c r="DD669" s="11"/>
      <c r="DE669" s="11"/>
      <c r="DF669" s="11"/>
      <c r="DG669" s="11"/>
      <c r="DH669" s="11"/>
      <c r="DI669" s="11"/>
      <c r="DJ669" s="11"/>
      <c r="DK669" s="11"/>
      <c r="DL669" s="11"/>
      <c r="DM669" s="11"/>
      <c r="DN669" s="11"/>
      <c r="DO669" s="11"/>
      <c r="DP669" s="11"/>
      <c r="DQ669" s="11"/>
      <c r="DR669" s="11"/>
      <c r="DS669" s="11"/>
      <c r="DT669" s="11"/>
      <c r="DU669" s="11"/>
      <c r="DV669" s="11"/>
      <c r="DW669" s="11"/>
      <c r="DX669" s="11"/>
      <c r="DY669" s="11"/>
      <c r="DZ669" s="11"/>
      <c r="EA669" s="11"/>
      <c r="EB669" s="11"/>
      <c r="EC669" s="11"/>
      <c r="ED669" s="11"/>
      <c r="EE669" s="11"/>
      <c r="EF669" s="11"/>
      <c r="EG669" s="11"/>
      <c r="EH669" s="11"/>
      <c r="EI669" s="11"/>
      <c r="EJ669" s="11"/>
      <c r="EK669" s="11"/>
      <c r="EL669" s="11"/>
      <c r="EM669" s="11"/>
      <c r="EN669" s="11"/>
      <c r="EO669" s="11"/>
      <c r="EP669" s="11"/>
      <c r="EQ669" s="11"/>
      <c r="ER669" s="11"/>
      <c r="ES669" s="11"/>
      <c r="ET669" s="11"/>
      <c r="EU669" s="11"/>
      <c r="EV669" s="11"/>
      <c r="EW669" s="11"/>
      <c r="EX669" s="11"/>
      <c r="EY669" s="11"/>
      <c r="EZ669" s="11"/>
      <c r="FA669" s="11"/>
      <c r="FB669" s="11"/>
      <c r="FC669" s="11"/>
      <c r="FD669" s="11"/>
      <c r="FE669" s="11"/>
      <c r="FF669" s="11"/>
      <c r="FG669" s="11"/>
      <c r="FH669" s="11"/>
      <c r="FI669" s="11"/>
      <c r="FJ669" s="11"/>
      <c r="FK669" s="11"/>
      <c r="FL669" s="11"/>
      <c r="FM669" s="11"/>
      <c r="FN669" s="11"/>
      <c r="FO669" s="11"/>
      <c r="FP669" s="11"/>
      <c r="FQ669" s="11"/>
      <c r="FR669" s="11"/>
      <c r="FS669" s="11"/>
      <c r="FT669" s="11"/>
      <c r="FU669" s="11"/>
      <c r="FV669" s="11"/>
      <c r="FW669" s="11"/>
      <c r="FX669" s="11"/>
      <c r="FY669" s="11"/>
      <c r="FZ669" s="11"/>
      <c r="GA669" s="11"/>
      <c r="GB669" s="11"/>
      <c r="GC669" s="11"/>
      <c r="GD669" s="11"/>
      <c r="GE669" s="11"/>
      <c r="GF669" s="11"/>
      <c r="GG669" s="11"/>
      <c r="GH669" s="11"/>
      <c r="GI669" s="11"/>
      <c r="GJ669" s="11"/>
      <c r="GK669" s="11"/>
      <c r="GL669" s="11"/>
      <c r="GM669" s="11"/>
      <c r="GN669" s="11"/>
      <c r="GO669" s="11"/>
      <c r="GP669" s="11"/>
      <c r="GQ669" s="11"/>
      <c r="GR669" s="11"/>
      <c r="GS669" s="11"/>
      <c r="GT669" s="11"/>
      <c r="GU669" s="11"/>
      <c r="GV669" s="11"/>
      <c r="GW669" s="11"/>
      <c r="GX669" s="11"/>
      <c r="GY669" s="11"/>
      <c r="GZ669" s="11"/>
      <c r="HA669" s="11"/>
      <c r="HB669" s="11"/>
      <c r="HC669" s="11"/>
      <c r="HD669" s="11"/>
      <c r="HE669" s="11"/>
      <c r="HF669" s="11"/>
      <c r="HG669" s="11"/>
      <c r="HH669" s="11"/>
      <c r="HI669" s="11"/>
      <c r="HJ669" s="11"/>
      <c r="HK669" s="11"/>
      <c r="HL669" s="11"/>
      <c r="HM669" s="11"/>
      <c r="HN669" s="11"/>
      <c r="HO669" s="11"/>
      <c r="HP669" s="11"/>
      <c r="HQ669" s="11"/>
      <c r="HR669" s="11"/>
      <c r="HS669" s="11"/>
      <c r="HT669" s="11"/>
      <c r="HU669" s="11"/>
      <c r="HV669" s="11"/>
      <c r="HW669" s="11"/>
      <c r="HX669" s="11"/>
      <c r="HY669" s="11"/>
      <c r="HZ669" s="11"/>
      <c r="IA669" s="11"/>
      <c r="IB669" s="11"/>
      <c r="IC669" s="11"/>
      <c r="ID669" s="11"/>
      <c r="IE669" s="11"/>
      <c r="IF669" s="11"/>
      <c r="IG669" s="11"/>
      <c r="IH669" s="11"/>
      <c r="II669" s="11"/>
      <c r="IJ669" s="11"/>
      <c r="IK669" s="11"/>
      <c r="IL669" s="11"/>
      <c r="IM669" s="11"/>
      <c r="IN669" s="11"/>
      <c r="IO669" s="11"/>
      <c r="IP669" s="11"/>
    </row>
    <row r="670" spans="1:250" s="505" customFormat="1" ht="12" customHeight="1">
      <c r="A670" s="1721"/>
      <c r="B670" s="551"/>
      <c r="C670" s="552" t="s">
        <v>32</v>
      </c>
      <c r="D670" s="551"/>
      <c r="E670" s="553"/>
      <c r="F670" s="554"/>
      <c r="G670" s="555"/>
      <c r="H670" s="1722"/>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c r="AQ670" s="11"/>
      <c r="AR670" s="11"/>
      <c r="AS670" s="11"/>
      <c r="AT670" s="11"/>
      <c r="AU670" s="11"/>
      <c r="AV670" s="11"/>
      <c r="AW670" s="11"/>
      <c r="AX670" s="11"/>
      <c r="AY670" s="11"/>
      <c r="AZ670" s="11"/>
      <c r="BA670" s="11"/>
      <c r="BB670" s="11"/>
      <c r="BC670" s="11"/>
      <c r="BD670" s="11"/>
      <c r="BE670" s="11"/>
      <c r="BF670" s="11"/>
      <c r="BG670" s="11"/>
      <c r="BH670" s="11"/>
      <c r="BI670" s="11"/>
      <c r="BJ670" s="11"/>
      <c r="BK670" s="11"/>
      <c r="BL670" s="11"/>
      <c r="BM670" s="11"/>
      <c r="BN670" s="11"/>
      <c r="BO670" s="11"/>
      <c r="BP670" s="11"/>
      <c r="BQ670" s="11"/>
      <c r="BR670" s="11"/>
      <c r="BS670" s="11"/>
      <c r="BT670" s="11"/>
      <c r="BU670" s="11"/>
      <c r="BV670" s="11"/>
      <c r="BW670" s="11"/>
      <c r="BX670" s="11"/>
      <c r="BY670" s="11"/>
      <c r="BZ670" s="11"/>
      <c r="CA670" s="11"/>
      <c r="CB670" s="11"/>
      <c r="CC670" s="11"/>
      <c r="CD670" s="11"/>
      <c r="CE670" s="11"/>
      <c r="CF670" s="11"/>
      <c r="CG670" s="11"/>
      <c r="CH670" s="11"/>
      <c r="CI670" s="11"/>
      <c r="CJ670" s="11"/>
      <c r="CK670" s="11"/>
      <c r="CL670" s="11"/>
      <c r="CM670" s="11"/>
      <c r="CN670" s="11"/>
      <c r="CO670" s="11"/>
      <c r="CP670" s="11"/>
      <c r="CQ670" s="11"/>
      <c r="CR670" s="11"/>
      <c r="CS670" s="11"/>
      <c r="CT670" s="11"/>
      <c r="CU670" s="11"/>
      <c r="CV670" s="11"/>
      <c r="CW670" s="11"/>
      <c r="CX670" s="11"/>
      <c r="CY670" s="11"/>
      <c r="CZ670" s="11"/>
      <c r="DA670" s="11"/>
      <c r="DB670" s="11"/>
      <c r="DC670" s="11"/>
      <c r="DD670" s="11"/>
      <c r="DE670" s="11"/>
      <c r="DF670" s="11"/>
      <c r="DG670" s="11"/>
      <c r="DH670" s="11"/>
      <c r="DI670" s="11"/>
      <c r="DJ670" s="11"/>
      <c r="DK670" s="11"/>
      <c r="DL670" s="11"/>
      <c r="DM670" s="11"/>
      <c r="DN670" s="11"/>
      <c r="DO670" s="11"/>
      <c r="DP670" s="11"/>
      <c r="DQ670" s="11"/>
      <c r="DR670" s="11"/>
      <c r="DS670" s="11"/>
      <c r="DT670" s="11"/>
      <c r="DU670" s="11"/>
      <c r="DV670" s="11"/>
      <c r="DW670" s="11"/>
      <c r="DX670" s="11"/>
      <c r="DY670" s="11"/>
      <c r="DZ670" s="11"/>
      <c r="EA670" s="11"/>
      <c r="EB670" s="11"/>
      <c r="EC670" s="11"/>
      <c r="ED670" s="11"/>
      <c r="EE670" s="11"/>
      <c r="EF670" s="11"/>
      <c r="EG670" s="11"/>
      <c r="EH670" s="11"/>
      <c r="EI670" s="11"/>
      <c r="EJ670" s="11"/>
      <c r="EK670" s="11"/>
      <c r="EL670" s="11"/>
      <c r="EM670" s="11"/>
      <c r="EN670" s="11"/>
      <c r="EO670" s="11"/>
      <c r="EP670" s="11"/>
      <c r="EQ670" s="11"/>
      <c r="ER670" s="11"/>
      <c r="ES670" s="11"/>
      <c r="ET670" s="11"/>
      <c r="EU670" s="11"/>
      <c r="EV670" s="11"/>
      <c r="EW670" s="11"/>
      <c r="EX670" s="11"/>
      <c r="EY670" s="11"/>
      <c r="EZ670" s="11"/>
      <c r="FA670" s="11"/>
      <c r="FB670" s="11"/>
      <c r="FC670" s="11"/>
      <c r="FD670" s="11"/>
      <c r="FE670" s="11"/>
      <c r="FF670" s="11"/>
      <c r="FG670" s="11"/>
      <c r="FH670" s="11"/>
      <c r="FI670" s="11"/>
      <c r="FJ670" s="11"/>
      <c r="FK670" s="11"/>
      <c r="FL670" s="11"/>
      <c r="FM670" s="11"/>
      <c r="FN670" s="11"/>
      <c r="FO670" s="11"/>
      <c r="FP670" s="11"/>
      <c r="FQ670" s="11"/>
      <c r="FR670" s="11"/>
      <c r="FS670" s="11"/>
      <c r="FT670" s="11"/>
      <c r="FU670" s="11"/>
      <c r="FV670" s="11"/>
      <c r="FW670" s="11"/>
      <c r="FX670" s="11"/>
      <c r="FY670" s="11"/>
      <c r="FZ670" s="11"/>
      <c r="GA670" s="11"/>
      <c r="GB670" s="11"/>
      <c r="GC670" s="11"/>
      <c r="GD670" s="11"/>
      <c r="GE670" s="11"/>
      <c r="GF670" s="11"/>
      <c r="GG670" s="11"/>
      <c r="GH670" s="11"/>
      <c r="GI670" s="11"/>
      <c r="GJ670" s="11"/>
      <c r="GK670" s="11"/>
      <c r="GL670" s="11"/>
      <c r="GM670" s="11"/>
      <c r="GN670" s="11"/>
      <c r="GO670" s="11"/>
      <c r="GP670" s="11"/>
      <c r="GQ670" s="11"/>
      <c r="GR670" s="11"/>
      <c r="GS670" s="11"/>
      <c r="GT670" s="11"/>
      <c r="GU670" s="11"/>
      <c r="GV670" s="11"/>
      <c r="GW670" s="11"/>
      <c r="GX670" s="11"/>
      <c r="GY670" s="11"/>
      <c r="GZ670" s="11"/>
      <c r="HA670" s="11"/>
      <c r="HB670" s="11"/>
      <c r="HC670" s="11"/>
      <c r="HD670" s="11"/>
      <c r="HE670" s="11"/>
      <c r="HF670" s="11"/>
      <c r="HG670" s="11"/>
      <c r="HH670" s="11"/>
      <c r="HI670" s="11"/>
      <c r="HJ670" s="11"/>
      <c r="HK670" s="11"/>
      <c r="HL670" s="11"/>
      <c r="HM670" s="11"/>
      <c r="HN670" s="11"/>
      <c r="HO670" s="11"/>
      <c r="HP670" s="11"/>
      <c r="HQ670" s="11"/>
      <c r="HR670" s="11"/>
      <c r="HS670" s="11"/>
      <c r="HT670" s="11"/>
      <c r="HU670" s="11"/>
      <c r="HV670" s="11"/>
      <c r="HW670" s="11"/>
      <c r="HX670" s="11"/>
      <c r="HY670" s="11"/>
      <c r="HZ670" s="11"/>
      <c r="IA670" s="11"/>
      <c r="IB670" s="11"/>
      <c r="IC670" s="11"/>
      <c r="ID670" s="11"/>
      <c r="IE670" s="11"/>
      <c r="IF670" s="11"/>
      <c r="IG670" s="11"/>
      <c r="IH670" s="11"/>
      <c r="II670" s="11"/>
      <c r="IJ670" s="11"/>
      <c r="IK670" s="11"/>
      <c r="IL670" s="11"/>
      <c r="IM670" s="11"/>
      <c r="IN670" s="11"/>
      <c r="IO670" s="11"/>
      <c r="IP670" s="11"/>
    </row>
    <row r="671" spans="1:250" s="505" customFormat="1">
      <c r="A671" s="1804">
        <v>1</v>
      </c>
      <c r="B671" s="705">
        <v>93358</v>
      </c>
      <c r="C671" s="1164" t="s">
        <v>885</v>
      </c>
      <c r="D671" s="705" t="s">
        <v>88</v>
      </c>
      <c r="E671" s="572" t="s">
        <v>2083</v>
      </c>
      <c r="F671" s="572">
        <v>0.7</v>
      </c>
      <c r="G671" s="575">
        <v>63.37</v>
      </c>
      <c r="H671" s="1731">
        <f>TRUNC(F671*G671,2)</f>
        <v>44.35</v>
      </c>
    </row>
    <row r="672" spans="1:250" s="505" customFormat="1" ht="26.25">
      <c r="A672" s="1730">
        <v>2</v>
      </c>
      <c r="B672" s="572">
        <v>101616</v>
      </c>
      <c r="C672" s="1164" t="s">
        <v>2061</v>
      </c>
      <c r="D672" s="705" t="s">
        <v>20</v>
      </c>
      <c r="E672" s="572" t="s">
        <v>2084</v>
      </c>
      <c r="F672" s="572">
        <v>1</v>
      </c>
      <c r="G672" s="575">
        <v>4.6100000000000003</v>
      </c>
      <c r="H672" s="1731">
        <f t="shared" ref="H672:H678" si="21">TRUNC(F672*G672,2)</f>
        <v>4.6100000000000003</v>
      </c>
    </row>
    <row r="673" spans="1:250" s="505" customFormat="1" ht="39">
      <c r="A673" s="1730">
        <v>3</v>
      </c>
      <c r="B673" s="572">
        <v>94990</v>
      </c>
      <c r="C673" s="1164" t="s">
        <v>2077</v>
      </c>
      <c r="D673" s="705" t="s">
        <v>88</v>
      </c>
      <c r="E673" s="572" t="s">
        <v>2085</v>
      </c>
      <c r="F673" s="572">
        <v>0.05</v>
      </c>
      <c r="G673" s="575">
        <v>686.57</v>
      </c>
      <c r="H673" s="1731">
        <f t="shared" si="21"/>
        <v>34.32</v>
      </c>
    </row>
    <row r="674" spans="1:250" s="505" customFormat="1" ht="26.25">
      <c r="A674" s="1730">
        <v>4</v>
      </c>
      <c r="B674" s="705">
        <v>103316</v>
      </c>
      <c r="C674" s="1164" t="s">
        <v>2062</v>
      </c>
      <c r="D674" s="705" t="s">
        <v>81</v>
      </c>
      <c r="E674" s="572">
        <f>2*0.6*(1.04+0.8)</f>
        <v>2.2080000000000002</v>
      </c>
      <c r="F674" s="572">
        <f>E674</f>
        <v>2.2080000000000002</v>
      </c>
      <c r="G674" s="575">
        <v>60.6</v>
      </c>
      <c r="H674" s="1731">
        <f t="shared" si="21"/>
        <v>133.80000000000001</v>
      </c>
    </row>
    <row r="675" spans="1:250" s="505" customFormat="1">
      <c r="A675" s="1730">
        <v>5</v>
      </c>
      <c r="B675" s="705">
        <v>96995</v>
      </c>
      <c r="C675" s="1164" t="s">
        <v>186</v>
      </c>
      <c r="D675" s="705" t="s">
        <v>81</v>
      </c>
      <c r="E675" s="572" t="s">
        <v>2086</v>
      </c>
      <c r="F675" s="572">
        <v>7.0000000000000007E-2</v>
      </c>
      <c r="G675" s="575">
        <v>38.49</v>
      </c>
      <c r="H675" s="1731">
        <f t="shared" si="21"/>
        <v>2.69</v>
      </c>
    </row>
    <row r="676" spans="1:250" s="505" customFormat="1" ht="26.25">
      <c r="A676" s="1730">
        <v>6</v>
      </c>
      <c r="B676" s="705">
        <v>87879</v>
      </c>
      <c r="C676" s="1164" t="s">
        <v>2066</v>
      </c>
      <c r="D676" s="705" t="s">
        <v>81</v>
      </c>
      <c r="E676" s="572" t="s">
        <v>2070</v>
      </c>
      <c r="F676" s="572">
        <v>2.08</v>
      </c>
      <c r="G676" s="575">
        <v>3.44</v>
      </c>
      <c r="H676" s="1731">
        <f t="shared" si="21"/>
        <v>7.15</v>
      </c>
    </row>
    <row r="677" spans="1:250" s="505" customFormat="1" ht="30" customHeight="1">
      <c r="A677" s="1730">
        <v>7</v>
      </c>
      <c r="B677" s="705">
        <v>87545</v>
      </c>
      <c r="C677" s="1047" t="s">
        <v>2071</v>
      </c>
      <c r="D677" s="705" t="s">
        <v>81</v>
      </c>
      <c r="E677" s="572" t="s">
        <v>2070</v>
      </c>
      <c r="F677" s="572">
        <v>2.08</v>
      </c>
      <c r="G677" s="575">
        <v>21.8</v>
      </c>
      <c r="H677" s="1731">
        <f t="shared" si="21"/>
        <v>45.34</v>
      </c>
    </row>
    <row r="678" spans="1:250" s="505" customFormat="1" ht="29.25" customHeight="1">
      <c r="A678" s="1730">
        <v>8</v>
      </c>
      <c r="B678" s="709" t="s">
        <v>2000</v>
      </c>
      <c r="C678" s="1164" t="s">
        <v>2092</v>
      </c>
      <c r="D678" s="572" t="s">
        <v>81</v>
      </c>
      <c r="E678" s="572" t="s">
        <v>2064</v>
      </c>
      <c r="F678" s="572">
        <v>0.81</v>
      </c>
      <c r="G678" s="575">
        <f>H607</f>
        <v>329.34</v>
      </c>
      <c r="H678" s="1731">
        <f t="shared" si="21"/>
        <v>266.76</v>
      </c>
    </row>
    <row r="679" spans="1:250" s="505" customFormat="1">
      <c r="A679" s="2231" t="s">
        <v>106</v>
      </c>
      <c r="B679" s="2232"/>
      <c r="C679" s="2232"/>
      <c r="D679" s="2232"/>
      <c r="E679" s="2232"/>
      <c r="F679" s="2232"/>
      <c r="G679" s="2232"/>
      <c r="H679" s="1794">
        <f>SUM(H671:H678)</f>
        <v>539.02</v>
      </c>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c r="AQ679" s="11"/>
      <c r="AR679" s="11"/>
      <c r="AS679" s="11"/>
      <c r="AT679" s="11"/>
      <c r="AU679" s="11"/>
      <c r="AV679" s="11"/>
      <c r="AW679" s="11"/>
      <c r="AX679" s="11"/>
      <c r="AY679" s="11"/>
      <c r="AZ679" s="11"/>
      <c r="BA679" s="11"/>
      <c r="BB679" s="11"/>
      <c r="BC679" s="11"/>
      <c r="BD679" s="11"/>
      <c r="BE679" s="11"/>
      <c r="BF679" s="11"/>
      <c r="BG679" s="11"/>
      <c r="BH679" s="11"/>
      <c r="BI679" s="11"/>
      <c r="BJ679" s="11"/>
      <c r="BK679" s="11"/>
      <c r="BL679" s="11"/>
      <c r="BM679" s="11"/>
      <c r="BN679" s="11"/>
      <c r="BO679" s="11"/>
      <c r="BP679" s="11"/>
      <c r="BQ679" s="11"/>
      <c r="BR679" s="11"/>
      <c r="BS679" s="11"/>
      <c r="BT679" s="11"/>
      <c r="BU679" s="11"/>
      <c r="BV679" s="11"/>
      <c r="BW679" s="11"/>
      <c r="BX679" s="11"/>
      <c r="BY679" s="11"/>
      <c r="BZ679" s="11"/>
      <c r="CA679" s="11"/>
      <c r="CB679" s="11"/>
      <c r="CC679" s="11"/>
      <c r="CD679" s="11"/>
      <c r="CE679" s="11"/>
      <c r="CF679" s="11"/>
      <c r="CG679" s="11"/>
      <c r="CH679" s="11"/>
      <c r="CI679" s="11"/>
      <c r="CJ679" s="11"/>
      <c r="CK679" s="11"/>
      <c r="CL679" s="11"/>
      <c r="CM679" s="11"/>
      <c r="CN679" s="11"/>
      <c r="CO679" s="11"/>
      <c r="CP679" s="11"/>
      <c r="CQ679" s="11"/>
      <c r="CR679" s="11"/>
      <c r="CS679" s="11"/>
      <c r="CT679" s="11"/>
      <c r="CU679" s="11"/>
      <c r="CV679" s="11"/>
      <c r="CW679" s="11"/>
      <c r="CX679" s="11"/>
      <c r="CY679" s="11"/>
      <c r="CZ679" s="11"/>
      <c r="DA679" s="11"/>
      <c r="DB679" s="11"/>
      <c r="DC679" s="11"/>
      <c r="DD679" s="11"/>
      <c r="DE679" s="11"/>
      <c r="DF679" s="11"/>
      <c r="DG679" s="11"/>
      <c r="DH679" s="11"/>
      <c r="DI679" s="11"/>
      <c r="DJ679" s="11"/>
      <c r="DK679" s="11"/>
      <c r="DL679" s="11"/>
      <c r="DM679" s="11"/>
      <c r="DN679" s="11"/>
      <c r="DO679" s="11"/>
      <c r="DP679" s="11"/>
      <c r="DQ679" s="11"/>
      <c r="DR679" s="11"/>
      <c r="DS679" s="11"/>
      <c r="DT679" s="11"/>
      <c r="DU679" s="11"/>
      <c r="DV679" s="11"/>
      <c r="DW679" s="11"/>
      <c r="DX679" s="11"/>
      <c r="DY679" s="11"/>
      <c r="DZ679" s="11"/>
      <c r="EA679" s="11"/>
      <c r="EB679" s="11"/>
      <c r="EC679" s="11"/>
      <c r="ED679" s="11"/>
      <c r="EE679" s="11"/>
      <c r="EF679" s="11"/>
      <c r="EG679" s="11"/>
      <c r="EH679" s="11"/>
      <c r="EI679" s="11"/>
      <c r="EJ679" s="11"/>
      <c r="EK679" s="11"/>
      <c r="EL679" s="11"/>
      <c r="EM679" s="11"/>
      <c r="EN679" s="11"/>
      <c r="EO679" s="11"/>
      <c r="EP679" s="11"/>
      <c r="EQ679" s="11"/>
      <c r="ER679" s="11"/>
      <c r="ES679" s="11"/>
      <c r="ET679" s="11"/>
      <c r="EU679" s="11"/>
      <c r="EV679" s="11"/>
      <c r="EW679" s="11"/>
      <c r="EX679" s="11"/>
      <c r="EY679" s="11"/>
      <c r="EZ679" s="11"/>
      <c r="FA679" s="11"/>
      <c r="FB679" s="11"/>
      <c r="FC679" s="11"/>
      <c r="FD679" s="11"/>
      <c r="FE679" s="11"/>
      <c r="FF679" s="11"/>
      <c r="FG679" s="11"/>
      <c r="FH679" s="11"/>
      <c r="FI679" s="11"/>
      <c r="FJ679" s="11"/>
      <c r="FK679" s="11"/>
      <c r="FL679" s="11"/>
      <c r="FM679" s="11"/>
      <c r="FN679" s="11"/>
      <c r="FO679" s="11"/>
      <c r="FP679" s="11"/>
      <c r="FQ679" s="11"/>
      <c r="FR679" s="11"/>
      <c r="FS679" s="11"/>
      <c r="FT679" s="11"/>
      <c r="FU679" s="11"/>
      <c r="FV679" s="11"/>
      <c r="FW679" s="11"/>
      <c r="FX679" s="11"/>
      <c r="FY679" s="11"/>
      <c r="FZ679" s="11"/>
      <c r="GA679" s="11"/>
      <c r="GB679" s="11"/>
      <c r="GC679" s="11"/>
      <c r="GD679" s="11"/>
      <c r="GE679" s="11"/>
      <c r="GF679" s="11"/>
      <c r="GG679" s="11"/>
      <c r="GH679" s="11"/>
      <c r="GI679" s="11"/>
      <c r="GJ679" s="11"/>
      <c r="GK679" s="11"/>
      <c r="GL679" s="11"/>
      <c r="GM679" s="11"/>
      <c r="GN679" s="11"/>
      <c r="GO679" s="11"/>
      <c r="GP679" s="11"/>
      <c r="GQ679" s="11"/>
      <c r="GR679" s="11"/>
      <c r="GS679" s="11"/>
      <c r="GT679" s="11"/>
      <c r="GU679" s="11"/>
      <c r="GV679" s="11"/>
      <c r="GW679" s="11"/>
      <c r="GX679" s="11"/>
      <c r="GY679" s="11"/>
      <c r="GZ679" s="11"/>
      <c r="HA679" s="11"/>
      <c r="HB679" s="11"/>
      <c r="HC679" s="11"/>
      <c r="HD679" s="11"/>
      <c r="HE679" s="11"/>
      <c r="HF679" s="11"/>
      <c r="HG679" s="11"/>
      <c r="HH679" s="11"/>
      <c r="HI679" s="11"/>
      <c r="HJ679" s="11"/>
      <c r="HK679" s="11"/>
      <c r="HL679" s="11"/>
      <c r="HM679" s="11"/>
      <c r="HN679" s="11"/>
      <c r="HO679" s="11"/>
      <c r="HP679" s="11"/>
      <c r="HQ679" s="11"/>
      <c r="HR679" s="11"/>
      <c r="HS679" s="11"/>
      <c r="HT679" s="11"/>
      <c r="HU679" s="11"/>
      <c r="HV679" s="11"/>
      <c r="HW679" s="11"/>
      <c r="HX679" s="11"/>
      <c r="HY679" s="11"/>
      <c r="HZ679" s="11"/>
      <c r="IA679" s="11"/>
      <c r="IB679" s="11"/>
      <c r="IC679" s="11"/>
      <c r="ID679" s="11"/>
      <c r="IE679" s="11"/>
      <c r="IF679" s="11"/>
      <c r="IG679" s="11"/>
      <c r="IH679" s="11"/>
      <c r="II679" s="11"/>
      <c r="IJ679" s="11"/>
      <c r="IK679" s="11"/>
      <c r="IL679" s="11"/>
      <c r="IM679" s="11"/>
      <c r="IN679" s="11"/>
      <c r="IO679" s="11"/>
      <c r="IP679" s="11"/>
    </row>
    <row r="680" spans="1:250" s="505" customFormat="1" ht="6.75" customHeight="1">
      <c r="A680" s="1726"/>
      <c r="B680" s="569"/>
      <c r="C680" s="569"/>
      <c r="D680" s="569"/>
      <c r="E680" s="569"/>
      <c r="F680" s="569"/>
      <c r="G680" s="570"/>
      <c r="H680" s="1727"/>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c r="AQ680" s="11"/>
      <c r="AR680" s="11"/>
      <c r="AS680" s="11"/>
      <c r="AT680" s="11"/>
      <c r="AU680" s="11"/>
      <c r="AV680" s="11"/>
      <c r="AW680" s="11"/>
      <c r="AX680" s="11"/>
      <c r="AY680" s="11"/>
      <c r="AZ680" s="11"/>
      <c r="BA680" s="11"/>
      <c r="BB680" s="11"/>
      <c r="BC680" s="11"/>
      <c r="BD680" s="11"/>
      <c r="BE680" s="11"/>
      <c r="BF680" s="11"/>
      <c r="BG680" s="11"/>
      <c r="BH680" s="11"/>
      <c r="BI680" s="11"/>
      <c r="BJ680" s="11"/>
      <c r="BK680" s="11"/>
      <c r="BL680" s="11"/>
      <c r="BM680" s="11"/>
      <c r="BN680" s="11"/>
      <c r="BO680" s="11"/>
      <c r="BP680" s="11"/>
      <c r="BQ680" s="11"/>
      <c r="BR680" s="11"/>
      <c r="BS680" s="11"/>
      <c r="BT680" s="11"/>
      <c r="BU680" s="11"/>
      <c r="BV680" s="11"/>
      <c r="BW680" s="11"/>
      <c r="BX680" s="11"/>
      <c r="BY680" s="11"/>
      <c r="BZ680" s="11"/>
      <c r="CA680" s="11"/>
      <c r="CB680" s="11"/>
      <c r="CC680" s="11"/>
      <c r="CD680" s="11"/>
      <c r="CE680" s="11"/>
      <c r="CF680" s="11"/>
      <c r="CG680" s="11"/>
      <c r="CH680" s="11"/>
      <c r="CI680" s="11"/>
      <c r="CJ680" s="11"/>
      <c r="CK680" s="11"/>
      <c r="CL680" s="11"/>
      <c r="CM680" s="11"/>
      <c r="CN680" s="11"/>
      <c r="CO680" s="11"/>
      <c r="CP680" s="11"/>
      <c r="CQ680" s="11"/>
      <c r="CR680" s="11"/>
      <c r="CS680" s="11"/>
      <c r="CT680" s="11"/>
      <c r="CU680" s="11"/>
      <c r="CV680" s="11"/>
      <c r="CW680" s="11"/>
      <c r="CX680" s="11"/>
      <c r="CY680" s="11"/>
      <c r="CZ680" s="11"/>
      <c r="DA680" s="11"/>
      <c r="DB680" s="11"/>
      <c r="DC680" s="11"/>
      <c r="DD680" s="11"/>
      <c r="DE680" s="11"/>
      <c r="DF680" s="11"/>
      <c r="DG680" s="11"/>
      <c r="DH680" s="11"/>
      <c r="DI680" s="11"/>
      <c r="DJ680" s="11"/>
      <c r="DK680" s="11"/>
      <c r="DL680" s="11"/>
      <c r="DM680" s="11"/>
      <c r="DN680" s="11"/>
      <c r="DO680" s="11"/>
      <c r="DP680" s="11"/>
      <c r="DQ680" s="11"/>
      <c r="DR680" s="11"/>
      <c r="DS680" s="11"/>
      <c r="DT680" s="11"/>
      <c r="DU680" s="11"/>
      <c r="DV680" s="11"/>
      <c r="DW680" s="11"/>
      <c r="DX680" s="11"/>
      <c r="DY680" s="11"/>
      <c r="DZ680" s="11"/>
      <c r="EA680" s="11"/>
      <c r="EB680" s="11"/>
      <c r="EC680" s="11"/>
      <c r="ED680" s="11"/>
      <c r="EE680" s="11"/>
      <c r="EF680" s="11"/>
      <c r="EG680" s="11"/>
      <c r="EH680" s="11"/>
      <c r="EI680" s="11"/>
      <c r="EJ680" s="11"/>
      <c r="EK680" s="11"/>
      <c r="EL680" s="11"/>
      <c r="EM680" s="11"/>
      <c r="EN680" s="11"/>
      <c r="EO680" s="11"/>
      <c r="EP680" s="11"/>
      <c r="EQ680" s="11"/>
      <c r="ER680" s="11"/>
      <c r="ES680" s="11"/>
      <c r="ET680" s="11"/>
      <c r="EU680" s="11"/>
      <c r="EV680" s="11"/>
      <c r="EW680" s="11"/>
      <c r="EX680" s="11"/>
      <c r="EY680" s="11"/>
      <c r="EZ680" s="11"/>
      <c r="FA680" s="11"/>
      <c r="FB680" s="11"/>
      <c r="FC680" s="11"/>
      <c r="FD680" s="11"/>
      <c r="FE680" s="11"/>
      <c r="FF680" s="11"/>
      <c r="FG680" s="11"/>
      <c r="FH680" s="11"/>
      <c r="FI680" s="11"/>
      <c r="FJ680" s="11"/>
      <c r="FK680" s="11"/>
      <c r="FL680" s="11"/>
      <c r="FM680" s="11"/>
      <c r="FN680" s="11"/>
      <c r="FO680" s="11"/>
      <c r="FP680" s="11"/>
      <c r="FQ680" s="11"/>
      <c r="FR680" s="11"/>
      <c r="FS680" s="11"/>
      <c r="FT680" s="11"/>
      <c r="FU680" s="11"/>
      <c r="FV680" s="11"/>
      <c r="FW680" s="11"/>
      <c r="FX680" s="11"/>
      <c r="FY680" s="11"/>
      <c r="FZ680" s="11"/>
      <c r="GA680" s="11"/>
      <c r="GB680" s="11"/>
      <c r="GC680" s="11"/>
      <c r="GD680" s="11"/>
      <c r="GE680" s="11"/>
      <c r="GF680" s="11"/>
      <c r="GG680" s="11"/>
      <c r="GH680" s="11"/>
      <c r="GI680" s="11"/>
      <c r="GJ680" s="11"/>
      <c r="GK680" s="11"/>
      <c r="GL680" s="11"/>
      <c r="GM680" s="11"/>
      <c r="GN680" s="11"/>
      <c r="GO680" s="11"/>
      <c r="GP680" s="11"/>
      <c r="GQ680" s="11"/>
      <c r="GR680" s="11"/>
      <c r="GS680" s="11"/>
      <c r="GT680" s="11"/>
      <c r="GU680" s="11"/>
      <c r="GV680" s="11"/>
      <c r="GW680" s="11"/>
      <c r="GX680" s="11"/>
      <c r="GY680" s="11"/>
      <c r="GZ680" s="11"/>
      <c r="HA680" s="11"/>
      <c r="HB680" s="11"/>
      <c r="HC680" s="11"/>
      <c r="HD680" s="11"/>
      <c r="HE680" s="11"/>
      <c r="HF680" s="11"/>
      <c r="HG680" s="11"/>
      <c r="HH680" s="11"/>
      <c r="HI680" s="11"/>
      <c r="HJ680" s="11"/>
      <c r="HK680" s="11"/>
      <c r="HL680" s="11"/>
      <c r="HM680" s="11"/>
      <c r="HN680" s="11"/>
      <c r="HO680" s="11"/>
      <c r="HP680" s="11"/>
      <c r="HQ680" s="11"/>
      <c r="HR680" s="11"/>
      <c r="HS680" s="11"/>
      <c r="HT680" s="11"/>
      <c r="HU680" s="11"/>
      <c r="HV680" s="11"/>
      <c r="HW680" s="11"/>
      <c r="HX680" s="11"/>
      <c r="HY680" s="11"/>
      <c r="HZ680" s="11"/>
      <c r="IA680" s="11"/>
      <c r="IB680" s="11"/>
      <c r="IC680" s="11"/>
      <c r="ID680" s="11"/>
      <c r="IE680" s="11"/>
      <c r="IF680" s="11"/>
      <c r="IG680" s="11"/>
      <c r="IH680" s="11"/>
      <c r="II680" s="11"/>
      <c r="IJ680" s="11"/>
      <c r="IK680" s="11"/>
      <c r="IL680" s="11"/>
      <c r="IM680" s="11"/>
      <c r="IN680" s="11"/>
      <c r="IO680" s="11"/>
      <c r="IP680" s="11"/>
    </row>
    <row r="681" spans="1:250" s="505" customFormat="1">
      <c r="A681" s="2199"/>
      <c r="B681" s="2200"/>
      <c r="C681" s="2201"/>
      <c r="D681" s="2202" t="s">
        <v>31</v>
      </c>
      <c r="E681" s="2203"/>
      <c r="F681" s="2203"/>
      <c r="G681" s="2204"/>
      <c r="H681" s="1728">
        <f>H679</f>
        <v>539.02</v>
      </c>
      <c r="I681" s="598" t="s">
        <v>105</v>
      </c>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c r="AQ681" s="11"/>
      <c r="AR681" s="11"/>
      <c r="AS681" s="11"/>
      <c r="AT681" s="11"/>
      <c r="AU681" s="11"/>
      <c r="AV681" s="11"/>
      <c r="AW681" s="11"/>
      <c r="AX681" s="11"/>
      <c r="AY681" s="11"/>
      <c r="AZ681" s="11"/>
      <c r="BA681" s="11"/>
      <c r="BB681" s="11"/>
      <c r="BC681" s="11"/>
      <c r="BD681" s="11"/>
      <c r="BE681" s="11"/>
      <c r="BF681" s="11"/>
      <c r="BG681" s="11"/>
      <c r="BH681" s="11"/>
      <c r="BI681" s="11"/>
      <c r="BJ681" s="11"/>
      <c r="BK681" s="11"/>
      <c r="BL681" s="11"/>
      <c r="BM681" s="11"/>
      <c r="BN681" s="11"/>
      <c r="BO681" s="11"/>
      <c r="BP681" s="11"/>
      <c r="BQ681" s="11"/>
      <c r="BR681" s="11"/>
      <c r="BS681" s="11"/>
      <c r="BT681" s="11"/>
      <c r="BU681" s="11"/>
      <c r="BV681" s="11"/>
      <c r="BW681" s="11"/>
      <c r="BX681" s="11"/>
      <c r="BY681" s="11"/>
      <c r="BZ681" s="11"/>
      <c r="CA681" s="11"/>
      <c r="CB681" s="11"/>
      <c r="CC681" s="11"/>
      <c r="CD681" s="11"/>
      <c r="CE681" s="11"/>
      <c r="CF681" s="11"/>
      <c r="CG681" s="11"/>
      <c r="CH681" s="11"/>
      <c r="CI681" s="11"/>
      <c r="CJ681" s="11"/>
      <c r="CK681" s="11"/>
      <c r="CL681" s="11"/>
      <c r="CM681" s="11"/>
      <c r="CN681" s="11"/>
      <c r="CO681" s="11"/>
      <c r="CP681" s="11"/>
      <c r="CQ681" s="11"/>
      <c r="CR681" s="11"/>
      <c r="CS681" s="11"/>
      <c r="CT681" s="11"/>
      <c r="CU681" s="11"/>
      <c r="CV681" s="11"/>
      <c r="CW681" s="11"/>
      <c r="CX681" s="11"/>
      <c r="CY681" s="11"/>
      <c r="CZ681" s="11"/>
      <c r="DA681" s="11"/>
      <c r="DB681" s="11"/>
      <c r="DC681" s="11"/>
      <c r="DD681" s="11"/>
      <c r="DE681" s="11"/>
      <c r="DF681" s="11"/>
      <c r="DG681" s="11"/>
      <c r="DH681" s="11"/>
      <c r="DI681" s="11"/>
      <c r="DJ681" s="11"/>
      <c r="DK681" s="11"/>
      <c r="DL681" s="11"/>
      <c r="DM681" s="11"/>
      <c r="DN681" s="11"/>
      <c r="DO681" s="11"/>
      <c r="DP681" s="11"/>
      <c r="DQ681" s="11"/>
      <c r="DR681" s="11"/>
      <c r="DS681" s="11"/>
      <c r="DT681" s="11"/>
      <c r="DU681" s="11"/>
      <c r="DV681" s="11"/>
      <c r="DW681" s="11"/>
      <c r="DX681" s="11"/>
      <c r="DY681" s="11"/>
      <c r="DZ681" s="11"/>
      <c r="EA681" s="11"/>
      <c r="EB681" s="11"/>
      <c r="EC681" s="11"/>
      <c r="ED681" s="11"/>
      <c r="EE681" s="11"/>
      <c r="EF681" s="11"/>
      <c r="EG681" s="11"/>
      <c r="EH681" s="11"/>
      <c r="EI681" s="11"/>
      <c r="EJ681" s="11"/>
      <c r="EK681" s="11"/>
      <c r="EL681" s="11"/>
      <c r="EM681" s="11"/>
      <c r="EN681" s="11"/>
      <c r="EO681" s="11"/>
      <c r="EP681" s="11"/>
      <c r="EQ681" s="11"/>
      <c r="ER681" s="11"/>
      <c r="ES681" s="11"/>
      <c r="ET681" s="11"/>
      <c r="EU681" s="11"/>
      <c r="EV681" s="11"/>
      <c r="EW681" s="11"/>
      <c r="EX681" s="11"/>
      <c r="EY681" s="11"/>
      <c r="EZ681" s="11"/>
      <c r="FA681" s="11"/>
      <c r="FB681" s="11"/>
      <c r="FC681" s="11"/>
      <c r="FD681" s="11"/>
      <c r="FE681" s="11"/>
      <c r="FF681" s="11"/>
      <c r="FG681" s="11"/>
      <c r="FH681" s="11"/>
      <c r="FI681" s="11"/>
      <c r="FJ681" s="11"/>
      <c r="FK681" s="11"/>
      <c r="FL681" s="11"/>
      <c r="FM681" s="11"/>
      <c r="FN681" s="11"/>
      <c r="FO681" s="11"/>
      <c r="FP681" s="11"/>
      <c r="FQ681" s="11"/>
      <c r="FR681" s="11"/>
      <c r="FS681" s="11"/>
      <c r="FT681" s="11"/>
      <c r="FU681" s="11"/>
      <c r="FV681" s="11"/>
      <c r="FW681" s="11"/>
      <c r="FX681" s="11"/>
      <c r="FY681" s="11"/>
      <c r="FZ681" s="11"/>
      <c r="GA681" s="11"/>
      <c r="GB681" s="11"/>
      <c r="GC681" s="11"/>
      <c r="GD681" s="11"/>
      <c r="GE681" s="11"/>
      <c r="GF681" s="11"/>
      <c r="GG681" s="11"/>
      <c r="GH681" s="11"/>
      <c r="GI681" s="11"/>
      <c r="GJ681" s="11"/>
      <c r="GK681" s="11"/>
      <c r="GL681" s="11"/>
      <c r="GM681" s="11"/>
      <c r="GN681" s="11"/>
      <c r="GO681" s="11"/>
      <c r="GP681" s="11"/>
      <c r="GQ681" s="11"/>
      <c r="GR681" s="11"/>
      <c r="GS681" s="11"/>
      <c r="GT681" s="11"/>
      <c r="GU681" s="11"/>
      <c r="GV681" s="11"/>
      <c r="GW681" s="11"/>
      <c r="GX681" s="11"/>
      <c r="GY681" s="11"/>
      <c r="GZ681" s="11"/>
      <c r="HA681" s="11"/>
      <c r="HB681" s="11"/>
      <c r="HC681" s="11"/>
      <c r="HD681" s="11"/>
      <c r="HE681" s="11"/>
      <c r="HF681" s="11"/>
      <c r="HG681" s="11"/>
      <c r="HH681" s="11"/>
      <c r="HI681" s="11"/>
      <c r="HJ681" s="11"/>
      <c r="HK681" s="11"/>
      <c r="HL681" s="11"/>
      <c r="HM681" s="11"/>
      <c r="HN681" s="11"/>
      <c r="HO681" s="11"/>
      <c r="HP681" s="11"/>
      <c r="HQ681" s="11"/>
      <c r="HR681" s="11"/>
      <c r="HS681" s="11"/>
      <c r="HT681" s="11"/>
      <c r="HU681" s="11"/>
      <c r="HV681" s="11"/>
      <c r="HW681" s="11"/>
      <c r="HX681" s="11"/>
      <c r="HY681" s="11"/>
      <c r="HZ681" s="11"/>
      <c r="IA681" s="11"/>
      <c r="IB681" s="11"/>
      <c r="IC681" s="11"/>
      <c r="ID681" s="11"/>
      <c r="IE681" s="11"/>
      <c r="IF681" s="11"/>
      <c r="IG681" s="11"/>
      <c r="IH681" s="11"/>
      <c r="II681" s="11"/>
      <c r="IJ681" s="11"/>
      <c r="IK681" s="11"/>
      <c r="IL681" s="11"/>
      <c r="IM681" s="11"/>
      <c r="IN681" s="11"/>
      <c r="IO681" s="11"/>
      <c r="IP681" s="11"/>
    </row>
    <row r="682" spans="1:250" s="505" customFormat="1" ht="12.75" customHeight="1">
      <c r="A682" s="1740"/>
      <c r="B682" s="51"/>
      <c r="C682" s="51"/>
      <c r="D682" s="1023"/>
      <c r="E682" s="1023"/>
      <c r="F682" s="1023"/>
      <c r="G682" s="1028"/>
      <c r="H682" s="1758"/>
    </row>
    <row r="683" spans="1:250" s="505" customFormat="1" ht="22.5" customHeight="1">
      <c r="A683" s="2221" t="s">
        <v>2445</v>
      </c>
      <c r="B683" s="2222"/>
      <c r="C683" s="2222"/>
      <c r="D683" s="2222"/>
      <c r="E683" s="2222"/>
      <c r="F683" s="2222"/>
      <c r="G683" s="2222"/>
      <c r="H683" s="2223"/>
    </row>
    <row r="684" spans="1:250" s="505" customFormat="1" ht="9" customHeight="1">
      <c r="A684" s="1716"/>
      <c r="B684" s="542"/>
      <c r="C684" s="542"/>
      <c r="D684" s="542"/>
      <c r="E684" s="542"/>
      <c r="F684" s="542"/>
      <c r="G684" s="543"/>
      <c r="H684" s="1717"/>
    </row>
    <row r="685" spans="1:250" s="505" customFormat="1" ht="12.75" customHeight="1">
      <c r="A685" s="1720" t="s">
        <v>5</v>
      </c>
      <c r="B685" s="545" t="s">
        <v>27</v>
      </c>
      <c r="C685" s="546" t="s">
        <v>28</v>
      </c>
      <c r="D685" s="547" t="s">
        <v>8</v>
      </c>
      <c r="E685" s="2238" t="s">
        <v>99</v>
      </c>
      <c r="F685" s="2238" t="s">
        <v>100</v>
      </c>
      <c r="G685" s="2226" t="s">
        <v>29</v>
      </c>
      <c r="H685" s="2228" t="s">
        <v>73</v>
      </c>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c r="AQ685" s="11"/>
      <c r="AR685" s="11"/>
      <c r="AS685" s="11"/>
      <c r="AT685" s="11"/>
      <c r="AU685" s="11"/>
      <c r="AV685" s="11"/>
      <c r="AW685" s="11"/>
      <c r="AX685" s="11"/>
      <c r="AY685" s="11"/>
      <c r="AZ685" s="11"/>
      <c r="BA685" s="11"/>
      <c r="BB685" s="11"/>
      <c r="BC685" s="11"/>
      <c r="BD685" s="11"/>
      <c r="BE685" s="11"/>
      <c r="BF685" s="11"/>
      <c r="BG685" s="11"/>
      <c r="BH685" s="11"/>
      <c r="BI685" s="11"/>
      <c r="BJ685" s="11"/>
      <c r="BK685" s="11"/>
      <c r="BL685" s="11"/>
      <c r="BM685" s="11"/>
      <c r="BN685" s="11"/>
      <c r="BO685" s="11"/>
      <c r="BP685" s="11"/>
      <c r="BQ685" s="11"/>
      <c r="BR685" s="11"/>
      <c r="BS685" s="11"/>
      <c r="BT685" s="11"/>
      <c r="BU685" s="11"/>
      <c r="BV685" s="11"/>
      <c r="BW685" s="11"/>
      <c r="BX685" s="11"/>
      <c r="BY685" s="11"/>
      <c r="BZ685" s="11"/>
      <c r="CA685" s="11"/>
      <c r="CB685" s="11"/>
      <c r="CC685" s="11"/>
      <c r="CD685" s="11"/>
      <c r="CE685" s="11"/>
      <c r="CF685" s="11"/>
      <c r="CG685" s="11"/>
      <c r="CH685" s="11"/>
      <c r="CI685" s="11"/>
      <c r="CJ685" s="11"/>
      <c r="CK685" s="11"/>
      <c r="CL685" s="11"/>
      <c r="CM685" s="11"/>
      <c r="CN685" s="11"/>
      <c r="CO685" s="11"/>
      <c r="CP685" s="11"/>
      <c r="CQ685" s="11"/>
      <c r="CR685" s="11"/>
      <c r="CS685" s="11"/>
      <c r="CT685" s="11"/>
      <c r="CU685" s="11"/>
      <c r="CV685" s="11"/>
      <c r="CW685" s="11"/>
      <c r="CX685" s="11"/>
      <c r="CY685" s="11"/>
      <c r="CZ685" s="11"/>
      <c r="DA685" s="11"/>
      <c r="DB685" s="11"/>
      <c r="DC685" s="11"/>
      <c r="DD685" s="11"/>
      <c r="DE685" s="11"/>
      <c r="DF685" s="11"/>
      <c r="DG685" s="11"/>
      <c r="DH685" s="11"/>
      <c r="DI685" s="11"/>
      <c r="DJ685" s="11"/>
      <c r="DK685" s="11"/>
      <c r="DL685" s="11"/>
      <c r="DM685" s="11"/>
      <c r="DN685" s="11"/>
      <c r="DO685" s="11"/>
      <c r="DP685" s="11"/>
      <c r="DQ685" s="11"/>
      <c r="DR685" s="11"/>
      <c r="DS685" s="11"/>
      <c r="DT685" s="11"/>
      <c r="DU685" s="11"/>
      <c r="DV685" s="11"/>
      <c r="DW685" s="11"/>
      <c r="DX685" s="11"/>
      <c r="DY685" s="11"/>
      <c r="DZ685" s="11"/>
      <c r="EA685" s="11"/>
      <c r="EB685" s="11"/>
      <c r="EC685" s="11"/>
      <c r="ED685" s="11"/>
      <c r="EE685" s="11"/>
      <c r="EF685" s="11"/>
      <c r="EG685" s="11"/>
      <c r="EH685" s="11"/>
      <c r="EI685" s="11"/>
      <c r="EJ685" s="11"/>
      <c r="EK685" s="11"/>
      <c r="EL685" s="11"/>
      <c r="EM685" s="11"/>
      <c r="EN685" s="11"/>
      <c r="EO685" s="11"/>
      <c r="EP685" s="11"/>
      <c r="EQ685" s="11"/>
      <c r="ER685" s="11"/>
      <c r="ES685" s="11"/>
      <c r="ET685" s="11"/>
      <c r="EU685" s="11"/>
      <c r="EV685" s="11"/>
      <c r="EW685" s="11"/>
      <c r="EX685" s="11"/>
      <c r="EY685" s="11"/>
      <c r="EZ685" s="11"/>
      <c r="FA685" s="11"/>
      <c r="FB685" s="11"/>
      <c r="FC685" s="11"/>
      <c r="FD685" s="11"/>
      <c r="FE685" s="11"/>
      <c r="FF685" s="11"/>
      <c r="FG685" s="11"/>
      <c r="FH685" s="11"/>
      <c r="FI685" s="11"/>
      <c r="FJ685" s="11"/>
      <c r="FK685" s="11"/>
      <c r="FL685" s="11"/>
      <c r="FM685" s="11"/>
      <c r="FN685" s="11"/>
      <c r="FO685" s="11"/>
      <c r="FP685" s="11"/>
      <c r="FQ685" s="11"/>
      <c r="FR685" s="11"/>
      <c r="FS685" s="11"/>
      <c r="FT685" s="11"/>
      <c r="FU685" s="11"/>
      <c r="FV685" s="11"/>
      <c r="FW685" s="11"/>
      <c r="FX685" s="11"/>
      <c r="FY685" s="11"/>
      <c r="FZ685" s="11"/>
      <c r="GA685" s="11"/>
      <c r="GB685" s="11"/>
      <c r="GC685" s="11"/>
      <c r="GD685" s="11"/>
      <c r="GE685" s="11"/>
      <c r="GF685" s="11"/>
      <c r="GG685" s="11"/>
      <c r="GH685" s="11"/>
      <c r="GI685" s="11"/>
      <c r="GJ685" s="11"/>
      <c r="GK685" s="11"/>
      <c r="GL685" s="11"/>
      <c r="GM685" s="11"/>
      <c r="GN685" s="11"/>
      <c r="GO685" s="11"/>
      <c r="GP685" s="11"/>
      <c r="GQ685" s="11"/>
      <c r="GR685" s="11"/>
      <c r="GS685" s="11"/>
      <c r="GT685" s="11"/>
      <c r="GU685" s="11"/>
      <c r="GV685" s="11"/>
      <c r="GW685" s="11"/>
      <c r="GX685" s="11"/>
      <c r="GY685" s="11"/>
      <c r="GZ685" s="11"/>
      <c r="HA685" s="11"/>
      <c r="HB685" s="11"/>
      <c r="HC685" s="11"/>
      <c r="HD685" s="11"/>
      <c r="HE685" s="11"/>
      <c r="HF685" s="11"/>
      <c r="HG685" s="11"/>
      <c r="HH685" s="11"/>
      <c r="HI685" s="11"/>
      <c r="HJ685" s="11"/>
      <c r="HK685" s="11"/>
      <c r="HL685" s="11"/>
      <c r="HM685" s="11"/>
      <c r="HN685" s="11"/>
      <c r="HO685" s="11"/>
      <c r="HP685" s="11"/>
      <c r="HQ685" s="11"/>
      <c r="HR685" s="11"/>
      <c r="HS685" s="11"/>
      <c r="HT685" s="11"/>
      <c r="HU685" s="11"/>
      <c r="HV685" s="11"/>
      <c r="HW685" s="11"/>
      <c r="HX685" s="11"/>
      <c r="HY685" s="11"/>
      <c r="HZ685" s="11"/>
      <c r="IA685" s="11"/>
      <c r="IB685" s="11"/>
      <c r="IC685" s="11"/>
      <c r="ID685" s="11"/>
      <c r="IE685" s="11"/>
      <c r="IF685" s="11"/>
      <c r="IG685" s="11"/>
      <c r="IH685" s="11"/>
      <c r="II685" s="11"/>
      <c r="IJ685" s="11"/>
      <c r="IK685" s="11"/>
      <c r="IL685" s="11"/>
      <c r="IM685" s="11"/>
      <c r="IN685" s="11"/>
      <c r="IO685" s="11"/>
      <c r="IP685" s="11"/>
    </row>
    <row r="686" spans="1:250" s="505" customFormat="1" ht="39">
      <c r="A686" s="2229" t="s">
        <v>753</v>
      </c>
      <c r="B686" s="2263" t="s">
        <v>2177</v>
      </c>
      <c r="C686" s="1035" t="s">
        <v>2443</v>
      </c>
      <c r="D686" s="549" t="s">
        <v>8</v>
      </c>
      <c r="E686" s="2239"/>
      <c r="F686" s="2239"/>
      <c r="G686" s="2227"/>
      <c r="H686" s="2208"/>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c r="AQ686" s="11"/>
      <c r="AR686" s="11"/>
      <c r="AS686" s="11"/>
      <c r="AT686" s="11"/>
      <c r="AU686" s="11"/>
      <c r="AV686" s="11"/>
      <c r="AW686" s="11"/>
      <c r="AX686" s="11"/>
      <c r="AY686" s="11"/>
      <c r="AZ686" s="11"/>
      <c r="BA686" s="11"/>
      <c r="BB686" s="11"/>
      <c r="BC686" s="11"/>
      <c r="BD686" s="11"/>
      <c r="BE686" s="11"/>
      <c r="BF686" s="11"/>
      <c r="BG686" s="11"/>
      <c r="BH686" s="11"/>
      <c r="BI686" s="11"/>
      <c r="BJ686" s="11"/>
      <c r="BK686" s="11"/>
      <c r="BL686" s="11"/>
      <c r="BM686" s="11"/>
      <c r="BN686" s="11"/>
      <c r="BO686" s="11"/>
      <c r="BP686" s="11"/>
      <c r="BQ686" s="11"/>
      <c r="BR686" s="11"/>
      <c r="BS686" s="11"/>
      <c r="BT686" s="11"/>
      <c r="BU686" s="11"/>
      <c r="BV686" s="11"/>
      <c r="BW686" s="11"/>
      <c r="BX686" s="11"/>
      <c r="BY686" s="11"/>
      <c r="BZ686" s="11"/>
      <c r="CA686" s="11"/>
      <c r="CB686" s="11"/>
      <c r="CC686" s="11"/>
      <c r="CD686" s="11"/>
      <c r="CE686" s="11"/>
      <c r="CF686" s="11"/>
      <c r="CG686" s="11"/>
      <c r="CH686" s="11"/>
      <c r="CI686" s="11"/>
      <c r="CJ686" s="11"/>
      <c r="CK686" s="11"/>
      <c r="CL686" s="11"/>
      <c r="CM686" s="11"/>
      <c r="CN686" s="11"/>
      <c r="CO686" s="11"/>
      <c r="CP686" s="11"/>
      <c r="CQ686" s="11"/>
      <c r="CR686" s="11"/>
      <c r="CS686" s="11"/>
      <c r="CT686" s="11"/>
      <c r="CU686" s="11"/>
      <c r="CV686" s="11"/>
      <c r="CW686" s="11"/>
      <c r="CX686" s="11"/>
      <c r="CY686" s="11"/>
      <c r="CZ686" s="11"/>
      <c r="DA686" s="11"/>
      <c r="DB686" s="11"/>
      <c r="DC686" s="11"/>
      <c r="DD686" s="11"/>
      <c r="DE686" s="11"/>
      <c r="DF686" s="11"/>
      <c r="DG686" s="11"/>
      <c r="DH686" s="11"/>
      <c r="DI686" s="11"/>
      <c r="DJ686" s="11"/>
      <c r="DK686" s="11"/>
      <c r="DL686" s="11"/>
      <c r="DM686" s="11"/>
      <c r="DN686" s="11"/>
      <c r="DO686" s="11"/>
      <c r="DP686" s="11"/>
      <c r="DQ686" s="11"/>
      <c r="DR686" s="11"/>
      <c r="DS686" s="11"/>
      <c r="DT686" s="11"/>
      <c r="DU686" s="11"/>
      <c r="DV686" s="11"/>
      <c r="DW686" s="11"/>
      <c r="DX686" s="11"/>
      <c r="DY686" s="11"/>
      <c r="DZ686" s="11"/>
      <c r="EA686" s="11"/>
      <c r="EB686" s="11"/>
      <c r="EC686" s="11"/>
      <c r="ED686" s="11"/>
      <c r="EE686" s="11"/>
      <c r="EF686" s="11"/>
      <c r="EG686" s="11"/>
      <c r="EH686" s="11"/>
      <c r="EI686" s="11"/>
      <c r="EJ686" s="11"/>
      <c r="EK686" s="11"/>
      <c r="EL686" s="11"/>
      <c r="EM686" s="11"/>
      <c r="EN686" s="11"/>
      <c r="EO686" s="11"/>
      <c r="EP686" s="11"/>
      <c r="EQ686" s="11"/>
      <c r="ER686" s="11"/>
      <c r="ES686" s="11"/>
      <c r="ET686" s="11"/>
      <c r="EU686" s="11"/>
      <c r="EV686" s="11"/>
      <c r="EW686" s="11"/>
      <c r="EX686" s="11"/>
      <c r="EY686" s="11"/>
      <c r="EZ686" s="11"/>
      <c r="FA686" s="11"/>
      <c r="FB686" s="11"/>
      <c r="FC686" s="11"/>
      <c r="FD686" s="11"/>
      <c r="FE686" s="11"/>
      <c r="FF686" s="11"/>
      <c r="FG686" s="11"/>
      <c r="FH686" s="11"/>
      <c r="FI686" s="11"/>
      <c r="FJ686" s="11"/>
      <c r="FK686" s="11"/>
      <c r="FL686" s="11"/>
      <c r="FM686" s="11"/>
      <c r="FN686" s="11"/>
      <c r="FO686" s="11"/>
      <c r="FP686" s="11"/>
      <c r="FQ686" s="11"/>
      <c r="FR686" s="11"/>
      <c r="FS686" s="11"/>
      <c r="FT686" s="11"/>
      <c r="FU686" s="11"/>
      <c r="FV686" s="11"/>
      <c r="FW686" s="11"/>
      <c r="FX686" s="11"/>
      <c r="FY686" s="11"/>
      <c r="FZ686" s="11"/>
      <c r="GA686" s="11"/>
      <c r="GB686" s="11"/>
      <c r="GC686" s="11"/>
      <c r="GD686" s="11"/>
      <c r="GE686" s="11"/>
      <c r="GF686" s="11"/>
      <c r="GG686" s="11"/>
      <c r="GH686" s="11"/>
      <c r="GI686" s="11"/>
      <c r="GJ686" s="11"/>
      <c r="GK686" s="11"/>
      <c r="GL686" s="11"/>
      <c r="GM686" s="11"/>
      <c r="GN686" s="11"/>
      <c r="GO686" s="11"/>
      <c r="GP686" s="11"/>
      <c r="GQ686" s="11"/>
      <c r="GR686" s="11"/>
      <c r="GS686" s="11"/>
      <c r="GT686" s="11"/>
      <c r="GU686" s="11"/>
      <c r="GV686" s="11"/>
      <c r="GW686" s="11"/>
      <c r="GX686" s="11"/>
      <c r="GY686" s="11"/>
      <c r="GZ686" s="11"/>
      <c r="HA686" s="11"/>
      <c r="HB686" s="11"/>
      <c r="HC686" s="11"/>
      <c r="HD686" s="11"/>
      <c r="HE686" s="11"/>
      <c r="HF686" s="11"/>
      <c r="HG686" s="11"/>
      <c r="HH686" s="11"/>
      <c r="HI686" s="11"/>
      <c r="HJ686" s="11"/>
      <c r="HK686" s="11"/>
      <c r="HL686" s="11"/>
      <c r="HM686" s="11"/>
      <c r="HN686" s="11"/>
      <c r="HO686" s="11"/>
      <c r="HP686" s="11"/>
      <c r="HQ686" s="11"/>
      <c r="HR686" s="11"/>
      <c r="HS686" s="11"/>
      <c r="HT686" s="11"/>
      <c r="HU686" s="11"/>
      <c r="HV686" s="11"/>
      <c r="HW686" s="11"/>
      <c r="HX686" s="11"/>
      <c r="HY686" s="11"/>
      <c r="HZ686" s="11"/>
      <c r="IA686" s="11"/>
      <c r="IB686" s="11"/>
      <c r="IC686" s="11"/>
      <c r="ID686" s="11"/>
      <c r="IE686" s="11"/>
      <c r="IF686" s="11"/>
      <c r="IG686" s="11"/>
      <c r="IH686" s="11"/>
      <c r="II686" s="11"/>
      <c r="IJ686" s="11"/>
      <c r="IK686" s="11"/>
      <c r="IL686" s="11"/>
      <c r="IM686" s="11"/>
      <c r="IN686" s="11"/>
      <c r="IO686" s="11"/>
      <c r="IP686" s="11"/>
    </row>
    <row r="687" spans="1:250" s="505" customFormat="1" ht="16.5" customHeight="1">
      <c r="A687" s="2230"/>
      <c r="B687" s="2264"/>
      <c r="C687" s="550" t="s">
        <v>30</v>
      </c>
      <c r="D687" s="1178"/>
      <c r="E687" s="2240"/>
      <c r="F687" s="2240"/>
      <c r="G687" s="2241"/>
      <c r="H687" s="2242"/>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c r="AQ687" s="11"/>
      <c r="AR687" s="11"/>
      <c r="AS687" s="11"/>
      <c r="AT687" s="11"/>
      <c r="AU687" s="11"/>
      <c r="AV687" s="11"/>
      <c r="AW687" s="11"/>
      <c r="AX687" s="11"/>
      <c r="AY687" s="11"/>
      <c r="AZ687" s="11"/>
      <c r="BA687" s="11"/>
      <c r="BB687" s="11"/>
      <c r="BC687" s="11"/>
      <c r="BD687" s="11"/>
      <c r="BE687" s="11"/>
      <c r="BF687" s="11"/>
      <c r="BG687" s="11"/>
      <c r="BH687" s="11"/>
      <c r="BI687" s="11"/>
      <c r="BJ687" s="11"/>
      <c r="BK687" s="11"/>
      <c r="BL687" s="11"/>
      <c r="BM687" s="11"/>
      <c r="BN687" s="11"/>
      <c r="BO687" s="11"/>
      <c r="BP687" s="11"/>
      <c r="BQ687" s="11"/>
      <c r="BR687" s="11"/>
      <c r="BS687" s="11"/>
      <c r="BT687" s="11"/>
      <c r="BU687" s="11"/>
      <c r="BV687" s="11"/>
      <c r="BW687" s="11"/>
      <c r="BX687" s="11"/>
      <c r="BY687" s="11"/>
      <c r="BZ687" s="11"/>
      <c r="CA687" s="11"/>
      <c r="CB687" s="11"/>
      <c r="CC687" s="11"/>
      <c r="CD687" s="11"/>
      <c r="CE687" s="11"/>
      <c r="CF687" s="11"/>
      <c r="CG687" s="11"/>
      <c r="CH687" s="11"/>
      <c r="CI687" s="11"/>
      <c r="CJ687" s="11"/>
      <c r="CK687" s="11"/>
      <c r="CL687" s="11"/>
      <c r="CM687" s="11"/>
      <c r="CN687" s="11"/>
      <c r="CO687" s="11"/>
      <c r="CP687" s="11"/>
      <c r="CQ687" s="11"/>
      <c r="CR687" s="11"/>
      <c r="CS687" s="11"/>
      <c r="CT687" s="11"/>
      <c r="CU687" s="11"/>
      <c r="CV687" s="11"/>
      <c r="CW687" s="11"/>
      <c r="CX687" s="11"/>
      <c r="CY687" s="11"/>
      <c r="CZ687" s="11"/>
      <c r="DA687" s="11"/>
      <c r="DB687" s="11"/>
      <c r="DC687" s="11"/>
      <c r="DD687" s="11"/>
      <c r="DE687" s="11"/>
      <c r="DF687" s="11"/>
      <c r="DG687" s="11"/>
      <c r="DH687" s="11"/>
      <c r="DI687" s="11"/>
      <c r="DJ687" s="11"/>
      <c r="DK687" s="11"/>
      <c r="DL687" s="11"/>
      <c r="DM687" s="11"/>
      <c r="DN687" s="11"/>
      <c r="DO687" s="11"/>
      <c r="DP687" s="11"/>
      <c r="DQ687" s="11"/>
      <c r="DR687" s="11"/>
      <c r="DS687" s="11"/>
      <c r="DT687" s="11"/>
      <c r="DU687" s="11"/>
      <c r="DV687" s="11"/>
      <c r="DW687" s="11"/>
      <c r="DX687" s="11"/>
      <c r="DY687" s="11"/>
      <c r="DZ687" s="11"/>
      <c r="EA687" s="11"/>
      <c r="EB687" s="11"/>
      <c r="EC687" s="11"/>
      <c r="ED687" s="11"/>
      <c r="EE687" s="11"/>
      <c r="EF687" s="11"/>
      <c r="EG687" s="11"/>
      <c r="EH687" s="11"/>
      <c r="EI687" s="11"/>
      <c r="EJ687" s="11"/>
      <c r="EK687" s="11"/>
      <c r="EL687" s="11"/>
      <c r="EM687" s="11"/>
      <c r="EN687" s="11"/>
      <c r="EO687" s="11"/>
      <c r="EP687" s="11"/>
      <c r="EQ687" s="11"/>
      <c r="ER687" s="11"/>
      <c r="ES687" s="11"/>
      <c r="ET687" s="11"/>
      <c r="EU687" s="11"/>
      <c r="EV687" s="11"/>
      <c r="EW687" s="11"/>
      <c r="EX687" s="11"/>
      <c r="EY687" s="11"/>
      <c r="EZ687" s="11"/>
      <c r="FA687" s="11"/>
      <c r="FB687" s="11"/>
      <c r="FC687" s="11"/>
      <c r="FD687" s="11"/>
      <c r="FE687" s="11"/>
      <c r="FF687" s="11"/>
      <c r="FG687" s="11"/>
      <c r="FH687" s="11"/>
      <c r="FI687" s="11"/>
      <c r="FJ687" s="11"/>
      <c r="FK687" s="11"/>
      <c r="FL687" s="11"/>
      <c r="FM687" s="11"/>
      <c r="FN687" s="11"/>
      <c r="FO687" s="11"/>
      <c r="FP687" s="11"/>
      <c r="FQ687" s="11"/>
      <c r="FR687" s="11"/>
      <c r="FS687" s="11"/>
      <c r="FT687" s="11"/>
      <c r="FU687" s="11"/>
      <c r="FV687" s="11"/>
      <c r="FW687" s="11"/>
      <c r="FX687" s="11"/>
      <c r="FY687" s="11"/>
      <c r="FZ687" s="11"/>
      <c r="GA687" s="11"/>
      <c r="GB687" s="11"/>
      <c r="GC687" s="11"/>
      <c r="GD687" s="11"/>
      <c r="GE687" s="11"/>
      <c r="GF687" s="11"/>
      <c r="GG687" s="11"/>
      <c r="GH687" s="11"/>
      <c r="GI687" s="11"/>
      <c r="GJ687" s="11"/>
      <c r="GK687" s="11"/>
      <c r="GL687" s="11"/>
      <c r="GM687" s="11"/>
      <c r="GN687" s="11"/>
      <c r="GO687" s="11"/>
      <c r="GP687" s="11"/>
      <c r="GQ687" s="11"/>
      <c r="GR687" s="11"/>
      <c r="GS687" s="11"/>
      <c r="GT687" s="11"/>
      <c r="GU687" s="11"/>
      <c r="GV687" s="11"/>
      <c r="GW687" s="11"/>
      <c r="GX687" s="11"/>
      <c r="GY687" s="11"/>
      <c r="GZ687" s="11"/>
      <c r="HA687" s="11"/>
      <c r="HB687" s="11"/>
      <c r="HC687" s="11"/>
      <c r="HD687" s="11"/>
      <c r="HE687" s="11"/>
      <c r="HF687" s="11"/>
      <c r="HG687" s="11"/>
      <c r="HH687" s="11"/>
      <c r="HI687" s="11"/>
      <c r="HJ687" s="11"/>
      <c r="HK687" s="11"/>
      <c r="HL687" s="11"/>
      <c r="HM687" s="11"/>
      <c r="HN687" s="11"/>
      <c r="HO687" s="11"/>
      <c r="HP687" s="11"/>
      <c r="HQ687" s="11"/>
      <c r="HR687" s="11"/>
      <c r="HS687" s="11"/>
      <c r="HT687" s="11"/>
      <c r="HU687" s="11"/>
      <c r="HV687" s="11"/>
      <c r="HW687" s="11"/>
      <c r="HX687" s="11"/>
      <c r="HY687" s="11"/>
      <c r="HZ687" s="11"/>
      <c r="IA687" s="11"/>
      <c r="IB687" s="11"/>
      <c r="IC687" s="11"/>
      <c r="ID687" s="11"/>
      <c r="IE687" s="11"/>
      <c r="IF687" s="11"/>
      <c r="IG687" s="11"/>
      <c r="IH687" s="11"/>
      <c r="II687" s="11"/>
      <c r="IJ687" s="11"/>
      <c r="IK687" s="11"/>
      <c r="IL687" s="11"/>
      <c r="IM687" s="11"/>
      <c r="IN687" s="11"/>
      <c r="IO687" s="11"/>
      <c r="IP687" s="11"/>
    </row>
    <row r="688" spans="1:250" s="505" customFormat="1" ht="12" customHeight="1">
      <c r="A688" s="1721"/>
      <c r="B688" s="551"/>
      <c r="C688" s="552" t="s">
        <v>32</v>
      </c>
      <c r="D688" s="551"/>
      <c r="E688" s="553"/>
      <c r="F688" s="554"/>
      <c r="G688" s="555"/>
      <c r="H688" s="1722"/>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c r="AQ688" s="11"/>
      <c r="AR688" s="11"/>
      <c r="AS688" s="11"/>
      <c r="AT688" s="11"/>
      <c r="AU688" s="11"/>
      <c r="AV688" s="11"/>
      <c r="AW688" s="11"/>
      <c r="AX688" s="11"/>
      <c r="AY688" s="11"/>
      <c r="AZ688" s="11"/>
      <c r="BA688" s="11"/>
      <c r="BB688" s="11"/>
      <c r="BC688" s="11"/>
      <c r="BD688" s="11"/>
      <c r="BE688" s="11"/>
      <c r="BF688" s="11"/>
      <c r="BG688" s="11"/>
      <c r="BH688" s="11"/>
      <c r="BI688" s="11"/>
      <c r="BJ688" s="11"/>
      <c r="BK688" s="11"/>
      <c r="BL688" s="11"/>
      <c r="BM688" s="11"/>
      <c r="BN688" s="11"/>
      <c r="BO688" s="11"/>
      <c r="BP688" s="11"/>
      <c r="BQ688" s="11"/>
      <c r="BR688" s="11"/>
      <c r="BS688" s="11"/>
      <c r="BT688" s="11"/>
      <c r="BU688" s="11"/>
      <c r="BV688" s="11"/>
      <c r="BW688" s="11"/>
      <c r="BX688" s="11"/>
      <c r="BY688" s="11"/>
      <c r="BZ688" s="11"/>
      <c r="CA688" s="11"/>
      <c r="CB688" s="11"/>
      <c r="CC688" s="11"/>
      <c r="CD688" s="11"/>
      <c r="CE688" s="11"/>
      <c r="CF688" s="11"/>
      <c r="CG688" s="11"/>
      <c r="CH688" s="11"/>
      <c r="CI688" s="11"/>
      <c r="CJ688" s="11"/>
      <c r="CK688" s="11"/>
      <c r="CL688" s="11"/>
      <c r="CM688" s="11"/>
      <c r="CN688" s="11"/>
      <c r="CO688" s="11"/>
      <c r="CP688" s="11"/>
      <c r="CQ688" s="11"/>
      <c r="CR688" s="11"/>
      <c r="CS688" s="11"/>
      <c r="CT688" s="11"/>
      <c r="CU688" s="11"/>
      <c r="CV688" s="11"/>
      <c r="CW688" s="11"/>
      <c r="CX688" s="11"/>
      <c r="CY688" s="11"/>
      <c r="CZ688" s="11"/>
      <c r="DA688" s="11"/>
      <c r="DB688" s="11"/>
      <c r="DC688" s="11"/>
      <c r="DD688" s="11"/>
      <c r="DE688" s="11"/>
      <c r="DF688" s="11"/>
      <c r="DG688" s="11"/>
      <c r="DH688" s="11"/>
      <c r="DI688" s="11"/>
      <c r="DJ688" s="11"/>
      <c r="DK688" s="11"/>
      <c r="DL688" s="11"/>
      <c r="DM688" s="11"/>
      <c r="DN688" s="11"/>
      <c r="DO688" s="11"/>
      <c r="DP688" s="11"/>
      <c r="DQ688" s="11"/>
      <c r="DR688" s="11"/>
      <c r="DS688" s="11"/>
      <c r="DT688" s="11"/>
      <c r="DU688" s="11"/>
      <c r="DV688" s="11"/>
      <c r="DW688" s="11"/>
      <c r="DX688" s="11"/>
      <c r="DY688" s="11"/>
      <c r="DZ688" s="11"/>
      <c r="EA688" s="11"/>
      <c r="EB688" s="11"/>
      <c r="EC688" s="11"/>
      <c r="ED688" s="11"/>
      <c r="EE688" s="11"/>
      <c r="EF688" s="11"/>
      <c r="EG688" s="11"/>
      <c r="EH688" s="11"/>
      <c r="EI688" s="11"/>
      <c r="EJ688" s="11"/>
      <c r="EK688" s="11"/>
      <c r="EL688" s="11"/>
      <c r="EM688" s="11"/>
      <c r="EN688" s="11"/>
      <c r="EO688" s="11"/>
      <c r="EP688" s="11"/>
      <c r="EQ688" s="11"/>
      <c r="ER688" s="11"/>
      <c r="ES688" s="11"/>
      <c r="ET688" s="11"/>
      <c r="EU688" s="11"/>
      <c r="EV688" s="11"/>
      <c r="EW688" s="11"/>
      <c r="EX688" s="11"/>
      <c r="EY688" s="11"/>
      <c r="EZ688" s="11"/>
      <c r="FA688" s="11"/>
      <c r="FB688" s="11"/>
      <c r="FC688" s="11"/>
      <c r="FD688" s="11"/>
      <c r="FE688" s="11"/>
      <c r="FF688" s="11"/>
      <c r="FG688" s="11"/>
      <c r="FH688" s="11"/>
      <c r="FI688" s="11"/>
      <c r="FJ688" s="11"/>
      <c r="FK688" s="11"/>
      <c r="FL688" s="11"/>
      <c r="FM688" s="11"/>
      <c r="FN688" s="11"/>
      <c r="FO688" s="11"/>
      <c r="FP688" s="11"/>
      <c r="FQ688" s="11"/>
      <c r="FR688" s="11"/>
      <c r="FS688" s="11"/>
      <c r="FT688" s="11"/>
      <c r="FU688" s="11"/>
      <c r="FV688" s="11"/>
      <c r="FW688" s="11"/>
      <c r="FX688" s="11"/>
      <c r="FY688" s="11"/>
      <c r="FZ688" s="11"/>
      <c r="GA688" s="11"/>
      <c r="GB688" s="11"/>
      <c r="GC688" s="11"/>
      <c r="GD688" s="11"/>
      <c r="GE688" s="11"/>
      <c r="GF688" s="11"/>
      <c r="GG688" s="11"/>
      <c r="GH688" s="11"/>
      <c r="GI688" s="11"/>
      <c r="GJ688" s="11"/>
      <c r="GK688" s="11"/>
      <c r="GL688" s="11"/>
      <c r="GM688" s="11"/>
      <c r="GN688" s="11"/>
      <c r="GO688" s="11"/>
      <c r="GP688" s="11"/>
      <c r="GQ688" s="11"/>
      <c r="GR688" s="11"/>
      <c r="GS688" s="11"/>
      <c r="GT688" s="11"/>
      <c r="GU688" s="11"/>
      <c r="GV688" s="11"/>
      <c r="GW688" s="11"/>
      <c r="GX688" s="11"/>
      <c r="GY688" s="11"/>
      <c r="GZ688" s="11"/>
      <c r="HA688" s="11"/>
      <c r="HB688" s="11"/>
      <c r="HC688" s="11"/>
      <c r="HD688" s="11"/>
      <c r="HE688" s="11"/>
      <c r="HF688" s="11"/>
      <c r="HG688" s="11"/>
      <c r="HH688" s="11"/>
      <c r="HI688" s="11"/>
      <c r="HJ688" s="11"/>
      <c r="HK688" s="11"/>
      <c r="HL688" s="11"/>
      <c r="HM688" s="11"/>
      <c r="HN688" s="11"/>
      <c r="HO688" s="11"/>
      <c r="HP688" s="11"/>
      <c r="HQ688" s="11"/>
      <c r="HR688" s="11"/>
      <c r="HS688" s="11"/>
      <c r="HT688" s="11"/>
      <c r="HU688" s="11"/>
      <c r="HV688" s="11"/>
      <c r="HW688" s="11"/>
      <c r="HX688" s="11"/>
      <c r="HY688" s="11"/>
      <c r="HZ688" s="11"/>
      <c r="IA688" s="11"/>
      <c r="IB688" s="11"/>
      <c r="IC688" s="11"/>
      <c r="ID688" s="11"/>
      <c r="IE688" s="11"/>
      <c r="IF688" s="11"/>
      <c r="IG688" s="11"/>
      <c r="IH688" s="11"/>
      <c r="II688" s="11"/>
      <c r="IJ688" s="11"/>
      <c r="IK688" s="11"/>
      <c r="IL688" s="11"/>
      <c r="IM688" s="11"/>
      <c r="IN688" s="11"/>
      <c r="IO688" s="11"/>
      <c r="IP688" s="11"/>
    </row>
    <row r="689" spans="1:250" s="820" customFormat="1" ht="24" customHeight="1">
      <c r="A689" s="1721">
        <v>1</v>
      </c>
      <c r="B689" s="551">
        <v>10922</v>
      </c>
      <c r="C689" s="1038" t="s">
        <v>2442</v>
      </c>
      <c r="D689" s="551" t="s">
        <v>8</v>
      </c>
      <c r="E689" s="553" t="s">
        <v>2444</v>
      </c>
      <c r="F689" s="853">
        <v>1</v>
      </c>
      <c r="G689" s="555">
        <v>4782.49</v>
      </c>
      <c r="H689" s="1731">
        <f>TRUNC(F689*G689,2)</f>
        <v>4782.49</v>
      </c>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row>
    <row r="690" spans="1:250" s="505" customFormat="1" ht="25.5">
      <c r="A690" s="1804">
        <v>2</v>
      </c>
      <c r="B690" s="572" t="s">
        <v>2122</v>
      </c>
      <c r="C690" s="674" t="s">
        <v>2123</v>
      </c>
      <c r="D690" s="705" t="s">
        <v>130</v>
      </c>
      <c r="E690" s="572" t="s">
        <v>150</v>
      </c>
      <c r="F690" s="796" t="s">
        <v>1473</v>
      </c>
      <c r="G690" s="575">
        <v>0.66</v>
      </c>
      <c r="H690" s="1731">
        <f t="shared" ref="H690:H698" si="22">TRUNC(F690*G690,2)</f>
        <v>2.64</v>
      </c>
    </row>
    <row r="691" spans="1:250" s="505" customFormat="1" ht="25.5">
      <c r="A691" s="1730">
        <v>2</v>
      </c>
      <c r="B691" s="572" t="s">
        <v>2124</v>
      </c>
      <c r="C691" s="674" t="s">
        <v>2125</v>
      </c>
      <c r="D691" s="705" t="s">
        <v>130</v>
      </c>
      <c r="E691" s="572" t="s">
        <v>150</v>
      </c>
      <c r="F691" s="572" t="s">
        <v>78</v>
      </c>
      <c r="G691" s="797">
        <v>53.31</v>
      </c>
      <c r="H691" s="1731">
        <f t="shared" si="22"/>
        <v>53.31</v>
      </c>
    </row>
    <row r="692" spans="1:250" s="505" customFormat="1" ht="30.75" customHeight="1">
      <c r="A692" s="1730">
        <v>4</v>
      </c>
      <c r="B692" s="572" t="s">
        <v>2126</v>
      </c>
      <c r="C692" s="674" t="s">
        <v>2127</v>
      </c>
      <c r="D692" s="705" t="s">
        <v>130</v>
      </c>
      <c r="E692" s="572" t="s">
        <v>150</v>
      </c>
      <c r="F692" s="572" t="s">
        <v>78</v>
      </c>
      <c r="G692" s="797">
        <v>155.5</v>
      </c>
      <c r="H692" s="1731">
        <f t="shared" si="22"/>
        <v>155.5</v>
      </c>
    </row>
    <row r="693" spans="1:250" s="505" customFormat="1" ht="38.25">
      <c r="A693" s="1730">
        <v>5</v>
      </c>
      <c r="B693" s="572" t="s">
        <v>2128</v>
      </c>
      <c r="C693" s="674" t="s">
        <v>2129</v>
      </c>
      <c r="D693" s="705" t="s">
        <v>130</v>
      </c>
      <c r="E693" s="572" t="s">
        <v>150</v>
      </c>
      <c r="F693" s="572" t="s">
        <v>78</v>
      </c>
      <c r="G693" s="575">
        <v>341.05</v>
      </c>
      <c r="H693" s="1731">
        <f t="shared" si="22"/>
        <v>341.05</v>
      </c>
    </row>
    <row r="694" spans="1:250" s="505" customFormat="1" ht="25.5">
      <c r="A694" s="1730">
        <v>6</v>
      </c>
      <c r="B694" s="572" t="s">
        <v>2130</v>
      </c>
      <c r="C694" s="674" t="s">
        <v>2131</v>
      </c>
      <c r="D694" s="705" t="s">
        <v>130</v>
      </c>
      <c r="E694" s="572" t="s">
        <v>150</v>
      </c>
      <c r="F694" s="572" t="s">
        <v>78</v>
      </c>
      <c r="G694" s="797">
        <v>14.8</v>
      </c>
      <c r="H694" s="1731">
        <f t="shared" si="22"/>
        <v>14.8</v>
      </c>
    </row>
    <row r="695" spans="1:250" s="505" customFormat="1" ht="25.5">
      <c r="A695" s="1730">
        <v>7</v>
      </c>
      <c r="B695" s="572">
        <v>21032</v>
      </c>
      <c r="C695" s="674" t="s">
        <v>2139</v>
      </c>
      <c r="D695" s="705" t="s">
        <v>130</v>
      </c>
      <c r="E695" s="572" t="s">
        <v>150</v>
      </c>
      <c r="F695" s="572" t="s">
        <v>78</v>
      </c>
      <c r="G695" s="575">
        <v>597.02</v>
      </c>
      <c r="H695" s="1731">
        <f t="shared" si="22"/>
        <v>597.02</v>
      </c>
    </row>
    <row r="696" spans="1:250" s="505" customFormat="1" ht="25.5">
      <c r="A696" s="1730">
        <v>8</v>
      </c>
      <c r="B696" s="572" t="s">
        <v>2132</v>
      </c>
      <c r="C696" s="674" t="s">
        <v>2133</v>
      </c>
      <c r="D696" s="705" t="s">
        <v>130</v>
      </c>
      <c r="E696" s="572" t="s">
        <v>150</v>
      </c>
      <c r="F696" s="572" t="s">
        <v>78</v>
      </c>
      <c r="G696" s="797">
        <v>182.61</v>
      </c>
      <c r="H696" s="1731">
        <f t="shared" si="22"/>
        <v>182.61</v>
      </c>
    </row>
    <row r="697" spans="1:250" s="505" customFormat="1">
      <c r="A697" s="1730">
        <v>9</v>
      </c>
      <c r="B697" s="572" t="s">
        <v>2134</v>
      </c>
      <c r="C697" s="674" t="s">
        <v>2135</v>
      </c>
      <c r="D697" s="705" t="s">
        <v>85</v>
      </c>
      <c r="E697" s="572" t="s">
        <v>150</v>
      </c>
      <c r="F697" s="572" t="s">
        <v>2136</v>
      </c>
      <c r="G697" s="797">
        <v>16.45</v>
      </c>
      <c r="H697" s="1731">
        <f t="shared" si="22"/>
        <v>49.95</v>
      </c>
    </row>
    <row r="698" spans="1:250" s="505" customFormat="1">
      <c r="A698" s="1730">
        <v>10</v>
      </c>
      <c r="B698" s="687" t="s">
        <v>2137</v>
      </c>
      <c r="C698" s="674" t="s">
        <v>2138</v>
      </c>
      <c r="D698" s="572" t="s">
        <v>85</v>
      </c>
      <c r="E698" s="572" t="s">
        <v>150</v>
      </c>
      <c r="F698" s="572" t="s">
        <v>2136</v>
      </c>
      <c r="G698" s="797">
        <v>19.88</v>
      </c>
      <c r="H698" s="1731">
        <f t="shared" si="22"/>
        <v>60.37</v>
      </c>
    </row>
    <row r="699" spans="1:250" s="505" customFormat="1">
      <c r="A699" s="2231" t="s">
        <v>106</v>
      </c>
      <c r="B699" s="2232"/>
      <c r="C699" s="2232"/>
      <c r="D699" s="2232"/>
      <c r="E699" s="2232"/>
      <c r="F699" s="2232"/>
      <c r="G699" s="2232"/>
      <c r="H699" s="1794">
        <f>SUM(H689:H698)</f>
        <v>6239.74</v>
      </c>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c r="AO699" s="11"/>
      <c r="AP699" s="11"/>
      <c r="AQ699" s="11"/>
      <c r="AR699" s="11"/>
      <c r="AS699" s="11"/>
      <c r="AT699" s="11"/>
      <c r="AU699" s="11"/>
      <c r="AV699" s="11"/>
      <c r="AW699" s="11"/>
      <c r="AX699" s="11"/>
      <c r="AY699" s="11"/>
      <c r="AZ699" s="11"/>
      <c r="BA699" s="11"/>
      <c r="BB699" s="11"/>
      <c r="BC699" s="11"/>
      <c r="BD699" s="11"/>
      <c r="BE699" s="11"/>
      <c r="BF699" s="11"/>
      <c r="BG699" s="11"/>
      <c r="BH699" s="11"/>
      <c r="BI699" s="11"/>
      <c r="BJ699" s="11"/>
      <c r="BK699" s="11"/>
      <c r="BL699" s="11"/>
      <c r="BM699" s="11"/>
      <c r="BN699" s="11"/>
      <c r="BO699" s="11"/>
      <c r="BP699" s="11"/>
      <c r="BQ699" s="11"/>
      <c r="BR699" s="11"/>
      <c r="BS699" s="11"/>
      <c r="BT699" s="11"/>
      <c r="BU699" s="11"/>
      <c r="BV699" s="11"/>
      <c r="BW699" s="11"/>
      <c r="BX699" s="11"/>
      <c r="BY699" s="11"/>
      <c r="BZ699" s="11"/>
      <c r="CA699" s="11"/>
      <c r="CB699" s="11"/>
      <c r="CC699" s="11"/>
      <c r="CD699" s="11"/>
      <c r="CE699" s="11"/>
      <c r="CF699" s="11"/>
      <c r="CG699" s="11"/>
      <c r="CH699" s="11"/>
      <c r="CI699" s="11"/>
      <c r="CJ699" s="11"/>
      <c r="CK699" s="11"/>
      <c r="CL699" s="11"/>
      <c r="CM699" s="11"/>
      <c r="CN699" s="11"/>
      <c r="CO699" s="11"/>
      <c r="CP699" s="11"/>
      <c r="CQ699" s="11"/>
      <c r="CR699" s="11"/>
      <c r="CS699" s="11"/>
      <c r="CT699" s="11"/>
      <c r="CU699" s="11"/>
      <c r="CV699" s="11"/>
      <c r="CW699" s="11"/>
      <c r="CX699" s="11"/>
      <c r="CY699" s="11"/>
      <c r="CZ699" s="11"/>
      <c r="DA699" s="11"/>
      <c r="DB699" s="11"/>
      <c r="DC699" s="11"/>
      <c r="DD699" s="11"/>
      <c r="DE699" s="11"/>
      <c r="DF699" s="11"/>
      <c r="DG699" s="11"/>
      <c r="DH699" s="11"/>
      <c r="DI699" s="11"/>
      <c r="DJ699" s="11"/>
      <c r="DK699" s="11"/>
      <c r="DL699" s="11"/>
      <c r="DM699" s="11"/>
      <c r="DN699" s="11"/>
      <c r="DO699" s="11"/>
      <c r="DP699" s="11"/>
      <c r="DQ699" s="11"/>
      <c r="DR699" s="11"/>
      <c r="DS699" s="11"/>
      <c r="DT699" s="11"/>
      <c r="DU699" s="11"/>
      <c r="DV699" s="11"/>
      <c r="DW699" s="11"/>
      <c r="DX699" s="11"/>
      <c r="DY699" s="11"/>
      <c r="DZ699" s="11"/>
      <c r="EA699" s="11"/>
      <c r="EB699" s="11"/>
      <c r="EC699" s="11"/>
      <c r="ED699" s="11"/>
      <c r="EE699" s="11"/>
      <c r="EF699" s="11"/>
      <c r="EG699" s="11"/>
      <c r="EH699" s="11"/>
      <c r="EI699" s="11"/>
      <c r="EJ699" s="11"/>
      <c r="EK699" s="11"/>
      <c r="EL699" s="11"/>
      <c r="EM699" s="11"/>
      <c r="EN699" s="11"/>
      <c r="EO699" s="11"/>
      <c r="EP699" s="11"/>
      <c r="EQ699" s="11"/>
      <c r="ER699" s="11"/>
      <c r="ES699" s="11"/>
      <c r="ET699" s="11"/>
      <c r="EU699" s="11"/>
      <c r="EV699" s="11"/>
      <c r="EW699" s="11"/>
      <c r="EX699" s="11"/>
      <c r="EY699" s="11"/>
      <c r="EZ699" s="11"/>
      <c r="FA699" s="11"/>
      <c r="FB699" s="11"/>
      <c r="FC699" s="11"/>
      <c r="FD699" s="11"/>
      <c r="FE699" s="11"/>
      <c r="FF699" s="11"/>
      <c r="FG699" s="11"/>
      <c r="FH699" s="11"/>
      <c r="FI699" s="11"/>
      <c r="FJ699" s="11"/>
      <c r="FK699" s="11"/>
      <c r="FL699" s="11"/>
      <c r="FM699" s="11"/>
      <c r="FN699" s="11"/>
      <c r="FO699" s="11"/>
      <c r="FP699" s="11"/>
      <c r="FQ699" s="11"/>
      <c r="FR699" s="11"/>
      <c r="FS699" s="11"/>
      <c r="FT699" s="11"/>
      <c r="FU699" s="11"/>
      <c r="FV699" s="11"/>
      <c r="FW699" s="11"/>
      <c r="FX699" s="11"/>
      <c r="FY699" s="11"/>
      <c r="FZ699" s="11"/>
      <c r="GA699" s="11"/>
      <c r="GB699" s="11"/>
      <c r="GC699" s="11"/>
      <c r="GD699" s="11"/>
      <c r="GE699" s="11"/>
      <c r="GF699" s="11"/>
      <c r="GG699" s="11"/>
      <c r="GH699" s="11"/>
      <c r="GI699" s="11"/>
      <c r="GJ699" s="11"/>
      <c r="GK699" s="11"/>
      <c r="GL699" s="11"/>
      <c r="GM699" s="11"/>
      <c r="GN699" s="11"/>
      <c r="GO699" s="11"/>
      <c r="GP699" s="11"/>
      <c r="GQ699" s="11"/>
      <c r="GR699" s="11"/>
      <c r="GS699" s="11"/>
      <c r="GT699" s="11"/>
      <c r="GU699" s="11"/>
      <c r="GV699" s="11"/>
      <c r="GW699" s="11"/>
      <c r="GX699" s="11"/>
      <c r="GY699" s="11"/>
      <c r="GZ699" s="11"/>
      <c r="HA699" s="11"/>
      <c r="HB699" s="11"/>
      <c r="HC699" s="11"/>
      <c r="HD699" s="11"/>
      <c r="HE699" s="11"/>
      <c r="HF699" s="11"/>
      <c r="HG699" s="11"/>
      <c r="HH699" s="11"/>
      <c r="HI699" s="11"/>
      <c r="HJ699" s="11"/>
      <c r="HK699" s="11"/>
      <c r="HL699" s="11"/>
      <c r="HM699" s="11"/>
      <c r="HN699" s="11"/>
      <c r="HO699" s="11"/>
      <c r="HP699" s="11"/>
      <c r="HQ699" s="11"/>
      <c r="HR699" s="11"/>
      <c r="HS699" s="11"/>
      <c r="HT699" s="11"/>
      <c r="HU699" s="11"/>
      <c r="HV699" s="11"/>
      <c r="HW699" s="11"/>
      <c r="HX699" s="11"/>
      <c r="HY699" s="11"/>
      <c r="HZ699" s="11"/>
      <c r="IA699" s="11"/>
      <c r="IB699" s="11"/>
      <c r="IC699" s="11"/>
      <c r="ID699" s="11"/>
      <c r="IE699" s="11"/>
      <c r="IF699" s="11"/>
      <c r="IG699" s="11"/>
      <c r="IH699" s="11"/>
      <c r="II699" s="11"/>
      <c r="IJ699" s="11"/>
      <c r="IK699" s="11"/>
      <c r="IL699" s="11"/>
      <c r="IM699" s="11"/>
      <c r="IN699" s="11"/>
      <c r="IO699" s="11"/>
      <c r="IP699" s="11"/>
    </row>
    <row r="700" spans="1:250" s="505" customFormat="1" ht="6.75" customHeight="1">
      <c r="A700" s="1726"/>
      <c r="B700" s="569"/>
      <c r="C700" s="569"/>
      <c r="D700" s="569"/>
      <c r="E700" s="569"/>
      <c r="F700" s="569"/>
      <c r="G700" s="570"/>
      <c r="H700" s="1727"/>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c r="AO700" s="11"/>
      <c r="AP700" s="11"/>
      <c r="AQ700" s="11"/>
      <c r="AR700" s="11"/>
      <c r="AS700" s="11"/>
      <c r="AT700" s="11"/>
      <c r="AU700" s="11"/>
      <c r="AV700" s="11"/>
      <c r="AW700" s="11"/>
      <c r="AX700" s="11"/>
      <c r="AY700" s="11"/>
      <c r="AZ700" s="11"/>
      <c r="BA700" s="11"/>
      <c r="BB700" s="11"/>
      <c r="BC700" s="11"/>
      <c r="BD700" s="11"/>
      <c r="BE700" s="11"/>
      <c r="BF700" s="11"/>
      <c r="BG700" s="11"/>
      <c r="BH700" s="11"/>
      <c r="BI700" s="11"/>
      <c r="BJ700" s="11"/>
      <c r="BK700" s="11"/>
      <c r="BL700" s="11"/>
      <c r="BM700" s="11"/>
      <c r="BN700" s="11"/>
      <c r="BO700" s="11"/>
      <c r="BP700" s="11"/>
      <c r="BQ700" s="11"/>
      <c r="BR700" s="11"/>
      <c r="BS700" s="11"/>
      <c r="BT700" s="11"/>
      <c r="BU700" s="11"/>
      <c r="BV700" s="11"/>
      <c r="BW700" s="11"/>
      <c r="BX700" s="11"/>
      <c r="BY700" s="11"/>
      <c r="BZ700" s="11"/>
      <c r="CA700" s="11"/>
      <c r="CB700" s="11"/>
      <c r="CC700" s="11"/>
      <c r="CD700" s="11"/>
      <c r="CE700" s="11"/>
      <c r="CF700" s="11"/>
      <c r="CG700" s="11"/>
      <c r="CH700" s="11"/>
      <c r="CI700" s="11"/>
      <c r="CJ700" s="11"/>
      <c r="CK700" s="11"/>
      <c r="CL700" s="11"/>
      <c r="CM700" s="11"/>
      <c r="CN700" s="11"/>
      <c r="CO700" s="11"/>
      <c r="CP700" s="11"/>
      <c r="CQ700" s="11"/>
      <c r="CR700" s="11"/>
      <c r="CS700" s="11"/>
      <c r="CT700" s="11"/>
      <c r="CU700" s="11"/>
      <c r="CV700" s="11"/>
      <c r="CW700" s="11"/>
      <c r="CX700" s="11"/>
      <c r="CY700" s="11"/>
      <c r="CZ700" s="11"/>
      <c r="DA700" s="11"/>
      <c r="DB700" s="11"/>
      <c r="DC700" s="11"/>
      <c r="DD700" s="11"/>
      <c r="DE700" s="11"/>
      <c r="DF700" s="11"/>
      <c r="DG700" s="11"/>
      <c r="DH700" s="11"/>
      <c r="DI700" s="11"/>
      <c r="DJ700" s="11"/>
      <c r="DK700" s="11"/>
      <c r="DL700" s="11"/>
      <c r="DM700" s="11"/>
      <c r="DN700" s="11"/>
      <c r="DO700" s="11"/>
      <c r="DP700" s="11"/>
      <c r="DQ700" s="11"/>
      <c r="DR700" s="11"/>
      <c r="DS700" s="11"/>
      <c r="DT700" s="11"/>
      <c r="DU700" s="11"/>
      <c r="DV700" s="11"/>
      <c r="DW700" s="11"/>
      <c r="DX700" s="11"/>
      <c r="DY700" s="11"/>
      <c r="DZ700" s="11"/>
      <c r="EA700" s="11"/>
      <c r="EB700" s="11"/>
      <c r="EC700" s="11"/>
      <c r="ED700" s="11"/>
      <c r="EE700" s="11"/>
      <c r="EF700" s="11"/>
      <c r="EG700" s="11"/>
      <c r="EH700" s="11"/>
      <c r="EI700" s="11"/>
      <c r="EJ700" s="11"/>
      <c r="EK700" s="11"/>
      <c r="EL700" s="11"/>
      <c r="EM700" s="11"/>
      <c r="EN700" s="11"/>
      <c r="EO700" s="11"/>
      <c r="EP700" s="11"/>
      <c r="EQ700" s="11"/>
      <c r="ER700" s="11"/>
      <c r="ES700" s="11"/>
      <c r="ET700" s="11"/>
      <c r="EU700" s="11"/>
      <c r="EV700" s="11"/>
      <c r="EW700" s="11"/>
      <c r="EX700" s="11"/>
      <c r="EY700" s="11"/>
      <c r="EZ700" s="11"/>
      <c r="FA700" s="11"/>
      <c r="FB700" s="11"/>
      <c r="FC700" s="11"/>
      <c r="FD700" s="11"/>
      <c r="FE700" s="11"/>
      <c r="FF700" s="11"/>
      <c r="FG700" s="11"/>
      <c r="FH700" s="11"/>
      <c r="FI700" s="11"/>
      <c r="FJ700" s="11"/>
      <c r="FK700" s="11"/>
      <c r="FL700" s="11"/>
      <c r="FM700" s="11"/>
      <c r="FN700" s="11"/>
      <c r="FO700" s="11"/>
      <c r="FP700" s="11"/>
      <c r="FQ700" s="11"/>
      <c r="FR700" s="11"/>
      <c r="FS700" s="11"/>
      <c r="FT700" s="11"/>
      <c r="FU700" s="11"/>
      <c r="FV700" s="11"/>
      <c r="FW700" s="11"/>
      <c r="FX700" s="11"/>
      <c r="FY700" s="11"/>
      <c r="FZ700" s="11"/>
      <c r="GA700" s="11"/>
      <c r="GB700" s="11"/>
      <c r="GC700" s="11"/>
      <c r="GD700" s="11"/>
      <c r="GE700" s="11"/>
      <c r="GF700" s="11"/>
      <c r="GG700" s="11"/>
      <c r="GH700" s="11"/>
      <c r="GI700" s="11"/>
      <c r="GJ700" s="11"/>
      <c r="GK700" s="11"/>
      <c r="GL700" s="11"/>
      <c r="GM700" s="11"/>
      <c r="GN700" s="11"/>
      <c r="GO700" s="11"/>
      <c r="GP700" s="11"/>
      <c r="GQ700" s="11"/>
      <c r="GR700" s="11"/>
      <c r="GS700" s="11"/>
      <c r="GT700" s="11"/>
      <c r="GU700" s="11"/>
      <c r="GV700" s="11"/>
      <c r="GW700" s="11"/>
      <c r="GX700" s="11"/>
      <c r="GY700" s="11"/>
      <c r="GZ700" s="11"/>
      <c r="HA700" s="11"/>
      <c r="HB700" s="11"/>
      <c r="HC700" s="11"/>
      <c r="HD700" s="11"/>
      <c r="HE700" s="11"/>
      <c r="HF700" s="11"/>
      <c r="HG700" s="11"/>
      <c r="HH700" s="11"/>
      <c r="HI700" s="11"/>
      <c r="HJ700" s="11"/>
      <c r="HK700" s="11"/>
      <c r="HL700" s="11"/>
      <c r="HM700" s="11"/>
      <c r="HN700" s="11"/>
      <c r="HO700" s="11"/>
      <c r="HP700" s="11"/>
      <c r="HQ700" s="11"/>
      <c r="HR700" s="11"/>
      <c r="HS700" s="11"/>
      <c r="HT700" s="11"/>
      <c r="HU700" s="11"/>
      <c r="HV700" s="11"/>
      <c r="HW700" s="11"/>
      <c r="HX700" s="11"/>
      <c r="HY700" s="11"/>
      <c r="HZ700" s="11"/>
      <c r="IA700" s="11"/>
      <c r="IB700" s="11"/>
      <c r="IC700" s="11"/>
      <c r="ID700" s="11"/>
      <c r="IE700" s="11"/>
      <c r="IF700" s="11"/>
      <c r="IG700" s="11"/>
      <c r="IH700" s="11"/>
      <c r="II700" s="11"/>
      <c r="IJ700" s="11"/>
      <c r="IK700" s="11"/>
      <c r="IL700" s="11"/>
      <c r="IM700" s="11"/>
      <c r="IN700" s="11"/>
      <c r="IO700" s="11"/>
      <c r="IP700" s="11"/>
    </row>
    <row r="701" spans="1:250" s="505" customFormat="1">
      <c r="A701" s="2199"/>
      <c r="B701" s="2200"/>
      <c r="C701" s="2201"/>
      <c r="D701" s="2202" t="s">
        <v>31</v>
      </c>
      <c r="E701" s="2203"/>
      <c r="F701" s="2203"/>
      <c r="G701" s="2204"/>
      <c r="H701" s="1728">
        <f>H699</f>
        <v>6239.74</v>
      </c>
      <c r="I701" s="598" t="s">
        <v>105</v>
      </c>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c r="AO701" s="11"/>
      <c r="AP701" s="11"/>
      <c r="AQ701" s="11"/>
      <c r="AR701" s="11"/>
      <c r="AS701" s="11"/>
      <c r="AT701" s="11"/>
      <c r="AU701" s="11"/>
      <c r="AV701" s="11"/>
      <c r="AW701" s="11"/>
      <c r="AX701" s="11"/>
      <c r="AY701" s="11"/>
      <c r="AZ701" s="11"/>
      <c r="BA701" s="11"/>
      <c r="BB701" s="11"/>
      <c r="BC701" s="11"/>
      <c r="BD701" s="11"/>
      <c r="BE701" s="11"/>
      <c r="BF701" s="11"/>
      <c r="BG701" s="11"/>
      <c r="BH701" s="11"/>
      <c r="BI701" s="11"/>
      <c r="BJ701" s="11"/>
      <c r="BK701" s="11"/>
      <c r="BL701" s="11"/>
      <c r="BM701" s="11"/>
      <c r="BN701" s="11"/>
      <c r="BO701" s="11"/>
      <c r="BP701" s="11"/>
      <c r="BQ701" s="11"/>
      <c r="BR701" s="11"/>
      <c r="BS701" s="11"/>
      <c r="BT701" s="11"/>
      <c r="BU701" s="11"/>
      <c r="BV701" s="11"/>
      <c r="BW701" s="11"/>
      <c r="BX701" s="11"/>
      <c r="BY701" s="11"/>
      <c r="BZ701" s="11"/>
      <c r="CA701" s="11"/>
      <c r="CB701" s="11"/>
      <c r="CC701" s="11"/>
      <c r="CD701" s="11"/>
      <c r="CE701" s="11"/>
      <c r="CF701" s="11"/>
      <c r="CG701" s="11"/>
      <c r="CH701" s="11"/>
      <c r="CI701" s="11"/>
      <c r="CJ701" s="11"/>
      <c r="CK701" s="11"/>
      <c r="CL701" s="11"/>
      <c r="CM701" s="11"/>
      <c r="CN701" s="11"/>
      <c r="CO701" s="11"/>
      <c r="CP701" s="11"/>
      <c r="CQ701" s="11"/>
      <c r="CR701" s="11"/>
      <c r="CS701" s="11"/>
      <c r="CT701" s="11"/>
      <c r="CU701" s="11"/>
      <c r="CV701" s="11"/>
      <c r="CW701" s="11"/>
      <c r="CX701" s="11"/>
      <c r="CY701" s="11"/>
      <c r="CZ701" s="11"/>
      <c r="DA701" s="11"/>
      <c r="DB701" s="11"/>
      <c r="DC701" s="11"/>
      <c r="DD701" s="11"/>
      <c r="DE701" s="11"/>
      <c r="DF701" s="11"/>
      <c r="DG701" s="11"/>
      <c r="DH701" s="11"/>
      <c r="DI701" s="11"/>
      <c r="DJ701" s="11"/>
      <c r="DK701" s="11"/>
      <c r="DL701" s="11"/>
      <c r="DM701" s="11"/>
      <c r="DN701" s="11"/>
      <c r="DO701" s="11"/>
      <c r="DP701" s="11"/>
      <c r="DQ701" s="11"/>
      <c r="DR701" s="11"/>
      <c r="DS701" s="11"/>
      <c r="DT701" s="11"/>
      <c r="DU701" s="11"/>
      <c r="DV701" s="11"/>
      <c r="DW701" s="11"/>
      <c r="DX701" s="11"/>
      <c r="DY701" s="11"/>
      <c r="DZ701" s="11"/>
      <c r="EA701" s="11"/>
      <c r="EB701" s="11"/>
      <c r="EC701" s="11"/>
      <c r="ED701" s="11"/>
      <c r="EE701" s="11"/>
      <c r="EF701" s="11"/>
      <c r="EG701" s="11"/>
      <c r="EH701" s="11"/>
      <c r="EI701" s="11"/>
      <c r="EJ701" s="11"/>
      <c r="EK701" s="11"/>
      <c r="EL701" s="11"/>
      <c r="EM701" s="11"/>
      <c r="EN701" s="11"/>
      <c r="EO701" s="11"/>
      <c r="EP701" s="11"/>
      <c r="EQ701" s="11"/>
      <c r="ER701" s="11"/>
      <c r="ES701" s="11"/>
      <c r="ET701" s="11"/>
      <c r="EU701" s="11"/>
      <c r="EV701" s="11"/>
      <c r="EW701" s="11"/>
      <c r="EX701" s="11"/>
      <c r="EY701" s="11"/>
      <c r="EZ701" s="11"/>
      <c r="FA701" s="11"/>
      <c r="FB701" s="11"/>
      <c r="FC701" s="11"/>
      <c r="FD701" s="11"/>
      <c r="FE701" s="11"/>
      <c r="FF701" s="11"/>
      <c r="FG701" s="11"/>
      <c r="FH701" s="11"/>
      <c r="FI701" s="11"/>
      <c r="FJ701" s="11"/>
      <c r="FK701" s="11"/>
      <c r="FL701" s="11"/>
      <c r="FM701" s="11"/>
      <c r="FN701" s="11"/>
      <c r="FO701" s="11"/>
      <c r="FP701" s="11"/>
      <c r="FQ701" s="11"/>
      <c r="FR701" s="11"/>
      <c r="FS701" s="11"/>
      <c r="FT701" s="11"/>
      <c r="FU701" s="11"/>
      <c r="FV701" s="11"/>
      <c r="FW701" s="11"/>
      <c r="FX701" s="11"/>
      <c r="FY701" s="11"/>
      <c r="FZ701" s="11"/>
      <c r="GA701" s="11"/>
      <c r="GB701" s="11"/>
      <c r="GC701" s="11"/>
      <c r="GD701" s="11"/>
      <c r="GE701" s="11"/>
      <c r="GF701" s="11"/>
      <c r="GG701" s="11"/>
      <c r="GH701" s="11"/>
      <c r="GI701" s="11"/>
      <c r="GJ701" s="11"/>
      <c r="GK701" s="11"/>
      <c r="GL701" s="11"/>
      <c r="GM701" s="11"/>
      <c r="GN701" s="11"/>
      <c r="GO701" s="11"/>
      <c r="GP701" s="11"/>
      <c r="GQ701" s="11"/>
      <c r="GR701" s="11"/>
      <c r="GS701" s="11"/>
      <c r="GT701" s="11"/>
      <c r="GU701" s="11"/>
      <c r="GV701" s="11"/>
      <c r="GW701" s="11"/>
      <c r="GX701" s="11"/>
      <c r="GY701" s="11"/>
      <c r="GZ701" s="11"/>
      <c r="HA701" s="11"/>
      <c r="HB701" s="11"/>
      <c r="HC701" s="11"/>
      <c r="HD701" s="11"/>
      <c r="HE701" s="11"/>
      <c r="HF701" s="11"/>
      <c r="HG701" s="11"/>
      <c r="HH701" s="11"/>
      <c r="HI701" s="11"/>
      <c r="HJ701" s="11"/>
      <c r="HK701" s="11"/>
      <c r="HL701" s="11"/>
      <c r="HM701" s="11"/>
      <c r="HN701" s="11"/>
      <c r="HO701" s="11"/>
      <c r="HP701" s="11"/>
      <c r="HQ701" s="11"/>
      <c r="HR701" s="11"/>
      <c r="HS701" s="11"/>
      <c r="HT701" s="11"/>
      <c r="HU701" s="11"/>
      <c r="HV701" s="11"/>
      <c r="HW701" s="11"/>
      <c r="HX701" s="11"/>
      <c r="HY701" s="11"/>
      <c r="HZ701" s="11"/>
      <c r="IA701" s="11"/>
      <c r="IB701" s="11"/>
      <c r="IC701" s="11"/>
      <c r="ID701" s="11"/>
      <c r="IE701" s="11"/>
      <c r="IF701" s="11"/>
      <c r="IG701" s="11"/>
      <c r="IH701" s="11"/>
      <c r="II701" s="11"/>
      <c r="IJ701" s="11"/>
      <c r="IK701" s="11"/>
      <c r="IL701" s="11"/>
      <c r="IM701" s="11"/>
      <c r="IN701" s="11"/>
      <c r="IO701" s="11"/>
      <c r="IP701" s="11"/>
    </row>
    <row r="702" spans="1:250" s="505" customFormat="1" ht="12.75" customHeight="1">
      <c r="A702" s="1740"/>
      <c r="B702" s="51"/>
      <c r="C702" s="51"/>
      <c r="D702" s="1023"/>
      <c r="E702" s="1023"/>
      <c r="F702" s="1023"/>
      <c r="G702" s="1028"/>
      <c r="H702" s="1758"/>
    </row>
    <row r="703" spans="1:250" s="742" customFormat="1" ht="22.5" customHeight="1">
      <c r="A703" s="2221" t="s">
        <v>2347</v>
      </c>
      <c r="B703" s="2222"/>
      <c r="C703" s="2222"/>
      <c r="D703" s="2222"/>
      <c r="E703" s="2222"/>
      <c r="F703" s="2222"/>
      <c r="G703" s="2222"/>
      <c r="H703" s="2223"/>
    </row>
    <row r="704" spans="1:250" s="742" customFormat="1" ht="9" customHeight="1">
      <c r="A704" s="1716"/>
      <c r="B704" s="542"/>
      <c r="C704" s="542"/>
      <c r="D704" s="542"/>
      <c r="E704" s="542"/>
      <c r="F704" s="542"/>
      <c r="G704" s="543"/>
      <c r="H704" s="1717"/>
    </row>
    <row r="705" spans="1:250" s="742" customFormat="1" ht="12.75" customHeight="1">
      <c r="A705" s="1720" t="s">
        <v>5</v>
      </c>
      <c r="B705" s="545" t="s">
        <v>27</v>
      </c>
      <c r="C705" s="546" t="s">
        <v>28</v>
      </c>
      <c r="D705" s="547" t="s">
        <v>8</v>
      </c>
      <c r="E705" s="2238" t="s">
        <v>99</v>
      </c>
      <c r="F705" s="2238" t="s">
        <v>100</v>
      </c>
      <c r="G705" s="2226" t="s">
        <v>29</v>
      </c>
      <c r="H705" s="2228" t="s">
        <v>73</v>
      </c>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c r="AO705" s="11"/>
      <c r="AP705" s="11"/>
      <c r="AQ705" s="11"/>
      <c r="AR705" s="11"/>
      <c r="AS705" s="11"/>
      <c r="AT705" s="11"/>
      <c r="AU705" s="11"/>
      <c r="AV705" s="11"/>
      <c r="AW705" s="11"/>
      <c r="AX705" s="11"/>
      <c r="AY705" s="11"/>
      <c r="AZ705" s="11"/>
      <c r="BA705" s="11"/>
      <c r="BB705" s="11"/>
      <c r="BC705" s="11"/>
      <c r="BD705" s="11"/>
      <c r="BE705" s="11"/>
      <c r="BF705" s="11"/>
      <c r="BG705" s="11"/>
      <c r="BH705" s="11"/>
      <c r="BI705" s="11"/>
      <c r="BJ705" s="11"/>
      <c r="BK705" s="11"/>
      <c r="BL705" s="11"/>
      <c r="BM705" s="11"/>
      <c r="BN705" s="11"/>
      <c r="BO705" s="11"/>
      <c r="BP705" s="11"/>
      <c r="BQ705" s="11"/>
      <c r="BR705" s="11"/>
      <c r="BS705" s="11"/>
      <c r="BT705" s="11"/>
      <c r="BU705" s="11"/>
      <c r="BV705" s="11"/>
      <c r="BW705" s="11"/>
      <c r="BX705" s="11"/>
      <c r="BY705" s="11"/>
      <c r="BZ705" s="11"/>
      <c r="CA705" s="11"/>
      <c r="CB705" s="11"/>
      <c r="CC705" s="11"/>
      <c r="CD705" s="11"/>
      <c r="CE705" s="11"/>
      <c r="CF705" s="11"/>
      <c r="CG705" s="11"/>
      <c r="CH705" s="11"/>
      <c r="CI705" s="11"/>
      <c r="CJ705" s="11"/>
      <c r="CK705" s="11"/>
      <c r="CL705" s="11"/>
      <c r="CM705" s="11"/>
      <c r="CN705" s="11"/>
      <c r="CO705" s="11"/>
      <c r="CP705" s="11"/>
      <c r="CQ705" s="11"/>
      <c r="CR705" s="11"/>
      <c r="CS705" s="11"/>
      <c r="CT705" s="11"/>
      <c r="CU705" s="11"/>
      <c r="CV705" s="11"/>
      <c r="CW705" s="11"/>
      <c r="CX705" s="11"/>
      <c r="CY705" s="11"/>
      <c r="CZ705" s="11"/>
      <c r="DA705" s="11"/>
      <c r="DB705" s="11"/>
      <c r="DC705" s="11"/>
      <c r="DD705" s="11"/>
      <c r="DE705" s="11"/>
      <c r="DF705" s="11"/>
      <c r="DG705" s="11"/>
      <c r="DH705" s="11"/>
      <c r="DI705" s="11"/>
      <c r="DJ705" s="11"/>
      <c r="DK705" s="11"/>
      <c r="DL705" s="11"/>
      <c r="DM705" s="11"/>
      <c r="DN705" s="11"/>
      <c r="DO705" s="11"/>
      <c r="DP705" s="11"/>
      <c r="DQ705" s="11"/>
      <c r="DR705" s="11"/>
      <c r="DS705" s="11"/>
      <c r="DT705" s="11"/>
      <c r="DU705" s="11"/>
      <c r="DV705" s="11"/>
      <c r="DW705" s="11"/>
      <c r="DX705" s="11"/>
      <c r="DY705" s="11"/>
      <c r="DZ705" s="11"/>
      <c r="EA705" s="11"/>
      <c r="EB705" s="11"/>
      <c r="EC705" s="11"/>
      <c r="ED705" s="11"/>
      <c r="EE705" s="11"/>
      <c r="EF705" s="11"/>
      <c r="EG705" s="11"/>
      <c r="EH705" s="11"/>
      <c r="EI705" s="11"/>
      <c r="EJ705" s="11"/>
      <c r="EK705" s="11"/>
      <c r="EL705" s="11"/>
      <c r="EM705" s="11"/>
      <c r="EN705" s="11"/>
      <c r="EO705" s="11"/>
      <c r="EP705" s="11"/>
      <c r="EQ705" s="11"/>
      <c r="ER705" s="11"/>
      <c r="ES705" s="11"/>
      <c r="ET705" s="11"/>
      <c r="EU705" s="11"/>
      <c r="EV705" s="11"/>
      <c r="EW705" s="11"/>
      <c r="EX705" s="11"/>
      <c r="EY705" s="11"/>
      <c r="EZ705" s="11"/>
      <c r="FA705" s="11"/>
      <c r="FB705" s="11"/>
      <c r="FC705" s="11"/>
      <c r="FD705" s="11"/>
      <c r="FE705" s="11"/>
      <c r="FF705" s="11"/>
      <c r="FG705" s="11"/>
      <c r="FH705" s="11"/>
      <c r="FI705" s="11"/>
      <c r="FJ705" s="11"/>
      <c r="FK705" s="11"/>
      <c r="FL705" s="11"/>
      <c r="FM705" s="11"/>
      <c r="FN705" s="11"/>
      <c r="FO705" s="11"/>
      <c r="FP705" s="11"/>
      <c r="FQ705" s="11"/>
      <c r="FR705" s="11"/>
      <c r="FS705" s="11"/>
      <c r="FT705" s="11"/>
      <c r="FU705" s="11"/>
      <c r="FV705" s="11"/>
      <c r="FW705" s="11"/>
      <c r="FX705" s="11"/>
      <c r="FY705" s="11"/>
      <c r="FZ705" s="11"/>
      <c r="GA705" s="11"/>
      <c r="GB705" s="11"/>
      <c r="GC705" s="11"/>
      <c r="GD705" s="11"/>
      <c r="GE705" s="11"/>
      <c r="GF705" s="11"/>
      <c r="GG705" s="11"/>
      <c r="GH705" s="11"/>
      <c r="GI705" s="11"/>
      <c r="GJ705" s="11"/>
      <c r="GK705" s="11"/>
      <c r="GL705" s="11"/>
      <c r="GM705" s="11"/>
      <c r="GN705" s="11"/>
      <c r="GO705" s="11"/>
      <c r="GP705" s="11"/>
      <c r="GQ705" s="11"/>
      <c r="GR705" s="11"/>
      <c r="GS705" s="11"/>
      <c r="GT705" s="11"/>
      <c r="GU705" s="11"/>
      <c r="GV705" s="11"/>
      <c r="GW705" s="11"/>
      <c r="GX705" s="11"/>
      <c r="GY705" s="11"/>
      <c r="GZ705" s="11"/>
      <c r="HA705" s="11"/>
      <c r="HB705" s="11"/>
      <c r="HC705" s="11"/>
      <c r="HD705" s="11"/>
      <c r="HE705" s="11"/>
      <c r="HF705" s="11"/>
      <c r="HG705" s="11"/>
      <c r="HH705" s="11"/>
      <c r="HI705" s="11"/>
      <c r="HJ705" s="11"/>
      <c r="HK705" s="11"/>
      <c r="HL705" s="11"/>
      <c r="HM705" s="11"/>
      <c r="HN705" s="11"/>
      <c r="HO705" s="11"/>
      <c r="HP705" s="11"/>
      <c r="HQ705" s="11"/>
      <c r="HR705" s="11"/>
      <c r="HS705" s="11"/>
      <c r="HT705" s="11"/>
      <c r="HU705" s="11"/>
      <c r="HV705" s="11"/>
      <c r="HW705" s="11"/>
      <c r="HX705" s="11"/>
      <c r="HY705" s="11"/>
      <c r="HZ705" s="11"/>
      <c r="IA705" s="11"/>
      <c r="IB705" s="11"/>
      <c r="IC705" s="11"/>
      <c r="ID705" s="11"/>
      <c r="IE705" s="11"/>
      <c r="IF705" s="11"/>
      <c r="IG705" s="11"/>
      <c r="IH705" s="11"/>
      <c r="II705" s="11"/>
      <c r="IJ705" s="11"/>
      <c r="IK705" s="11"/>
      <c r="IL705" s="11"/>
      <c r="IM705" s="11"/>
      <c r="IN705" s="11"/>
      <c r="IO705" s="11"/>
      <c r="IP705" s="11"/>
    </row>
    <row r="706" spans="1:250" s="742" customFormat="1">
      <c r="A706" s="2209" t="s">
        <v>1400</v>
      </c>
      <c r="B706" s="2263" t="s">
        <v>2207</v>
      </c>
      <c r="C706" s="1037" t="s">
        <v>2213</v>
      </c>
      <c r="D706" s="549" t="s">
        <v>8</v>
      </c>
      <c r="E706" s="2239"/>
      <c r="F706" s="2239"/>
      <c r="G706" s="2227"/>
      <c r="H706" s="2208"/>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c r="AO706" s="11"/>
      <c r="AP706" s="11"/>
      <c r="AQ706" s="11"/>
      <c r="AR706" s="11"/>
      <c r="AS706" s="11"/>
      <c r="AT706" s="11"/>
      <c r="AU706" s="11"/>
      <c r="AV706" s="11"/>
      <c r="AW706" s="11"/>
      <c r="AX706" s="11"/>
      <c r="AY706" s="11"/>
      <c r="AZ706" s="11"/>
      <c r="BA706" s="11"/>
      <c r="BB706" s="11"/>
      <c r="BC706" s="11"/>
      <c r="BD706" s="11"/>
      <c r="BE706" s="11"/>
      <c r="BF706" s="11"/>
      <c r="BG706" s="11"/>
      <c r="BH706" s="11"/>
      <c r="BI706" s="11"/>
      <c r="BJ706" s="11"/>
      <c r="BK706" s="11"/>
      <c r="BL706" s="11"/>
      <c r="BM706" s="11"/>
      <c r="BN706" s="11"/>
      <c r="BO706" s="11"/>
      <c r="BP706" s="11"/>
      <c r="BQ706" s="11"/>
      <c r="BR706" s="11"/>
      <c r="BS706" s="11"/>
      <c r="BT706" s="11"/>
      <c r="BU706" s="11"/>
      <c r="BV706" s="11"/>
      <c r="BW706" s="11"/>
      <c r="BX706" s="11"/>
      <c r="BY706" s="11"/>
      <c r="BZ706" s="11"/>
      <c r="CA706" s="11"/>
      <c r="CB706" s="11"/>
      <c r="CC706" s="11"/>
      <c r="CD706" s="11"/>
      <c r="CE706" s="11"/>
      <c r="CF706" s="11"/>
      <c r="CG706" s="11"/>
      <c r="CH706" s="11"/>
      <c r="CI706" s="11"/>
      <c r="CJ706" s="11"/>
      <c r="CK706" s="11"/>
      <c r="CL706" s="11"/>
      <c r="CM706" s="11"/>
      <c r="CN706" s="11"/>
      <c r="CO706" s="11"/>
      <c r="CP706" s="11"/>
      <c r="CQ706" s="11"/>
      <c r="CR706" s="11"/>
      <c r="CS706" s="11"/>
      <c r="CT706" s="11"/>
      <c r="CU706" s="11"/>
      <c r="CV706" s="11"/>
      <c r="CW706" s="11"/>
      <c r="CX706" s="11"/>
      <c r="CY706" s="11"/>
      <c r="CZ706" s="11"/>
      <c r="DA706" s="11"/>
      <c r="DB706" s="11"/>
      <c r="DC706" s="11"/>
      <c r="DD706" s="11"/>
      <c r="DE706" s="11"/>
      <c r="DF706" s="11"/>
      <c r="DG706" s="11"/>
      <c r="DH706" s="11"/>
      <c r="DI706" s="11"/>
      <c r="DJ706" s="11"/>
      <c r="DK706" s="11"/>
      <c r="DL706" s="11"/>
      <c r="DM706" s="11"/>
      <c r="DN706" s="11"/>
      <c r="DO706" s="11"/>
      <c r="DP706" s="11"/>
      <c r="DQ706" s="11"/>
      <c r="DR706" s="11"/>
      <c r="DS706" s="11"/>
      <c r="DT706" s="11"/>
      <c r="DU706" s="11"/>
      <c r="DV706" s="11"/>
      <c r="DW706" s="11"/>
      <c r="DX706" s="11"/>
      <c r="DY706" s="11"/>
      <c r="DZ706" s="11"/>
      <c r="EA706" s="11"/>
      <c r="EB706" s="11"/>
      <c r="EC706" s="11"/>
      <c r="ED706" s="11"/>
      <c r="EE706" s="11"/>
      <c r="EF706" s="11"/>
      <c r="EG706" s="11"/>
      <c r="EH706" s="11"/>
      <c r="EI706" s="11"/>
      <c r="EJ706" s="11"/>
      <c r="EK706" s="11"/>
      <c r="EL706" s="11"/>
      <c r="EM706" s="11"/>
      <c r="EN706" s="11"/>
      <c r="EO706" s="11"/>
      <c r="EP706" s="11"/>
      <c r="EQ706" s="11"/>
      <c r="ER706" s="11"/>
      <c r="ES706" s="11"/>
      <c r="ET706" s="11"/>
      <c r="EU706" s="11"/>
      <c r="EV706" s="11"/>
      <c r="EW706" s="11"/>
      <c r="EX706" s="11"/>
      <c r="EY706" s="11"/>
      <c r="EZ706" s="11"/>
      <c r="FA706" s="11"/>
      <c r="FB706" s="11"/>
      <c r="FC706" s="11"/>
      <c r="FD706" s="11"/>
      <c r="FE706" s="11"/>
      <c r="FF706" s="11"/>
      <c r="FG706" s="11"/>
      <c r="FH706" s="11"/>
      <c r="FI706" s="11"/>
      <c r="FJ706" s="11"/>
      <c r="FK706" s="11"/>
      <c r="FL706" s="11"/>
      <c r="FM706" s="11"/>
      <c r="FN706" s="11"/>
      <c r="FO706" s="11"/>
      <c r="FP706" s="11"/>
      <c r="FQ706" s="11"/>
      <c r="FR706" s="11"/>
      <c r="FS706" s="11"/>
      <c r="FT706" s="11"/>
      <c r="FU706" s="11"/>
      <c r="FV706" s="11"/>
      <c r="FW706" s="11"/>
      <c r="FX706" s="11"/>
      <c r="FY706" s="11"/>
      <c r="FZ706" s="11"/>
      <c r="GA706" s="11"/>
      <c r="GB706" s="11"/>
      <c r="GC706" s="11"/>
      <c r="GD706" s="11"/>
      <c r="GE706" s="11"/>
      <c r="GF706" s="11"/>
      <c r="GG706" s="11"/>
      <c r="GH706" s="11"/>
      <c r="GI706" s="11"/>
      <c r="GJ706" s="11"/>
      <c r="GK706" s="11"/>
      <c r="GL706" s="11"/>
      <c r="GM706" s="11"/>
      <c r="GN706" s="11"/>
      <c r="GO706" s="11"/>
      <c r="GP706" s="11"/>
      <c r="GQ706" s="11"/>
      <c r="GR706" s="11"/>
      <c r="GS706" s="11"/>
      <c r="GT706" s="11"/>
      <c r="GU706" s="11"/>
      <c r="GV706" s="11"/>
      <c r="GW706" s="11"/>
      <c r="GX706" s="11"/>
      <c r="GY706" s="11"/>
      <c r="GZ706" s="11"/>
      <c r="HA706" s="11"/>
      <c r="HB706" s="11"/>
      <c r="HC706" s="11"/>
      <c r="HD706" s="11"/>
      <c r="HE706" s="11"/>
      <c r="HF706" s="11"/>
      <c r="HG706" s="11"/>
      <c r="HH706" s="11"/>
      <c r="HI706" s="11"/>
      <c r="HJ706" s="11"/>
      <c r="HK706" s="11"/>
      <c r="HL706" s="11"/>
      <c r="HM706" s="11"/>
      <c r="HN706" s="11"/>
      <c r="HO706" s="11"/>
      <c r="HP706" s="11"/>
      <c r="HQ706" s="11"/>
      <c r="HR706" s="11"/>
      <c r="HS706" s="11"/>
      <c r="HT706" s="11"/>
      <c r="HU706" s="11"/>
      <c r="HV706" s="11"/>
      <c r="HW706" s="11"/>
      <c r="HX706" s="11"/>
      <c r="HY706" s="11"/>
      <c r="HZ706" s="11"/>
      <c r="IA706" s="11"/>
      <c r="IB706" s="11"/>
      <c r="IC706" s="11"/>
      <c r="ID706" s="11"/>
      <c r="IE706" s="11"/>
      <c r="IF706" s="11"/>
      <c r="IG706" s="11"/>
      <c r="IH706" s="11"/>
      <c r="II706" s="11"/>
      <c r="IJ706" s="11"/>
      <c r="IK706" s="11"/>
      <c r="IL706" s="11"/>
      <c r="IM706" s="11"/>
      <c r="IN706" s="11"/>
      <c r="IO706" s="11"/>
      <c r="IP706" s="11"/>
    </row>
    <row r="707" spans="1:250" s="742" customFormat="1" ht="12" customHeight="1">
      <c r="A707" s="2210"/>
      <c r="B707" s="2264"/>
      <c r="C707" s="550" t="s">
        <v>30</v>
      </c>
      <c r="D707" s="1178" t="s">
        <v>2217</v>
      </c>
      <c r="E707" s="2240"/>
      <c r="F707" s="2240"/>
      <c r="G707" s="2241"/>
      <c r="H707" s="2242"/>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c r="AO707" s="11"/>
      <c r="AP707" s="11"/>
      <c r="AQ707" s="11"/>
      <c r="AR707" s="11"/>
      <c r="AS707" s="11"/>
      <c r="AT707" s="11"/>
      <c r="AU707" s="11"/>
      <c r="AV707" s="11"/>
      <c r="AW707" s="11"/>
      <c r="AX707" s="11"/>
      <c r="AY707" s="11"/>
      <c r="AZ707" s="11"/>
      <c r="BA707" s="11"/>
      <c r="BB707" s="11"/>
      <c r="BC707" s="11"/>
      <c r="BD707" s="11"/>
      <c r="BE707" s="11"/>
      <c r="BF707" s="11"/>
      <c r="BG707" s="11"/>
      <c r="BH707" s="11"/>
      <c r="BI707" s="11"/>
      <c r="BJ707" s="11"/>
      <c r="BK707" s="11"/>
      <c r="BL707" s="11"/>
      <c r="BM707" s="11"/>
      <c r="BN707" s="11"/>
      <c r="BO707" s="11"/>
      <c r="BP707" s="11"/>
      <c r="BQ707" s="11"/>
      <c r="BR707" s="11"/>
      <c r="BS707" s="11"/>
      <c r="BT707" s="11"/>
      <c r="BU707" s="11"/>
      <c r="BV707" s="11"/>
      <c r="BW707" s="11"/>
      <c r="BX707" s="11"/>
      <c r="BY707" s="11"/>
      <c r="BZ707" s="11"/>
      <c r="CA707" s="11"/>
      <c r="CB707" s="11"/>
      <c r="CC707" s="11"/>
      <c r="CD707" s="11"/>
      <c r="CE707" s="11"/>
      <c r="CF707" s="11"/>
      <c r="CG707" s="11"/>
      <c r="CH707" s="11"/>
      <c r="CI707" s="11"/>
      <c r="CJ707" s="11"/>
      <c r="CK707" s="11"/>
      <c r="CL707" s="11"/>
      <c r="CM707" s="11"/>
      <c r="CN707" s="11"/>
      <c r="CO707" s="11"/>
      <c r="CP707" s="11"/>
      <c r="CQ707" s="11"/>
      <c r="CR707" s="11"/>
      <c r="CS707" s="11"/>
      <c r="CT707" s="11"/>
      <c r="CU707" s="11"/>
      <c r="CV707" s="11"/>
      <c r="CW707" s="11"/>
      <c r="CX707" s="11"/>
      <c r="CY707" s="11"/>
      <c r="CZ707" s="11"/>
      <c r="DA707" s="11"/>
      <c r="DB707" s="11"/>
      <c r="DC707" s="11"/>
      <c r="DD707" s="11"/>
      <c r="DE707" s="11"/>
      <c r="DF707" s="11"/>
      <c r="DG707" s="11"/>
      <c r="DH707" s="11"/>
      <c r="DI707" s="11"/>
      <c r="DJ707" s="11"/>
      <c r="DK707" s="11"/>
      <c r="DL707" s="11"/>
      <c r="DM707" s="11"/>
      <c r="DN707" s="11"/>
      <c r="DO707" s="11"/>
      <c r="DP707" s="11"/>
      <c r="DQ707" s="11"/>
      <c r="DR707" s="11"/>
      <c r="DS707" s="11"/>
      <c r="DT707" s="11"/>
      <c r="DU707" s="11"/>
      <c r="DV707" s="11"/>
      <c r="DW707" s="11"/>
      <c r="DX707" s="11"/>
      <c r="DY707" s="11"/>
      <c r="DZ707" s="11"/>
      <c r="EA707" s="11"/>
      <c r="EB707" s="11"/>
      <c r="EC707" s="11"/>
      <c r="ED707" s="11"/>
      <c r="EE707" s="11"/>
      <c r="EF707" s="11"/>
      <c r="EG707" s="11"/>
      <c r="EH707" s="11"/>
      <c r="EI707" s="11"/>
      <c r="EJ707" s="11"/>
      <c r="EK707" s="11"/>
      <c r="EL707" s="11"/>
      <c r="EM707" s="11"/>
      <c r="EN707" s="11"/>
      <c r="EO707" s="11"/>
      <c r="EP707" s="11"/>
      <c r="EQ707" s="11"/>
      <c r="ER707" s="11"/>
      <c r="ES707" s="11"/>
      <c r="ET707" s="11"/>
      <c r="EU707" s="11"/>
      <c r="EV707" s="11"/>
      <c r="EW707" s="11"/>
      <c r="EX707" s="11"/>
      <c r="EY707" s="11"/>
      <c r="EZ707" s="11"/>
      <c r="FA707" s="11"/>
      <c r="FB707" s="11"/>
      <c r="FC707" s="11"/>
      <c r="FD707" s="11"/>
      <c r="FE707" s="11"/>
      <c r="FF707" s="11"/>
      <c r="FG707" s="11"/>
      <c r="FH707" s="11"/>
      <c r="FI707" s="11"/>
      <c r="FJ707" s="11"/>
      <c r="FK707" s="11"/>
      <c r="FL707" s="11"/>
      <c r="FM707" s="11"/>
      <c r="FN707" s="11"/>
      <c r="FO707" s="11"/>
      <c r="FP707" s="11"/>
      <c r="FQ707" s="11"/>
      <c r="FR707" s="11"/>
      <c r="FS707" s="11"/>
      <c r="FT707" s="11"/>
      <c r="FU707" s="11"/>
      <c r="FV707" s="11"/>
      <c r="FW707" s="11"/>
      <c r="FX707" s="11"/>
      <c r="FY707" s="11"/>
      <c r="FZ707" s="11"/>
      <c r="GA707" s="11"/>
      <c r="GB707" s="11"/>
      <c r="GC707" s="11"/>
      <c r="GD707" s="11"/>
      <c r="GE707" s="11"/>
      <c r="GF707" s="11"/>
      <c r="GG707" s="11"/>
      <c r="GH707" s="11"/>
      <c r="GI707" s="11"/>
      <c r="GJ707" s="11"/>
      <c r="GK707" s="11"/>
      <c r="GL707" s="11"/>
      <c r="GM707" s="11"/>
      <c r="GN707" s="11"/>
      <c r="GO707" s="11"/>
      <c r="GP707" s="11"/>
      <c r="GQ707" s="11"/>
      <c r="GR707" s="11"/>
      <c r="GS707" s="11"/>
      <c r="GT707" s="11"/>
      <c r="GU707" s="11"/>
      <c r="GV707" s="11"/>
      <c r="GW707" s="11"/>
      <c r="GX707" s="11"/>
      <c r="GY707" s="11"/>
      <c r="GZ707" s="11"/>
      <c r="HA707" s="11"/>
      <c r="HB707" s="11"/>
      <c r="HC707" s="11"/>
      <c r="HD707" s="11"/>
      <c r="HE707" s="11"/>
      <c r="HF707" s="11"/>
      <c r="HG707" s="11"/>
      <c r="HH707" s="11"/>
      <c r="HI707" s="11"/>
      <c r="HJ707" s="11"/>
      <c r="HK707" s="11"/>
      <c r="HL707" s="11"/>
      <c r="HM707" s="11"/>
      <c r="HN707" s="11"/>
      <c r="HO707" s="11"/>
      <c r="HP707" s="11"/>
      <c r="HQ707" s="11"/>
      <c r="HR707" s="11"/>
      <c r="HS707" s="11"/>
      <c r="HT707" s="11"/>
      <c r="HU707" s="11"/>
      <c r="HV707" s="11"/>
      <c r="HW707" s="11"/>
      <c r="HX707" s="11"/>
      <c r="HY707" s="11"/>
      <c r="HZ707" s="11"/>
      <c r="IA707" s="11"/>
      <c r="IB707" s="11"/>
      <c r="IC707" s="11"/>
      <c r="ID707" s="11"/>
      <c r="IE707" s="11"/>
      <c r="IF707" s="11"/>
      <c r="IG707" s="11"/>
      <c r="IH707" s="11"/>
      <c r="II707" s="11"/>
      <c r="IJ707" s="11"/>
      <c r="IK707" s="11"/>
      <c r="IL707" s="11"/>
      <c r="IM707" s="11"/>
      <c r="IN707" s="11"/>
      <c r="IO707" s="11"/>
      <c r="IP707" s="11"/>
    </row>
    <row r="708" spans="1:250" s="742" customFormat="1" ht="12" customHeight="1">
      <c r="A708" s="1721"/>
      <c r="B708" s="551"/>
      <c r="C708" s="552" t="s">
        <v>32</v>
      </c>
      <c r="D708" s="551"/>
      <c r="E708" s="553"/>
      <c r="F708" s="554"/>
      <c r="G708" s="555"/>
      <c r="H708" s="1722"/>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c r="AO708" s="11"/>
      <c r="AP708" s="11"/>
      <c r="AQ708" s="11"/>
      <c r="AR708" s="11"/>
      <c r="AS708" s="11"/>
      <c r="AT708" s="11"/>
      <c r="AU708" s="11"/>
      <c r="AV708" s="11"/>
      <c r="AW708" s="11"/>
      <c r="AX708" s="11"/>
      <c r="AY708" s="11"/>
      <c r="AZ708" s="11"/>
      <c r="BA708" s="11"/>
      <c r="BB708" s="11"/>
      <c r="BC708" s="11"/>
      <c r="BD708" s="11"/>
      <c r="BE708" s="11"/>
      <c r="BF708" s="11"/>
      <c r="BG708" s="11"/>
      <c r="BH708" s="11"/>
      <c r="BI708" s="11"/>
      <c r="BJ708" s="11"/>
      <c r="BK708" s="11"/>
      <c r="BL708" s="11"/>
      <c r="BM708" s="11"/>
      <c r="BN708" s="11"/>
      <c r="BO708" s="11"/>
      <c r="BP708" s="11"/>
      <c r="BQ708" s="11"/>
      <c r="BR708" s="11"/>
      <c r="BS708" s="11"/>
      <c r="BT708" s="11"/>
      <c r="BU708" s="11"/>
      <c r="BV708" s="11"/>
      <c r="BW708" s="11"/>
      <c r="BX708" s="11"/>
      <c r="BY708" s="11"/>
      <c r="BZ708" s="11"/>
      <c r="CA708" s="11"/>
      <c r="CB708" s="11"/>
      <c r="CC708" s="11"/>
      <c r="CD708" s="11"/>
      <c r="CE708" s="11"/>
      <c r="CF708" s="11"/>
      <c r="CG708" s="11"/>
      <c r="CH708" s="11"/>
      <c r="CI708" s="11"/>
      <c r="CJ708" s="11"/>
      <c r="CK708" s="11"/>
      <c r="CL708" s="11"/>
      <c r="CM708" s="11"/>
      <c r="CN708" s="11"/>
      <c r="CO708" s="11"/>
      <c r="CP708" s="11"/>
      <c r="CQ708" s="11"/>
      <c r="CR708" s="11"/>
      <c r="CS708" s="11"/>
      <c r="CT708" s="11"/>
      <c r="CU708" s="11"/>
      <c r="CV708" s="11"/>
      <c r="CW708" s="11"/>
      <c r="CX708" s="11"/>
      <c r="CY708" s="11"/>
      <c r="CZ708" s="11"/>
      <c r="DA708" s="11"/>
      <c r="DB708" s="11"/>
      <c r="DC708" s="11"/>
      <c r="DD708" s="11"/>
      <c r="DE708" s="11"/>
      <c r="DF708" s="11"/>
      <c r="DG708" s="11"/>
      <c r="DH708" s="11"/>
      <c r="DI708" s="11"/>
      <c r="DJ708" s="11"/>
      <c r="DK708" s="11"/>
      <c r="DL708" s="11"/>
      <c r="DM708" s="11"/>
      <c r="DN708" s="11"/>
      <c r="DO708" s="11"/>
      <c r="DP708" s="11"/>
      <c r="DQ708" s="11"/>
      <c r="DR708" s="11"/>
      <c r="DS708" s="11"/>
      <c r="DT708" s="11"/>
      <c r="DU708" s="11"/>
      <c r="DV708" s="11"/>
      <c r="DW708" s="11"/>
      <c r="DX708" s="11"/>
      <c r="DY708" s="11"/>
      <c r="DZ708" s="11"/>
      <c r="EA708" s="11"/>
      <c r="EB708" s="11"/>
      <c r="EC708" s="11"/>
      <c r="ED708" s="11"/>
      <c r="EE708" s="11"/>
      <c r="EF708" s="11"/>
      <c r="EG708" s="11"/>
      <c r="EH708" s="11"/>
      <c r="EI708" s="11"/>
      <c r="EJ708" s="11"/>
      <c r="EK708" s="11"/>
      <c r="EL708" s="11"/>
      <c r="EM708" s="11"/>
      <c r="EN708" s="11"/>
      <c r="EO708" s="11"/>
      <c r="EP708" s="11"/>
      <c r="EQ708" s="11"/>
      <c r="ER708" s="11"/>
      <c r="ES708" s="11"/>
      <c r="ET708" s="11"/>
      <c r="EU708" s="11"/>
      <c r="EV708" s="11"/>
      <c r="EW708" s="11"/>
      <c r="EX708" s="11"/>
      <c r="EY708" s="11"/>
      <c r="EZ708" s="11"/>
      <c r="FA708" s="11"/>
      <c r="FB708" s="11"/>
      <c r="FC708" s="11"/>
      <c r="FD708" s="11"/>
      <c r="FE708" s="11"/>
      <c r="FF708" s="11"/>
      <c r="FG708" s="11"/>
      <c r="FH708" s="11"/>
      <c r="FI708" s="11"/>
      <c r="FJ708" s="11"/>
      <c r="FK708" s="11"/>
      <c r="FL708" s="11"/>
      <c r="FM708" s="11"/>
      <c r="FN708" s="11"/>
      <c r="FO708" s="11"/>
      <c r="FP708" s="11"/>
      <c r="FQ708" s="11"/>
      <c r="FR708" s="11"/>
      <c r="FS708" s="11"/>
      <c r="FT708" s="11"/>
      <c r="FU708" s="11"/>
      <c r="FV708" s="11"/>
      <c r="FW708" s="11"/>
      <c r="FX708" s="11"/>
      <c r="FY708" s="11"/>
      <c r="FZ708" s="11"/>
      <c r="GA708" s="11"/>
      <c r="GB708" s="11"/>
      <c r="GC708" s="11"/>
      <c r="GD708" s="11"/>
      <c r="GE708" s="11"/>
      <c r="GF708" s="11"/>
      <c r="GG708" s="11"/>
      <c r="GH708" s="11"/>
      <c r="GI708" s="11"/>
      <c r="GJ708" s="11"/>
      <c r="GK708" s="11"/>
      <c r="GL708" s="11"/>
      <c r="GM708" s="11"/>
      <c r="GN708" s="11"/>
      <c r="GO708" s="11"/>
      <c r="GP708" s="11"/>
      <c r="GQ708" s="11"/>
      <c r="GR708" s="11"/>
      <c r="GS708" s="11"/>
      <c r="GT708" s="11"/>
      <c r="GU708" s="11"/>
      <c r="GV708" s="11"/>
      <c r="GW708" s="11"/>
      <c r="GX708" s="11"/>
      <c r="GY708" s="11"/>
      <c r="GZ708" s="11"/>
      <c r="HA708" s="11"/>
      <c r="HB708" s="11"/>
      <c r="HC708" s="11"/>
      <c r="HD708" s="11"/>
      <c r="HE708" s="11"/>
      <c r="HF708" s="11"/>
      <c r="HG708" s="11"/>
      <c r="HH708" s="11"/>
      <c r="HI708" s="11"/>
      <c r="HJ708" s="11"/>
      <c r="HK708" s="11"/>
      <c r="HL708" s="11"/>
      <c r="HM708" s="11"/>
      <c r="HN708" s="11"/>
      <c r="HO708" s="11"/>
      <c r="HP708" s="11"/>
      <c r="HQ708" s="11"/>
      <c r="HR708" s="11"/>
      <c r="HS708" s="11"/>
      <c r="HT708" s="11"/>
      <c r="HU708" s="11"/>
      <c r="HV708" s="11"/>
      <c r="HW708" s="11"/>
      <c r="HX708" s="11"/>
      <c r="HY708" s="11"/>
      <c r="HZ708" s="11"/>
      <c r="IA708" s="11"/>
      <c r="IB708" s="11"/>
      <c r="IC708" s="11"/>
      <c r="ID708" s="11"/>
      <c r="IE708" s="11"/>
      <c r="IF708" s="11"/>
      <c r="IG708" s="11"/>
      <c r="IH708" s="11"/>
      <c r="II708" s="11"/>
      <c r="IJ708" s="11"/>
      <c r="IK708" s="11"/>
      <c r="IL708" s="11"/>
      <c r="IM708" s="11"/>
      <c r="IN708" s="11"/>
      <c r="IO708" s="11"/>
      <c r="IP708" s="11"/>
    </row>
    <row r="709" spans="1:250" s="742" customFormat="1" ht="26.25">
      <c r="A709" s="1723">
        <v>1</v>
      </c>
      <c r="B709" s="69">
        <v>1571</v>
      </c>
      <c r="C709" s="748" t="s">
        <v>2210</v>
      </c>
      <c r="D709" s="746" t="s">
        <v>8</v>
      </c>
      <c r="E709" s="746" t="s">
        <v>150</v>
      </c>
      <c r="F709" s="156">
        <v>1</v>
      </c>
      <c r="G709" s="139">
        <v>1.06</v>
      </c>
      <c r="H709" s="1731">
        <f>TRUNC(F709*G709,2)</f>
        <v>1.06</v>
      </c>
    </row>
    <row r="710" spans="1:250" s="742" customFormat="1" ht="15.75" customHeight="1">
      <c r="A710" s="1723">
        <v>2</v>
      </c>
      <c r="B710" s="69">
        <v>39445</v>
      </c>
      <c r="C710" s="749" t="s">
        <v>2208</v>
      </c>
      <c r="D710" s="746" t="s">
        <v>2209</v>
      </c>
      <c r="E710" s="746" t="s">
        <v>150</v>
      </c>
      <c r="F710" s="156">
        <v>1</v>
      </c>
      <c r="G710" s="139">
        <v>151.58000000000001</v>
      </c>
      <c r="H710" s="1731">
        <f t="shared" ref="H710:H712" si="23">TRUNC(F710*G710,2)</f>
        <v>151.58000000000001</v>
      </c>
    </row>
    <row r="711" spans="1:250" s="742" customFormat="1">
      <c r="A711" s="1730">
        <v>3</v>
      </c>
      <c r="B711" s="705">
        <v>88247</v>
      </c>
      <c r="C711" s="706" t="s">
        <v>2211</v>
      </c>
      <c r="D711" s="705" t="s">
        <v>85</v>
      </c>
      <c r="E711" s="746" t="s">
        <v>150</v>
      </c>
      <c r="F711" s="572">
        <v>6.6299999999999998E-2</v>
      </c>
      <c r="G711" s="575">
        <v>17.23</v>
      </c>
      <c r="H711" s="1731">
        <f t="shared" si="23"/>
        <v>1.1399999999999999</v>
      </c>
    </row>
    <row r="712" spans="1:250" s="742" customFormat="1">
      <c r="A712" s="1723">
        <v>4</v>
      </c>
      <c r="B712" s="69">
        <v>88264</v>
      </c>
      <c r="C712" s="1164" t="s">
        <v>2212</v>
      </c>
      <c r="D712" s="746" t="s">
        <v>85</v>
      </c>
      <c r="E712" s="746" t="s">
        <v>150</v>
      </c>
      <c r="F712" s="156">
        <v>6.6299999999999998E-2</v>
      </c>
      <c r="G712" s="139">
        <v>20.71</v>
      </c>
      <c r="H712" s="1731">
        <f t="shared" si="23"/>
        <v>1.37</v>
      </c>
    </row>
    <row r="713" spans="1:250" s="742" customFormat="1">
      <c r="A713" s="2231" t="s">
        <v>106</v>
      </c>
      <c r="B713" s="2232"/>
      <c r="C713" s="2232"/>
      <c r="D713" s="2232"/>
      <c r="E713" s="2232"/>
      <c r="F713" s="2232"/>
      <c r="G713" s="2232"/>
      <c r="H713" s="1794">
        <f>SUM(H709:H712)</f>
        <v>155.15</v>
      </c>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c r="AO713" s="11"/>
      <c r="AP713" s="11"/>
      <c r="AQ713" s="11"/>
      <c r="AR713" s="11"/>
      <c r="AS713" s="11"/>
      <c r="AT713" s="11"/>
      <c r="AU713" s="11"/>
      <c r="AV713" s="11"/>
      <c r="AW713" s="11"/>
      <c r="AX713" s="11"/>
      <c r="AY713" s="11"/>
      <c r="AZ713" s="11"/>
      <c r="BA713" s="11"/>
      <c r="BB713" s="11"/>
      <c r="BC713" s="11"/>
      <c r="BD713" s="11"/>
      <c r="BE713" s="11"/>
      <c r="BF713" s="11"/>
      <c r="BG713" s="11"/>
      <c r="BH713" s="11"/>
      <c r="BI713" s="11"/>
      <c r="BJ713" s="11"/>
      <c r="BK713" s="11"/>
      <c r="BL713" s="11"/>
      <c r="BM713" s="11"/>
      <c r="BN713" s="11"/>
      <c r="BO713" s="11"/>
      <c r="BP713" s="11"/>
      <c r="BQ713" s="11"/>
      <c r="BR713" s="11"/>
      <c r="BS713" s="11"/>
      <c r="BT713" s="11"/>
      <c r="BU713" s="11"/>
      <c r="BV713" s="11"/>
      <c r="BW713" s="11"/>
      <c r="BX713" s="11"/>
      <c r="BY713" s="11"/>
      <c r="BZ713" s="11"/>
      <c r="CA713" s="11"/>
      <c r="CB713" s="11"/>
      <c r="CC713" s="11"/>
      <c r="CD713" s="11"/>
      <c r="CE713" s="11"/>
      <c r="CF713" s="11"/>
      <c r="CG713" s="11"/>
      <c r="CH713" s="11"/>
      <c r="CI713" s="11"/>
      <c r="CJ713" s="11"/>
      <c r="CK713" s="11"/>
      <c r="CL713" s="11"/>
      <c r="CM713" s="11"/>
      <c r="CN713" s="11"/>
      <c r="CO713" s="11"/>
      <c r="CP713" s="11"/>
      <c r="CQ713" s="11"/>
      <c r="CR713" s="11"/>
      <c r="CS713" s="11"/>
      <c r="CT713" s="11"/>
      <c r="CU713" s="11"/>
      <c r="CV713" s="11"/>
      <c r="CW713" s="11"/>
      <c r="CX713" s="11"/>
      <c r="CY713" s="11"/>
      <c r="CZ713" s="11"/>
      <c r="DA713" s="11"/>
      <c r="DB713" s="11"/>
      <c r="DC713" s="11"/>
      <c r="DD713" s="11"/>
      <c r="DE713" s="11"/>
      <c r="DF713" s="11"/>
      <c r="DG713" s="11"/>
      <c r="DH713" s="11"/>
      <c r="DI713" s="11"/>
      <c r="DJ713" s="11"/>
      <c r="DK713" s="11"/>
      <c r="DL713" s="11"/>
      <c r="DM713" s="11"/>
      <c r="DN713" s="11"/>
      <c r="DO713" s="11"/>
      <c r="DP713" s="11"/>
      <c r="DQ713" s="11"/>
      <c r="DR713" s="11"/>
      <c r="DS713" s="11"/>
      <c r="DT713" s="11"/>
      <c r="DU713" s="11"/>
      <c r="DV713" s="11"/>
      <c r="DW713" s="11"/>
      <c r="DX713" s="11"/>
      <c r="DY713" s="11"/>
      <c r="DZ713" s="11"/>
      <c r="EA713" s="11"/>
      <c r="EB713" s="11"/>
      <c r="EC713" s="11"/>
      <c r="ED713" s="11"/>
      <c r="EE713" s="11"/>
      <c r="EF713" s="11"/>
      <c r="EG713" s="11"/>
      <c r="EH713" s="11"/>
      <c r="EI713" s="11"/>
      <c r="EJ713" s="11"/>
      <c r="EK713" s="11"/>
      <c r="EL713" s="11"/>
      <c r="EM713" s="11"/>
      <c r="EN713" s="11"/>
      <c r="EO713" s="11"/>
      <c r="EP713" s="11"/>
      <c r="EQ713" s="11"/>
      <c r="ER713" s="11"/>
      <c r="ES713" s="11"/>
      <c r="ET713" s="11"/>
      <c r="EU713" s="11"/>
      <c r="EV713" s="11"/>
      <c r="EW713" s="11"/>
      <c r="EX713" s="11"/>
      <c r="EY713" s="11"/>
      <c r="EZ713" s="11"/>
      <c r="FA713" s="11"/>
      <c r="FB713" s="11"/>
      <c r="FC713" s="11"/>
      <c r="FD713" s="11"/>
      <c r="FE713" s="11"/>
      <c r="FF713" s="11"/>
      <c r="FG713" s="11"/>
      <c r="FH713" s="11"/>
      <c r="FI713" s="11"/>
      <c r="FJ713" s="11"/>
      <c r="FK713" s="11"/>
      <c r="FL713" s="11"/>
      <c r="FM713" s="11"/>
      <c r="FN713" s="11"/>
      <c r="FO713" s="11"/>
      <c r="FP713" s="11"/>
      <c r="FQ713" s="11"/>
      <c r="FR713" s="11"/>
      <c r="FS713" s="11"/>
      <c r="FT713" s="11"/>
      <c r="FU713" s="11"/>
      <c r="FV713" s="11"/>
      <c r="FW713" s="11"/>
      <c r="FX713" s="11"/>
      <c r="FY713" s="11"/>
      <c r="FZ713" s="11"/>
      <c r="GA713" s="11"/>
      <c r="GB713" s="11"/>
      <c r="GC713" s="11"/>
      <c r="GD713" s="11"/>
      <c r="GE713" s="11"/>
      <c r="GF713" s="11"/>
      <c r="GG713" s="11"/>
      <c r="GH713" s="11"/>
      <c r="GI713" s="11"/>
      <c r="GJ713" s="11"/>
      <c r="GK713" s="11"/>
      <c r="GL713" s="11"/>
      <c r="GM713" s="11"/>
      <c r="GN713" s="11"/>
      <c r="GO713" s="11"/>
      <c r="GP713" s="11"/>
      <c r="GQ713" s="11"/>
      <c r="GR713" s="11"/>
      <c r="GS713" s="11"/>
      <c r="GT713" s="11"/>
      <c r="GU713" s="11"/>
      <c r="GV713" s="11"/>
      <c r="GW713" s="11"/>
      <c r="GX713" s="11"/>
      <c r="GY713" s="11"/>
      <c r="GZ713" s="11"/>
      <c r="HA713" s="11"/>
      <c r="HB713" s="11"/>
      <c r="HC713" s="11"/>
      <c r="HD713" s="11"/>
      <c r="HE713" s="11"/>
      <c r="HF713" s="11"/>
      <c r="HG713" s="11"/>
      <c r="HH713" s="11"/>
      <c r="HI713" s="11"/>
      <c r="HJ713" s="11"/>
      <c r="HK713" s="11"/>
      <c r="HL713" s="11"/>
      <c r="HM713" s="11"/>
      <c r="HN713" s="11"/>
      <c r="HO713" s="11"/>
      <c r="HP713" s="11"/>
      <c r="HQ713" s="11"/>
      <c r="HR713" s="11"/>
      <c r="HS713" s="11"/>
      <c r="HT713" s="11"/>
      <c r="HU713" s="11"/>
      <c r="HV713" s="11"/>
      <c r="HW713" s="11"/>
      <c r="HX713" s="11"/>
      <c r="HY713" s="11"/>
      <c r="HZ713" s="11"/>
      <c r="IA713" s="11"/>
      <c r="IB713" s="11"/>
      <c r="IC713" s="11"/>
      <c r="ID713" s="11"/>
      <c r="IE713" s="11"/>
      <c r="IF713" s="11"/>
      <c r="IG713" s="11"/>
      <c r="IH713" s="11"/>
      <c r="II713" s="11"/>
      <c r="IJ713" s="11"/>
      <c r="IK713" s="11"/>
      <c r="IL713" s="11"/>
      <c r="IM713" s="11"/>
      <c r="IN713" s="11"/>
      <c r="IO713" s="11"/>
      <c r="IP713" s="11"/>
    </row>
    <row r="714" spans="1:250" s="742" customFormat="1" ht="6.75" customHeight="1">
      <c r="A714" s="1726"/>
      <c r="B714" s="569"/>
      <c r="C714" s="569"/>
      <c r="D714" s="569"/>
      <c r="E714" s="569"/>
      <c r="F714" s="569"/>
      <c r="G714" s="570"/>
      <c r="H714" s="1727"/>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c r="AO714" s="11"/>
      <c r="AP714" s="11"/>
      <c r="AQ714" s="11"/>
      <c r="AR714" s="11"/>
      <c r="AS714" s="11"/>
      <c r="AT714" s="11"/>
      <c r="AU714" s="11"/>
      <c r="AV714" s="11"/>
      <c r="AW714" s="11"/>
      <c r="AX714" s="11"/>
      <c r="AY714" s="11"/>
      <c r="AZ714" s="11"/>
      <c r="BA714" s="11"/>
      <c r="BB714" s="11"/>
      <c r="BC714" s="11"/>
      <c r="BD714" s="11"/>
      <c r="BE714" s="11"/>
      <c r="BF714" s="11"/>
      <c r="BG714" s="11"/>
      <c r="BH714" s="11"/>
      <c r="BI714" s="11"/>
      <c r="BJ714" s="11"/>
      <c r="BK714" s="11"/>
      <c r="BL714" s="11"/>
      <c r="BM714" s="11"/>
      <c r="BN714" s="11"/>
      <c r="BO714" s="11"/>
      <c r="BP714" s="11"/>
      <c r="BQ714" s="11"/>
      <c r="BR714" s="11"/>
      <c r="BS714" s="11"/>
      <c r="BT714" s="11"/>
      <c r="BU714" s="11"/>
      <c r="BV714" s="11"/>
      <c r="BW714" s="11"/>
      <c r="BX714" s="11"/>
      <c r="BY714" s="11"/>
      <c r="BZ714" s="11"/>
      <c r="CA714" s="11"/>
      <c r="CB714" s="11"/>
      <c r="CC714" s="11"/>
      <c r="CD714" s="11"/>
      <c r="CE714" s="11"/>
      <c r="CF714" s="11"/>
      <c r="CG714" s="11"/>
      <c r="CH714" s="11"/>
      <c r="CI714" s="11"/>
      <c r="CJ714" s="11"/>
      <c r="CK714" s="11"/>
      <c r="CL714" s="11"/>
      <c r="CM714" s="11"/>
      <c r="CN714" s="11"/>
      <c r="CO714" s="11"/>
      <c r="CP714" s="11"/>
      <c r="CQ714" s="11"/>
      <c r="CR714" s="11"/>
      <c r="CS714" s="11"/>
      <c r="CT714" s="11"/>
      <c r="CU714" s="11"/>
      <c r="CV714" s="11"/>
      <c r="CW714" s="11"/>
      <c r="CX714" s="11"/>
      <c r="CY714" s="11"/>
      <c r="CZ714" s="11"/>
      <c r="DA714" s="11"/>
      <c r="DB714" s="11"/>
      <c r="DC714" s="11"/>
      <c r="DD714" s="11"/>
      <c r="DE714" s="11"/>
      <c r="DF714" s="11"/>
      <c r="DG714" s="11"/>
      <c r="DH714" s="11"/>
      <c r="DI714" s="11"/>
      <c r="DJ714" s="11"/>
      <c r="DK714" s="11"/>
      <c r="DL714" s="11"/>
      <c r="DM714" s="11"/>
      <c r="DN714" s="11"/>
      <c r="DO714" s="11"/>
      <c r="DP714" s="11"/>
      <c r="DQ714" s="11"/>
      <c r="DR714" s="11"/>
      <c r="DS714" s="11"/>
      <c r="DT714" s="11"/>
      <c r="DU714" s="11"/>
      <c r="DV714" s="11"/>
      <c r="DW714" s="11"/>
      <c r="DX714" s="11"/>
      <c r="DY714" s="11"/>
      <c r="DZ714" s="11"/>
      <c r="EA714" s="11"/>
      <c r="EB714" s="11"/>
      <c r="EC714" s="11"/>
      <c r="ED714" s="11"/>
      <c r="EE714" s="11"/>
      <c r="EF714" s="11"/>
      <c r="EG714" s="11"/>
      <c r="EH714" s="11"/>
      <c r="EI714" s="11"/>
      <c r="EJ714" s="11"/>
      <c r="EK714" s="11"/>
      <c r="EL714" s="11"/>
      <c r="EM714" s="11"/>
      <c r="EN714" s="11"/>
      <c r="EO714" s="11"/>
      <c r="EP714" s="11"/>
      <c r="EQ714" s="11"/>
      <c r="ER714" s="11"/>
      <c r="ES714" s="11"/>
      <c r="ET714" s="11"/>
      <c r="EU714" s="11"/>
      <c r="EV714" s="11"/>
      <c r="EW714" s="11"/>
      <c r="EX714" s="11"/>
      <c r="EY714" s="11"/>
      <c r="EZ714" s="11"/>
      <c r="FA714" s="11"/>
      <c r="FB714" s="11"/>
      <c r="FC714" s="11"/>
      <c r="FD714" s="11"/>
      <c r="FE714" s="11"/>
      <c r="FF714" s="11"/>
      <c r="FG714" s="11"/>
      <c r="FH714" s="11"/>
      <c r="FI714" s="11"/>
      <c r="FJ714" s="11"/>
      <c r="FK714" s="11"/>
      <c r="FL714" s="11"/>
      <c r="FM714" s="11"/>
      <c r="FN714" s="11"/>
      <c r="FO714" s="11"/>
      <c r="FP714" s="11"/>
      <c r="FQ714" s="11"/>
      <c r="FR714" s="11"/>
      <c r="FS714" s="11"/>
      <c r="FT714" s="11"/>
      <c r="FU714" s="11"/>
      <c r="FV714" s="11"/>
      <c r="FW714" s="11"/>
      <c r="FX714" s="11"/>
      <c r="FY714" s="11"/>
      <c r="FZ714" s="11"/>
      <c r="GA714" s="11"/>
      <c r="GB714" s="11"/>
      <c r="GC714" s="11"/>
      <c r="GD714" s="11"/>
      <c r="GE714" s="11"/>
      <c r="GF714" s="11"/>
      <c r="GG714" s="11"/>
      <c r="GH714" s="11"/>
      <c r="GI714" s="11"/>
      <c r="GJ714" s="11"/>
      <c r="GK714" s="11"/>
      <c r="GL714" s="11"/>
      <c r="GM714" s="11"/>
      <c r="GN714" s="11"/>
      <c r="GO714" s="11"/>
      <c r="GP714" s="11"/>
      <c r="GQ714" s="11"/>
      <c r="GR714" s="11"/>
      <c r="GS714" s="11"/>
      <c r="GT714" s="11"/>
      <c r="GU714" s="11"/>
      <c r="GV714" s="11"/>
      <c r="GW714" s="11"/>
      <c r="GX714" s="11"/>
      <c r="GY714" s="11"/>
      <c r="GZ714" s="11"/>
      <c r="HA714" s="11"/>
      <c r="HB714" s="11"/>
      <c r="HC714" s="11"/>
      <c r="HD714" s="11"/>
      <c r="HE714" s="11"/>
      <c r="HF714" s="11"/>
      <c r="HG714" s="11"/>
      <c r="HH714" s="11"/>
      <c r="HI714" s="11"/>
      <c r="HJ714" s="11"/>
      <c r="HK714" s="11"/>
      <c r="HL714" s="11"/>
      <c r="HM714" s="11"/>
      <c r="HN714" s="11"/>
      <c r="HO714" s="11"/>
      <c r="HP714" s="11"/>
      <c r="HQ714" s="11"/>
      <c r="HR714" s="11"/>
      <c r="HS714" s="11"/>
      <c r="HT714" s="11"/>
      <c r="HU714" s="11"/>
      <c r="HV714" s="11"/>
      <c r="HW714" s="11"/>
      <c r="HX714" s="11"/>
      <c r="HY714" s="11"/>
      <c r="HZ714" s="11"/>
      <c r="IA714" s="11"/>
      <c r="IB714" s="11"/>
      <c r="IC714" s="11"/>
      <c r="ID714" s="11"/>
      <c r="IE714" s="11"/>
      <c r="IF714" s="11"/>
      <c r="IG714" s="11"/>
      <c r="IH714" s="11"/>
      <c r="II714" s="11"/>
      <c r="IJ714" s="11"/>
      <c r="IK714" s="11"/>
      <c r="IL714" s="11"/>
      <c r="IM714" s="11"/>
      <c r="IN714" s="11"/>
      <c r="IO714" s="11"/>
      <c r="IP714" s="11"/>
    </row>
    <row r="715" spans="1:250" s="742" customFormat="1">
      <c r="A715" s="2199"/>
      <c r="B715" s="2200"/>
      <c r="C715" s="2201"/>
      <c r="D715" s="2202" t="s">
        <v>31</v>
      </c>
      <c r="E715" s="2203"/>
      <c r="F715" s="2203"/>
      <c r="G715" s="2204"/>
      <c r="H715" s="1728">
        <f>H713</f>
        <v>155.15</v>
      </c>
      <c r="I715" s="598" t="s">
        <v>105</v>
      </c>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c r="AO715" s="11"/>
      <c r="AP715" s="11"/>
      <c r="AQ715" s="11"/>
      <c r="AR715" s="11"/>
      <c r="AS715" s="11"/>
      <c r="AT715" s="11"/>
      <c r="AU715" s="11"/>
      <c r="AV715" s="11"/>
      <c r="AW715" s="11"/>
      <c r="AX715" s="11"/>
      <c r="AY715" s="11"/>
      <c r="AZ715" s="11"/>
      <c r="BA715" s="11"/>
      <c r="BB715" s="11"/>
      <c r="BC715" s="11"/>
      <c r="BD715" s="11"/>
      <c r="BE715" s="11"/>
      <c r="BF715" s="11"/>
      <c r="BG715" s="11"/>
      <c r="BH715" s="11"/>
      <c r="BI715" s="11"/>
      <c r="BJ715" s="11"/>
      <c r="BK715" s="11"/>
      <c r="BL715" s="11"/>
      <c r="BM715" s="11"/>
      <c r="BN715" s="11"/>
      <c r="BO715" s="11"/>
      <c r="BP715" s="11"/>
      <c r="BQ715" s="11"/>
      <c r="BR715" s="11"/>
      <c r="BS715" s="11"/>
      <c r="BT715" s="11"/>
      <c r="BU715" s="11"/>
      <c r="BV715" s="11"/>
      <c r="BW715" s="11"/>
      <c r="BX715" s="11"/>
      <c r="BY715" s="11"/>
      <c r="BZ715" s="11"/>
      <c r="CA715" s="11"/>
      <c r="CB715" s="11"/>
      <c r="CC715" s="11"/>
      <c r="CD715" s="11"/>
      <c r="CE715" s="11"/>
      <c r="CF715" s="11"/>
      <c r="CG715" s="11"/>
      <c r="CH715" s="11"/>
      <c r="CI715" s="11"/>
      <c r="CJ715" s="11"/>
      <c r="CK715" s="11"/>
      <c r="CL715" s="11"/>
      <c r="CM715" s="11"/>
      <c r="CN715" s="11"/>
      <c r="CO715" s="11"/>
      <c r="CP715" s="11"/>
      <c r="CQ715" s="11"/>
      <c r="CR715" s="11"/>
      <c r="CS715" s="11"/>
      <c r="CT715" s="11"/>
      <c r="CU715" s="11"/>
      <c r="CV715" s="11"/>
      <c r="CW715" s="11"/>
      <c r="CX715" s="11"/>
      <c r="CY715" s="11"/>
      <c r="CZ715" s="11"/>
      <c r="DA715" s="11"/>
      <c r="DB715" s="11"/>
      <c r="DC715" s="11"/>
      <c r="DD715" s="11"/>
      <c r="DE715" s="11"/>
      <c r="DF715" s="11"/>
      <c r="DG715" s="11"/>
      <c r="DH715" s="11"/>
      <c r="DI715" s="11"/>
      <c r="DJ715" s="11"/>
      <c r="DK715" s="11"/>
      <c r="DL715" s="11"/>
      <c r="DM715" s="11"/>
      <c r="DN715" s="11"/>
      <c r="DO715" s="11"/>
      <c r="DP715" s="11"/>
      <c r="DQ715" s="11"/>
      <c r="DR715" s="11"/>
      <c r="DS715" s="11"/>
      <c r="DT715" s="11"/>
      <c r="DU715" s="11"/>
      <c r="DV715" s="11"/>
      <c r="DW715" s="11"/>
      <c r="DX715" s="11"/>
      <c r="DY715" s="11"/>
      <c r="DZ715" s="11"/>
      <c r="EA715" s="11"/>
      <c r="EB715" s="11"/>
      <c r="EC715" s="11"/>
      <c r="ED715" s="11"/>
      <c r="EE715" s="11"/>
      <c r="EF715" s="11"/>
      <c r="EG715" s="11"/>
      <c r="EH715" s="11"/>
      <c r="EI715" s="11"/>
      <c r="EJ715" s="11"/>
      <c r="EK715" s="11"/>
      <c r="EL715" s="11"/>
      <c r="EM715" s="11"/>
      <c r="EN715" s="11"/>
      <c r="EO715" s="11"/>
      <c r="EP715" s="11"/>
      <c r="EQ715" s="11"/>
      <c r="ER715" s="11"/>
      <c r="ES715" s="11"/>
      <c r="ET715" s="11"/>
      <c r="EU715" s="11"/>
      <c r="EV715" s="11"/>
      <c r="EW715" s="11"/>
      <c r="EX715" s="11"/>
      <c r="EY715" s="11"/>
      <c r="EZ715" s="11"/>
      <c r="FA715" s="11"/>
      <c r="FB715" s="11"/>
      <c r="FC715" s="11"/>
      <c r="FD715" s="11"/>
      <c r="FE715" s="11"/>
      <c r="FF715" s="11"/>
      <c r="FG715" s="11"/>
      <c r="FH715" s="11"/>
      <c r="FI715" s="11"/>
      <c r="FJ715" s="11"/>
      <c r="FK715" s="11"/>
      <c r="FL715" s="11"/>
      <c r="FM715" s="11"/>
      <c r="FN715" s="11"/>
      <c r="FO715" s="11"/>
      <c r="FP715" s="11"/>
      <c r="FQ715" s="11"/>
      <c r="FR715" s="11"/>
      <c r="FS715" s="11"/>
      <c r="FT715" s="11"/>
      <c r="FU715" s="11"/>
      <c r="FV715" s="11"/>
      <c r="FW715" s="11"/>
      <c r="FX715" s="11"/>
      <c r="FY715" s="11"/>
      <c r="FZ715" s="11"/>
      <c r="GA715" s="11"/>
      <c r="GB715" s="11"/>
      <c r="GC715" s="11"/>
      <c r="GD715" s="11"/>
      <c r="GE715" s="11"/>
      <c r="GF715" s="11"/>
      <c r="GG715" s="11"/>
      <c r="GH715" s="11"/>
      <c r="GI715" s="11"/>
      <c r="GJ715" s="11"/>
      <c r="GK715" s="11"/>
      <c r="GL715" s="11"/>
      <c r="GM715" s="11"/>
      <c r="GN715" s="11"/>
      <c r="GO715" s="11"/>
      <c r="GP715" s="11"/>
      <c r="GQ715" s="11"/>
      <c r="GR715" s="11"/>
      <c r="GS715" s="11"/>
      <c r="GT715" s="11"/>
      <c r="GU715" s="11"/>
      <c r="GV715" s="11"/>
      <c r="GW715" s="11"/>
      <c r="GX715" s="11"/>
      <c r="GY715" s="11"/>
      <c r="GZ715" s="11"/>
      <c r="HA715" s="11"/>
      <c r="HB715" s="11"/>
      <c r="HC715" s="11"/>
      <c r="HD715" s="11"/>
      <c r="HE715" s="11"/>
      <c r="HF715" s="11"/>
      <c r="HG715" s="11"/>
      <c r="HH715" s="11"/>
      <c r="HI715" s="11"/>
      <c r="HJ715" s="11"/>
      <c r="HK715" s="11"/>
      <c r="HL715" s="11"/>
      <c r="HM715" s="11"/>
      <c r="HN715" s="11"/>
      <c r="HO715" s="11"/>
      <c r="HP715" s="11"/>
      <c r="HQ715" s="11"/>
      <c r="HR715" s="11"/>
      <c r="HS715" s="11"/>
      <c r="HT715" s="11"/>
      <c r="HU715" s="11"/>
      <c r="HV715" s="11"/>
      <c r="HW715" s="11"/>
      <c r="HX715" s="11"/>
      <c r="HY715" s="11"/>
      <c r="HZ715" s="11"/>
      <c r="IA715" s="11"/>
      <c r="IB715" s="11"/>
      <c r="IC715" s="11"/>
      <c r="ID715" s="11"/>
      <c r="IE715" s="11"/>
      <c r="IF715" s="11"/>
      <c r="IG715" s="11"/>
      <c r="IH715" s="11"/>
      <c r="II715" s="11"/>
      <c r="IJ715" s="11"/>
      <c r="IK715" s="11"/>
      <c r="IL715" s="11"/>
      <c r="IM715" s="11"/>
      <c r="IN715" s="11"/>
      <c r="IO715" s="11"/>
      <c r="IP715" s="11"/>
    </row>
    <row r="716" spans="1:250" s="742" customFormat="1">
      <c r="A716" s="1799"/>
      <c r="B716" s="708"/>
      <c r="C716" s="708"/>
      <c r="D716" s="708"/>
      <c r="E716" s="708"/>
      <c r="F716" s="708"/>
      <c r="G716" s="708"/>
      <c r="H716" s="1811"/>
      <c r="I716" s="598"/>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c r="AO716" s="11"/>
      <c r="AP716" s="11"/>
      <c r="AQ716" s="11"/>
      <c r="AR716" s="11"/>
      <c r="AS716" s="11"/>
      <c r="AT716" s="11"/>
      <c r="AU716" s="11"/>
      <c r="AV716" s="11"/>
      <c r="AW716" s="11"/>
      <c r="AX716" s="11"/>
      <c r="AY716" s="11"/>
      <c r="AZ716" s="11"/>
      <c r="BA716" s="11"/>
      <c r="BB716" s="11"/>
      <c r="BC716" s="11"/>
      <c r="BD716" s="11"/>
      <c r="BE716" s="11"/>
      <c r="BF716" s="11"/>
      <c r="BG716" s="11"/>
      <c r="BH716" s="11"/>
      <c r="BI716" s="11"/>
      <c r="BJ716" s="11"/>
      <c r="BK716" s="11"/>
      <c r="BL716" s="11"/>
      <c r="BM716" s="11"/>
      <c r="BN716" s="11"/>
      <c r="BO716" s="11"/>
      <c r="BP716" s="11"/>
      <c r="BQ716" s="11"/>
      <c r="BR716" s="11"/>
      <c r="BS716" s="11"/>
      <c r="BT716" s="11"/>
      <c r="BU716" s="11"/>
      <c r="BV716" s="11"/>
      <c r="BW716" s="11"/>
      <c r="BX716" s="11"/>
      <c r="BY716" s="11"/>
      <c r="BZ716" s="11"/>
      <c r="CA716" s="11"/>
      <c r="CB716" s="11"/>
      <c r="CC716" s="11"/>
      <c r="CD716" s="11"/>
      <c r="CE716" s="11"/>
      <c r="CF716" s="11"/>
      <c r="CG716" s="11"/>
      <c r="CH716" s="11"/>
      <c r="CI716" s="11"/>
      <c r="CJ716" s="11"/>
      <c r="CK716" s="11"/>
      <c r="CL716" s="11"/>
      <c r="CM716" s="11"/>
      <c r="CN716" s="11"/>
      <c r="CO716" s="11"/>
      <c r="CP716" s="11"/>
      <c r="CQ716" s="11"/>
      <c r="CR716" s="11"/>
      <c r="CS716" s="11"/>
      <c r="CT716" s="11"/>
      <c r="CU716" s="11"/>
      <c r="CV716" s="11"/>
      <c r="CW716" s="11"/>
      <c r="CX716" s="11"/>
      <c r="CY716" s="11"/>
      <c r="CZ716" s="11"/>
      <c r="DA716" s="11"/>
      <c r="DB716" s="11"/>
      <c r="DC716" s="11"/>
      <c r="DD716" s="11"/>
      <c r="DE716" s="11"/>
      <c r="DF716" s="11"/>
      <c r="DG716" s="11"/>
      <c r="DH716" s="11"/>
      <c r="DI716" s="11"/>
      <c r="DJ716" s="11"/>
      <c r="DK716" s="11"/>
      <c r="DL716" s="11"/>
      <c r="DM716" s="11"/>
      <c r="DN716" s="11"/>
      <c r="DO716" s="11"/>
      <c r="DP716" s="11"/>
      <c r="DQ716" s="11"/>
      <c r="DR716" s="11"/>
      <c r="DS716" s="11"/>
      <c r="DT716" s="11"/>
      <c r="DU716" s="11"/>
      <c r="DV716" s="11"/>
      <c r="DW716" s="11"/>
      <c r="DX716" s="11"/>
      <c r="DY716" s="11"/>
      <c r="DZ716" s="11"/>
      <c r="EA716" s="11"/>
      <c r="EB716" s="11"/>
      <c r="EC716" s="11"/>
      <c r="ED716" s="11"/>
      <c r="EE716" s="11"/>
      <c r="EF716" s="11"/>
      <c r="EG716" s="11"/>
      <c r="EH716" s="11"/>
      <c r="EI716" s="11"/>
      <c r="EJ716" s="11"/>
      <c r="EK716" s="11"/>
      <c r="EL716" s="11"/>
      <c r="EM716" s="11"/>
      <c r="EN716" s="11"/>
      <c r="EO716" s="11"/>
      <c r="EP716" s="11"/>
      <c r="EQ716" s="11"/>
      <c r="ER716" s="11"/>
      <c r="ES716" s="11"/>
      <c r="ET716" s="11"/>
      <c r="EU716" s="11"/>
      <c r="EV716" s="11"/>
      <c r="EW716" s="11"/>
      <c r="EX716" s="11"/>
      <c r="EY716" s="11"/>
      <c r="EZ716" s="11"/>
      <c r="FA716" s="11"/>
      <c r="FB716" s="11"/>
      <c r="FC716" s="11"/>
      <c r="FD716" s="11"/>
      <c r="FE716" s="11"/>
      <c r="FF716" s="11"/>
      <c r="FG716" s="11"/>
      <c r="FH716" s="11"/>
      <c r="FI716" s="11"/>
      <c r="FJ716" s="11"/>
      <c r="FK716" s="11"/>
      <c r="FL716" s="11"/>
      <c r="FM716" s="11"/>
      <c r="FN716" s="11"/>
      <c r="FO716" s="11"/>
      <c r="FP716" s="11"/>
      <c r="FQ716" s="11"/>
      <c r="FR716" s="11"/>
      <c r="FS716" s="11"/>
      <c r="FT716" s="11"/>
      <c r="FU716" s="11"/>
      <c r="FV716" s="11"/>
      <c r="FW716" s="11"/>
      <c r="FX716" s="11"/>
      <c r="FY716" s="11"/>
      <c r="FZ716" s="11"/>
      <c r="GA716" s="11"/>
      <c r="GB716" s="11"/>
      <c r="GC716" s="11"/>
      <c r="GD716" s="11"/>
      <c r="GE716" s="11"/>
      <c r="GF716" s="11"/>
      <c r="GG716" s="11"/>
      <c r="GH716" s="11"/>
      <c r="GI716" s="11"/>
      <c r="GJ716" s="11"/>
      <c r="GK716" s="11"/>
      <c r="GL716" s="11"/>
      <c r="GM716" s="11"/>
      <c r="GN716" s="11"/>
      <c r="GO716" s="11"/>
      <c r="GP716" s="11"/>
      <c r="GQ716" s="11"/>
      <c r="GR716" s="11"/>
      <c r="GS716" s="11"/>
      <c r="GT716" s="11"/>
      <c r="GU716" s="11"/>
      <c r="GV716" s="11"/>
      <c r="GW716" s="11"/>
      <c r="GX716" s="11"/>
      <c r="GY716" s="11"/>
      <c r="GZ716" s="11"/>
      <c r="HA716" s="11"/>
      <c r="HB716" s="11"/>
      <c r="HC716" s="11"/>
      <c r="HD716" s="11"/>
      <c r="HE716" s="11"/>
      <c r="HF716" s="11"/>
      <c r="HG716" s="11"/>
      <c r="HH716" s="11"/>
      <c r="HI716" s="11"/>
      <c r="HJ716" s="11"/>
      <c r="HK716" s="11"/>
      <c r="HL716" s="11"/>
      <c r="HM716" s="11"/>
      <c r="HN716" s="11"/>
      <c r="HO716" s="11"/>
      <c r="HP716" s="11"/>
      <c r="HQ716" s="11"/>
      <c r="HR716" s="11"/>
      <c r="HS716" s="11"/>
      <c r="HT716" s="11"/>
      <c r="HU716" s="11"/>
      <c r="HV716" s="11"/>
      <c r="HW716" s="11"/>
      <c r="HX716" s="11"/>
      <c r="HY716" s="11"/>
      <c r="HZ716" s="11"/>
      <c r="IA716" s="11"/>
      <c r="IB716" s="11"/>
      <c r="IC716" s="11"/>
      <c r="ID716" s="11"/>
      <c r="IE716" s="11"/>
      <c r="IF716" s="11"/>
      <c r="IG716" s="11"/>
      <c r="IH716" s="11"/>
      <c r="II716" s="11"/>
      <c r="IJ716" s="11"/>
      <c r="IK716" s="11"/>
      <c r="IL716" s="11"/>
      <c r="IM716" s="11"/>
      <c r="IN716" s="11"/>
      <c r="IO716" s="11"/>
      <c r="IP716" s="11"/>
    </row>
    <row r="717" spans="1:250" s="742" customFormat="1" ht="22.5" customHeight="1">
      <c r="A717" s="2221" t="s">
        <v>2348</v>
      </c>
      <c r="B717" s="2222"/>
      <c r="C717" s="2222"/>
      <c r="D717" s="2222"/>
      <c r="E717" s="2222"/>
      <c r="F717" s="2222"/>
      <c r="G717" s="2222"/>
      <c r="H717" s="2223"/>
    </row>
    <row r="718" spans="1:250" s="742" customFormat="1" ht="9" customHeight="1">
      <c r="A718" s="1716"/>
      <c r="B718" s="542"/>
      <c r="C718" s="542"/>
      <c r="D718" s="542"/>
      <c r="E718" s="542"/>
      <c r="F718" s="542"/>
      <c r="G718" s="543"/>
      <c r="H718" s="1717"/>
    </row>
    <row r="719" spans="1:250" s="742" customFormat="1" ht="12.75" customHeight="1">
      <c r="A719" s="1720" t="s">
        <v>5</v>
      </c>
      <c r="B719" s="545" t="s">
        <v>27</v>
      </c>
      <c r="C719" s="546" t="s">
        <v>28</v>
      </c>
      <c r="D719" s="547" t="s">
        <v>8</v>
      </c>
      <c r="E719" s="2238" t="s">
        <v>99</v>
      </c>
      <c r="F719" s="2238" t="s">
        <v>100</v>
      </c>
      <c r="G719" s="2226" t="s">
        <v>29</v>
      </c>
      <c r="H719" s="2228" t="s">
        <v>73</v>
      </c>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c r="AO719" s="11"/>
      <c r="AP719" s="11"/>
      <c r="AQ719" s="11"/>
      <c r="AR719" s="11"/>
      <c r="AS719" s="11"/>
      <c r="AT719" s="11"/>
      <c r="AU719" s="11"/>
      <c r="AV719" s="11"/>
      <c r="AW719" s="11"/>
      <c r="AX719" s="11"/>
      <c r="AY719" s="11"/>
      <c r="AZ719" s="11"/>
      <c r="BA719" s="11"/>
      <c r="BB719" s="11"/>
      <c r="BC719" s="11"/>
      <c r="BD719" s="11"/>
      <c r="BE719" s="11"/>
      <c r="BF719" s="11"/>
      <c r="BG719" s="11"/>
      <c r="BH719" s="11"/>
      <c r="BI719" s="11"/>
      <c r="BJ719" s="11"/>
      <c r="BK719" s="11"/>
      <c r="BL719" s="11"/>
      <c r="BM719" s="11"/>
      <c r="BN719" s="11"/>
      <c r="BO719" s="11"/>
      <c r="BP719" s="11"/>
      <c r="BQ719" s="11"/>
      <c r="BR719" s="11"/>
      <c r="BS719" s="11"/>
      <c r="BT719" s="11"/>
      <c r="BU719" s="11"/>
      <c r="BV719" s="11"/>
      <c r="BW719" s="11"/>
      <c r="BX719" s="11"/>
      <c r="BY719" s="11"/>
      <c r="BZ719" s="11"/>
      <c r="CA719" s="11"/>
      <c r="CB719" s="11"/>
      <c r="CC719" s="11"/>
      <c r="CD719" s="11"/>
      <c r="CE719" s="11"/>
      <c r="CF719" s="11"/>
      <c r="CG719" s="11"/>
      <c r="CH719" s="11"/>
      <c r="CI719" s="11"/>
      <c r="CJ719" s="11"/>
      <c r="CK719" s="11"/>
      <c r="CL719" s="11"/>
      <c r="CM719" s="11"/>
      <c r="CN719" s="11"/>
      <c r="CO719" s="11"/>
      <c r="CP719" s="11"/>
      <c r="CQ719" s="11"/>
      <c r="CR719" s="11"/>
      <c r="CS719" s="11"/>
      <c r="CT719" s="11"/>
      <c r="CU719" s="11"/>
      <c r="CV719" s="11"/>
      <c r="CW719" s="11"/>
      <c r="CX719" s="11"/>
      <c r="CY719" s="11"/>
      <c r="CZ719" s="11"/>
      <c r="DA719" s="11"/>
      <c r="DB719" s="11"/>
      <c r="DC719" s="11"/>
      <c r="DD719" s="11"/>
      <c r="DE719" s="11"/>
      <c r="DF719" s="11"/>
      <c r="DG719" s="11"/>
      <c r="DH719" s="11"/>
      <c r="DI719" s="11"/>
      <c r="DJ719" s="11"/>
      <c r="DK719" s="11"/>
      <c r="DL719" s="11"/>
      <c r="DM719" s="11"/>
      <c r="DN719" s="11"/>
      <c r="DO719" s="11"/>
      <c r="DP719" s="11"/>
      <c r="DQ719" s="11"/>
      <c r="DR719" s="11"/>
      <c r="DS719" s="11"/>
      <c r="DT719" s="11"/>
      <c r="DU719" s="11"/>
      <c r="DV719" s="11"/>
      <c r="DW719" s="11"/>
      <c r="DX719" s="11"/>
      <c r="DY719" s="11"/>
      <c r="DZ719" s="11"/>
      <c r="EA719" s="11"/>
      <c r="EB719" s="11"/>
      <c r="EC719" s="11"/>
      <c r="ED719" s="11"/>
      <c r="EE719" s="11"/>
      <c r="EF719" s="11"/>
      <c r="EG719" s="11"/>
      <c r="EH719" s="11"/>
      <c r="EI719" s="11"/>
      <c r="EJ719" s="11"/>
      <c r="EK719" s="11"/>
      <c r="EL719" s="11"/>
      <c r="EM719" s="11"/>
      <c r="EN719" s="11"/>
      <c r="EO719" s="11"/>
      <c r="EP719" s="11"/>
      <c r="EQ719" s="11"/>
      <c r="ER719" s="11"/>
      <c r="ES719" s="11"/>
      <c r="ET719" s="11"/>
      <c r="EU719" s="11"/>
      <c r="EV719" s="11"/>
      <c r="EW719" s="11"/>
      <c r="EX719" s="11"/>
      <c r="EY719" s="11"/>
      <c r="EZ719" s="11"/>
      <c r="FA719" s="11"/>
      <c r="FB719" s="11"/>
      <c r="FC719" s="11"/>
      <c r="FD719" s="11"/>
      <c r="FE719" s="11"/>
      <c r="FF719" s="11"/>
      <c r="FG719" s="11"/>
      <c r="FH719" s="11"/>
      <c r="FI719" s="11"/>
      <c r="FJ719" s="11"/>
      <c r="FK719" s="11"/>
      <c r="FL719" s="11"/>
      <c r="FM719" s="11"/>
      <c r="FN719" s="11"/>
      <c r="FO719" s="11"/>
      <c r="FP719" s="11"/>
      <c r="FQ719" s="11"/>
      <c r="FR719" s="11"/>
      <c r="FS719" s="11"/>
      <c r="FT719" s="11"/>
      <c r="FU719" s="11"/>
      <c r="FV719" s="11"/>
      <c r="FW719" s="11"/>
      <c r="FX719" s="11"/>
      <c r="FY719" s="11"/>
      <c r="FZ719" s="11"/>
      <c r="GA719" s="11"/>
      <c r="GB719" s="11"/>
      <c r="GC719" s="11"/>
      <c r="GD719" s="11"/>
      <c r="GE719" s="11"/>
      <c r="GF719" s="11"/>
      <c r="GG719" s="11"/>
      <c r="GH719" s="11"/>
      <c r="GI719" s="11"/>
      <c r="GJ719" s="11"/>
      <c r="GK719" s="11"/>
      <c r="GL719" s="11"/>
      <c r="GM719" s="11"/>
      <c r="GN719" s="11"/>
      <c r="GO719" s="11"/>
      <c r="GP719" s="11"/>
      <c r="GQ719" s="11"/>
      <c r="GR719" s="11"/>
      <c r="GS719" s="11"/>
      <c r="GT719" s="11"/>
      <c r="GU719" s="11"/>
      <c r="GV719" s="11"/>
      <c r="GW719" s="11"/>
      <c r="GX719" s="11"/>
      <c r="GY719" s="11"/>
      <c r="GZ719" s="11"/>
      <c r="HA719" s="11"/>
      <c r="HB719" s="11"/>
      <c r="HC719" s="11"/>
      <c r="HD719" s="11"/>
      <c r="HE719" s="11"/>
      <c r="HF719" s="11"/>
      <c r="HG719" s="11"/>
      <c r="HH719" s="11"/>
      <c r="HI719" s="11"/>
      <c r="HJ719" s="11"/>
      <c r="HK719" s="11"/>
      <c r="HL719" s="11"/>
      <c r="HM719" s="11"/>
      <c r="HN719" s="11"/>
      <c r="HO719" s="11"/>
      <c r="HP719" s="11"/>
      <c r="HQ719" s="11"/>
      <c r="HR719" s="11"/>
      <c r="HS719" s="11"/>
      <c r="HT719" s="11"/>
      <c r="HU719" s="11"/>
      <c r="HV719" s="11"/>
      <c r="HW719" s="11"/>
      <c r="HX719" s="11"/>
      <c r="HY719" s="11"/>
      <c r="HZ719" s="11"/>
      <c r="IA719" s="11"/>
      <c r="IB719" s="11"/>
      <c r="IC719" s="11"/>
      <c r="ID719" s="11"/>
      <c r="IE719" s="11"/>
      <c r="IF719" s="11"/>
      <c r="IG719" s="11"/>
      <c r="IH719" s="11"/>
      <c r="II719" s="11"/>
      <c r="IJ719" s="11"/>
      <c r="IK719" s="11"/>
      <c r="IL719" s="11"/>
      <c r="IM719" s="11"/>
      <c r="IN719" s="11"/>
      <c r="IO719" s="11"/>
      <c r="IP719" s="11"/>
    </row>
    <row r="720" spans="1:250" s="742" customFormat="1">
      <c r="A720" s="2209" t="s">
        <v>1401</v>
      </c>
      <c r="B720" s="2263" t="s">
        <v>2216</v>
      </c>
      <c r="C720" s="1037" t="s">
        <v>2219</v>
      </c>
      <c r="D720" s="549" t="s">
        <v>8</v>
      </c>
      <c r="E720" s="2239"/>
      <c r="F720" s="2239"/>
      <c r="G720" s="2227"/>
      <c r="H720" s="2208"/>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c r="AO720" s="11"/>
      <c r="AP720" s="11"/>
      <c r="AQ720" s="11"/>
      <c r="AR720" s="11"/>
      <c r="AS720" s="11"/>
      <c r="AT720" s="11"/>
      <c r="AU720" s="11"/>
      <c r="AV720" s="11"/>
      <c r="AW720" s="11"/>
      <c r="AX720" s="11"/>
      <c r="AY720" s="11"/>
      <c r="AZ720" s="11"/>
      <c r="BA720" s="11"/>
      <c r="BB720" s="11"/>
      <c r="BC720" s="11"/>
      <c r="BD720" s="11"/>
      <c r="BE720" s="11"/>
      <c r="BF720" s="11"/>
      <c r="BG720" s="11"/>
      <c r="BH720" s="11"/>
      <c r="BI720" s="11"/>
      <c r="BJ720" s="11"/>
      <c r="BK720" s="11"/>
      <c r="BL720" s="11"/>
      <c r="BM720" s="11"/>
      <c r="BN720" s="11"/>
      <c r="BO720" s="11"/>
      <c r="BP720" s="11"/>
      <c r="BQ720" s="11"/>
      <c r="BR720" s="11"/>
      <c r="BS720" s="11"/>
      <c r="BT720" s="11"/>
      <c r="BU720" s="11"/>
      <c r="BV720" s="11"/>
      <c r="BW720" s="11"/>
      <c r="BX720" s="11"/>
      <c r="BY720" s="11"/>
      <c r="BZ720" s="11"/>
      <c r="CA720" s="11"/>
      <c r="CB720" s="11"/>
      <c r="CC720" s="11"/>
      <c r="CD720" s="11"/>
      <c r="CE720" s="11"/>
      <c r="CF720" s="11"/>
      <c r="CG720" s="11"/>
      <c r="CH720" s="11"/>
      <c r="CI720" s="11"/>
      <c r="CJ720" s="11"/>
      <c r="CK720" s="11"/>
      <c r="CL720" s="11"/>
      <c r="CM720" s="11"/>
      <c r="CN720" s="11"/>
      <c r="CO720" s="11"/>
      <c r="CP720" s="11"/>
      <c r="CQ720" s="11"/>
      <c r="CR720" s="11"/>
      <c r="CS720" s="11"/>
      <c r="CT720" s="11"/>
      <c r="CU720" s="11"/>
      <c r="CV720" s="11"/>
      <c r="CW720" s="11"/>
      <c r="CX720" s="11"/>
      <c r="CY720" s="11"/>
      <c r="CZ720" s="11"/>
      <c r="DA720" s="11"/>
      <c r="DB720" s="11"/>
      <c r="DC720" s="11"/>
      <c r="DD720" s="11"/>
      <c r="DE720" s="11"/>
      <c r="DF720" s="11"/>
      <c r="DG720" s="11"/>
      <c r="DH720" s="11"/>
      <c r="DI720" s="11"/>
      <c r="DJ720" s="11"/>
      <c r="DK720" s="11"/>
      <c r="DL720" s="11"/>
      <c r="DM720" s="11"/>
      <c r="DN720" s="11"/>
      <c r="DO720" s="11"/>
      <c r="DP720" s="11"/>
      <c r="DQ720" s="11"/>
      <c r="DR720" s="11"/>
      <c r="DS720" s="11"/>
      <c r="DT720" s="11"/>
      <c r="DU720" s="11"/>
      <c r="DV720" s="11"/>
      <c r="DW720" s="11"/>
      <c r="DX720" s="11"/>
      <c r="DY720" s="11"/>
      <c r="DZ720" s="11"/>
      <c r="EA720" s="11"/>
      <c r="EB720" s="11"/>
      <c r="EC720" s="11"/>
      <c r="ED720" s="11"/>
      <c r="EE720" s="11"/>
      <c r="EF720" s="11"/>
      <c r="EG720" s="11"/>
      <c r="EH720" s="11"/>
      <c r="EI720" s="11"/>
      <c r="EJ720" s="11"/>
      <c r="EK720" s="11"/>
      <c r="EL720" s="11"/>
      <c r="EM720" s="11"/>
      <c r="EN720" s="11"/>
      <c r="EO720" s="11"/>
      <c r="EP720" s="11"/>
      <c r="EQ720" s="11"/>
      <c r="ER720" s="11"/>
      <c r="ES720" s="11"/>
      <c r="ET720" s="11"/>
      <c r="EU720" s="11"/>
      <c r="EV720" s="11"/>
      <c r="EW720" s="11"/>
      <c r="EX720" s="11"/>
      <c r="EY720" s="11"/>
      <c r="EZ720" s="11"/>
      <c r="FA720" s="11"/>
      <c r="FB720" s="11"/>
      <c r="FC720" s="11"/>
      <c r="FD720" s="11"/>
      <c r="FE720" s="11"/>
      <c r="FF720" s="11"/>
      <c r="FG720" s="11"/>
      <c r="FH720" s="11"/>
      <c r="FI720" s="11"/>
      <c r="FJ720" s="11"/>
      <c r="FK720" s="11"/>
      <c r="FL720" s="11"/>
      <c r="FM720" s="11"/>
      <c r="FN720" s="11"/>
      <c r="FO720" s="11"/>
      <c r="FP720" s="11"/>
      <c r="FQ720" s="11"/>
      <c r="FR720" s="11"/>
      <c r="FS720" s="11"/>
      <c r="FT720" s="11"/>
      <c r="FU720" s="11"/>
      <c r="FV720" s="11"/>
      <c r="FW720" s="11"/>
      <c r="FX720" s="11"/>
      <c r="FY720" s="11"/>
      <c r="FZ720" s="11"/>
      <c r="GA720" s="11"/>
      <c r="GB720" s="11"/>
      <c r="GC720" s="11"/>
      <c r="GD720" s="11"/>
      <c r="GE720" s="11"/>
      <c r="GF720" s="11"/>
      <c r="GG720" s="11"/>
      <c r="GH720" s="11"/>
      <c r="GI720" s="11"/>
      <c r="GJ720" s="11"/>
      <c r="GK720" s="11"/>
      <c r="GL720" s="11"/>
      <c r="GM720" s="11"/>
      <c r="GN720" s="11"/>
      <c r="GO720" s="11"/>
      <c r="GP720" s="11"/>
      <c r="GQ720" s="11"/>
      <c r="GR720" s="11"/>
      <c r="GS720" s="11"/>
      <c r="GT720" s="11"/>
      <c r="GU720" s="11"/>
      <c r="GV720" s="11"/>
      <c r="GW720" s="11"/>
      <c r="GX720" s="11"/>
      <c r="GY720" s="11"/>
      <c r="GZ720" s="11"/>
      <c r="HA720" s="11"/>
      <c r="HB720" s="11"/>
      <c r="HC720" s="11"/>
      <c r="HD720" s="11"/>
      <c r="HE720" s="11"/>
      <c r="HF720" s="11"/>
      <c r="HG720" s="11"/>
      <c r="HH720" s="11"/>
      <c r="HI720" s="11"/>
      <c r="HJ720" s="11"/>
      <c r="HK720" s="11"/>
      <c r="HL720" s="11"/>
      <c r="HM720" s="11"/>
      <c r="HN720" s="11"/>
      <c r="HO720" s="11"/>
      <c r="HP720" s="11"/>
      <c r="HQ720" s="11"/>
      <c r="HR720" s="11"/>
      <c r="HS720" s="11"/>
      <c r="HT720" s="11"/>
      <c r="HU720" s="11"/>
      <c r="HV720" s="11"/>
      <c r="HW720" s="11"/>
      <c r="HX720" s="11"/>
      <c r="HY720" s="11"/>
      <c r="HZ720" s="11"/>
      <c r="IA720" s="11"/>
      <c r="IB720" s="11"/>
      <c r="IC720" s="11"/>
      <c r="ID720" s="11"/>
      <c r="IE720" s="11"/>
      <c r="IF720" s="11"/>
      <c r="IG720" s="11"/>
      <c r="IH720" s="11"/>
      <c r="II720" s="11"/>
      <c r="IJ720" s="11"/>
      <c r="IK720" s="11"/>
      <c r="IL720" s="11"/>
      <c r="IM720" s="11"/>
      <c r="IN720" s="11"/>
      <c r="IO720" s="11"/>
      <c r="IP720" s="11"/>
    </row>
    <row r="721" spans="1:250" s="742" customFormat="1" ht="16.5" customHeight="1">
      <c r="A721" s="2210"/>
      <c r="B721" s="2264"/>
      <c r="C721" s="550" t="s">
        <v>30</v>
      </c>
      <c r="D721" s="1178"/>
      <c r="E721" s="2240"/>
      <c r="F721" s="2240"/>
      <c r="G721" s="2241"/>
      <c r="H721" s="2242"/>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c r="AO721" s="11"/>
      <c r="AP721" s="11"/>
      <c r="AQ721" s="11"/>
      <c r="AR721" s="11"/>
      <c r="AS721" s="11"/>
      <c r="AT721" s="11"/>
      <c r="AU721" s="11"/>
      <c r="AV721" s="11"/>
      <c r="AW721" s="11"/>
      <c r="AX721" s="11"/>
      <c r="AY721" s="11"/>
      <c r="AZ721" s="11"/>
      <c r="BA721" s="11"/>
      <c r="BB721" s="11"/>
      <c r="BC721" s="11"/>
      <c r="BD721" s="11"/>
      <c r="BE721" s="11"/>
      <c r="BF721" s="11"/>
      <c r="BG721" s="11"/>
      <c r="BH721" s="11"/>
      <c r="BI721" s="11"/>
      <c r="BJ721" s="11"/>
      <c r="BK721" s="11"/>
      <c r="BL721" s="11"/>
      <c r="BM721" s="11"/>
      <c r="BN721" s="11"/>
      <c r="BO721" s="11"/>
      <c r="BP721" s="11"/>
      <c r="BQ721" s="11"/>
      <c r="BR721" s="11"/>
      <c r="BS721" s="11"/>
      <c r="BT721" s="11"/>
      <c r="BU721" s="11"/>
      <c r="BV721" s="11"/>
      <c r="BW721" s="11"/>
      <c r="BX721" s="11"/>
      <c r="BY721" s="11"/>
      <c r="BZ721" s="11"/>
      <c r="CA721" s="11"/>
      <c r="CB721" s="11"/>
      <c r="CC721" s="11"/>
      <c r="CD721" s="11"/>
      <c r="CE721" s="11"/>
      <c r="CF721" s="11"/>
      <c r="CG721" s="11"/>
      <c r="CH721" s="11"/>
      <c r="CI721" s="11"/>
      <c r="CJ721" s="11"/>
      <c r="CK721" s="11"/>
      <c r="CL721" s="11"/>
      <c r="CM721" s="11"/>
      <c r="CN721" s="11"/>
      <c r="CO721" s="11"/>
      <c r="CP721" s="11"/>
      <c r="CQ721" s="11"/>
      <c r="CR721" s="11"/>
      <c r="CS721" s="11"/>
      <c r="CT721" s="11"/>
      <c r="CU721" s="11"/>
      <c r="CV721" s="11"/>
      <c r="CW721" s="11"/>
      <c r="CX721" s="11"/>
      <c r="CY721" s="11"/>
      <c r="CZ721" s="11"/>
      <c r="DA721" s="11"/>
      <c r="DB721" s="11"/>
      <c r="DC721" s="11"/>
      <c r="DD721" s="11"/>
      <c r="DE721" s="11"/>
      <c r="DF721" s="11"/>
      <c r="DG721" s="11"/>
      <c r="DH721" s="11"/>
      <c r="DI721" s="11"/>
      <c r="DJ721" s="11"/>
      <c r="DK721" s="11"/>
      <c r="DL721" s="11"/>
      <c r="DM721" s="11"/>
      <c r="DN721" s="11"/>
      <c r="DO721" s="11"/>
      <c r="DP721" s="11"/>
      <c r="DQ721" s="11"/>
      <c r="DR721" s="11"/>
      <c r="DS721" s="11"/>
      <c r="DT721" s="11"/>
      <c r="DU721" s="11"/>
      <c r="DV721" s="11"/>
      <c r="DW721" s="11"/>
      <c r="DX721" s="11"/>
      <c r="DY721" s="11"/>
      <c r="DZ721" s="11"/>
      <c r="EA721" s="11"/>
      <c r="EB721" s="11"/>
      <c r="EC721" s="11"/>
      <c r="ED721" s="11"/>
      <c r="EE721" s="11"/>
      <c r="EF721" s="11"/>
      <c r="EG721" s="11"/>
      <c r="EH721" s="11"/>
      <c r="EI721" s="11"/>
      <c r="EJ721" s="11"/>
      <c r="EK721" s="11"/>
      <c r="EL721" s="11"/>
      <c r="EM721" s="11"/>
      <c r="EN721" s="11"/>
      <c r="EO721" s="11"/>
      <c r="EP721" s="11"/>
      <c r="EQ721" s="11"/>
      <c r="ER721" s="11"/>
      <c r="ES721" s="11"/>
      <c r="ET721" s="11"/>
      <c r="EU721" s="11"/>
      <c r="EV721" s="11"/>
      <c r="EW721" s="11"/>
      <c r="EX721" s="11"/>
      <c r="EY721" s="11"/>
      <c r="EZ721" s="11"/>
      <c r="FA721" s="11"/>
      <c r="FB721" s="11"/>
      <c r="FC721" s="11"/>
      <c r="FD721" s="11"/>
      <c r="FE721" s="11"/>
      <c r="FF721" s="11"/>
      <c r="FG721" s="11"/>
      <c r="FH721" s="11"/>
      <c r="FI721" s="11"/>
      <c r="FJ721" s="11"/>
      <c r="FK721" s="11"/>
      <c r="FL721" s="11"/>
      <c r="FM721" s="11"/>
      <c r="FN721" s="11"/>
      <c r="FO721" s="11"/>
      <c r="FP721" s="11"/>
      <c r="FQ721" s="11"/>
      <c r="FR721" s="11"/>
      <c r="FS721" s="11"/>
      <c r="FT721" s="11"/>
      <c r="FU721" s="11"/>
      <c r="FV721" s="11"/>
      <c r="FW721" s="11"/>
      <c r="FX721" s="11"/>
      <c r="FY721" s="11"/>
      <c r="FZ721" s="11"/>
      <c r="GA721" s="11"/>
      <c r="GB721" s="11"/>
      <c r="GC721" s="11"/>
      <c r="GD721" s="11"/>
      <c r="GE721" s="11"/>
      <c r="GF721" s="11"/>
      <c r="GG721" s="11"/>
      <c r="GH721" s="11"/>
      <c r="GI721" s="11"/>
      <c r="GJ721" s="11"/>
      <c r="GK721" s="11"/>
      <c r="GL721" s="11"/>
      <c r="GM721" s="11"/>
      <c r="GN721" s="11"/>
      <c r="GO721" s="11"/>
      <c r="GP721" s="11"/>
      <c r="GQ721" s="11"/>
      <c r="GR721" s="11"/>
      <c r="GS721" s="11"/>
      <c r="GT721" s="11"/>
      <c r="GU721" s="11"/>
      <c r="GV721" s="11"/>
      <c r="GW721" s="11"/>
      <c r="GX721" s="11"/>
      <c r="GY721" s="11"/>
      <c r="GZ721" s="11"/>
      <c r="HA721" s="11"/>
      <c r="HB721" s="11"/>
      <c r="HC721" s="11"/>
      <c r="HD721" s="11"/>
      <c r="HE721" s="11"/>
      <c r="HF721" s="11"/>
      <c r="HG721" s="11"/>
      <c r="HH721" s="11"/>
      <c r="HI721" s="11"/>
      <c r="HJ721" s="11"/>
      <c r="HK721" s="11"/>
      <c r="HL721" s="11"/>
      <c r="HM721" s="11"/>
      <c r="HN721" s="11"/>
      <c r="HO721" s="11"/>
      <c r="HP721" s="11"/>
      <c r="HQ721" s="11"/>
      <c r="HR721" s="11"/>
      <c r="HS721" s="11"/>
      <c r="HT721" s="11"/>
      <c r="HU721" s="11"/>
      <c r="HV721" s="11"/>
      <c r="HW721" s="11"/>
      <c r="HX721" s="11"/>
      <c r="HY721" s="11"/>
      <c r="HZ721" s="11"/>
      <c r="IA721" s="11"/>
      <c r="IB721" s="11"/>
      <c r="IC721" s="11"/>
      <c r="ID721" s="11"/>
      <c r="IE721" s="11"/>
      <c r="IF721" s="11"/>
      <c r="IG721" s="11"/>
      <c r="IH721" s="11"/>
      <c r="II721" s="11"/>
      <c r="IJ721" s="11"/>
      <c r="IK721" s="11"/>
      <c r="IL721" s="11"/>
      <c r="IM721" s="11"/>
      <c r="IN721" s="11"/>
      <c r="IO721" s="11"/>
      <c r="IP721" s="11"/>
    </row>
    <row r="722" spans="1:250" s="742" customFormat="1" ht="12" customHeight="1">
      <c r="A722" s="1721"/>
      <c r="B722" s="551"/>
      <c r="C722" s="552" t="s">
        <v>32</v>
      </c>
      <c r="D722" s="551"/>
      <c r="E722" s="553"/>
      <c r="F722" s="554"/>
      <c r="G722" s="555"/>
      <c r="H722" s="1722"/>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c r="AO722" s="11"/>
      <c r="AP722" s="11"/>
      <c r="AQ722" s="11"/>
      <c r="AR722" s="11"/>
      <c r="AS722" s="11"/>
      <c r="AT722" s="11"/>
      <c r="AU722" s="11"/>
      <c r="AV722" s="11"/>
      <c r="AW722" s="11"/>
      <c r="AX722" s="11"/>
      <c r="AY722" s="11"/>
      <c r="AZ722" s="11"/>
      <c r="BA722" s="11"/>
      <c r="BB722" s="11"/>
      <c r="BC722" s="11"/>
      <c r="BD722" s="11"/>
      <c r="BE722" s="11"/>
      <c r="BF722" s="11"/>
      <c r="BG722" s="11"/>
      <c r="BH722" s="11"/>
      <c r="BI722" s="11"/>
      <c r="BJ722" s="11"/>
      <c r="BK722" s="11"/>
      <c r="BL722" s="11"/>
      <c r="BM722" s="11"/>
      <c r="BN722" s="11"/>
      <c r="BO722" s="11"/>
      <c r="BP722" s="11"/>
      <c r="BQ722" s="11"/>
      <c r="BR722" s="11"/>
      <c r="BS722" s="11"/>
      <c r="BT722" s="11"/>
      <c r="BU722" s="11"/>
      <c r="BV722" s="11"/>
      <c r="BW722" s="11"/>
      <c r="BX722" s="11"/>
      <c r="BY722" s="11"/>
      <c r="BZ722" s="11"/>
      <c r="CA722" s="11"/>
      <c r="CB722" s="11"/>
      <c r="CC722" s="11"/>
      <c r="CD722" s="11"/>
      <c r="CE722" s="11"/>
      <c r="CF722" s="11"/>
      <c r="CG722" s="11"/>
      <c r="CH722" s="11"/>
      <c r="CI722" s="11"/>
      <c r="CJ722" s="11"/>
      <c r="CK722" s="11"/>
      <c r="CL722" s="11"/>
      <c r="CM722" s="11"/>
      <c r="CN722" s="11"/>
      <c r="CO722" s="11"/>
      <c r="CP722" s="11"/>
      <c r="CQ722" s="11"/>
      <c r="CR722" s="11"/>
      <c r="CS722" s="11"/>
      <c r="CT722" s="11"/>
      <c r="CU722" s="11"/>
      <c r="CV722" s="11"/>
      <c r="CW722" s="11"/>
      <c r="CX722" s="11"/>
      <c r="CY722" s="11"/>
      <c r="CZ722" s="11"/>
      <c r="DA722" s="11"/>
      <c r="DB722" s="11"/>
      <c r="DC722" s="11"/>
      <c r="DD722" s="11"/>
      <c r="DE722" s="11"/>
      <c r="DF722" s="11"/>
      <c r="DG722" s="11"/>
      <c r="DH722" s="11"/>
      <c r="DI722" s="11"/>
      <c r="DJ722" s="11"/>
      <c r="DK722" s="11"/>
      <c r="DL722" s="11"/>
      <c r="DM722" s="11"/>
      <c r="DN722" s="11"/>
      <c r="DO722" s="11"/>
      <c r="DP722" s="11"/>
      <c r="DQ722" s="11"/>
      <c r="DR722" s="11"/>
      <c r="DS722" s="11"/>
      <c r="DT722" s="11"/>
      <c r="DU722" s="11"/>
      <c r="DV722" s="11"/>
      <c r="DW722" s="11"/>
      <c r="DX722" s="11"/>
      <c r="DY722" s="11"/>
      <c r="DZ722" s="11"/>
      <c r="EA722" s="11"/>
      <c r="EB722" s="11"/>
      <c r="EC722" s="11"/>
      <c r="ED722" s="11"/>
      <c r="EE722" s="11"/>
      <c r="EF722" s="11"/>
      <c r="EG722" s="11"/>
      <c r="EH722" s="11"/>
      <c r="EI722" s="11"/>
      <c r="EJ722" s="11"/>
      <c r="EK722" s="11"/>
      <c r="EL722" s="11"/>
      <c r="EM722" s="11"/>
      <c r="EN722" s="11"/>
      <c r="EO722" s="11"/>
      <c r="EP722" s="11"/>
      <c r="EQ722" s="11"/>
      <c r="ER722" s="11"/>
      <c r="ES722" s="11"/>
      <c r="ET722" s="11"/>
      <c r="EU722" s="11"/>
      <c r="EV722" s="11"/>
      <c r="EW722" s="11"/>
      <c r="EX722" s="11"/>
      <c r="EY722" s="11"/>
      <c r="EZ722" s="11"/>
      <c r="FA722" s="11"/>
      <c r="FB722" s="11"/>
      <c r="FC722" s="11"/>
      <c r="FD722" s="11"/>
      <c r="FE722" s="11"/>
      <c r="FF722" s="11"/>
      <c r="FG722" s="11"/>
      <c r="FH722" s="11"/>
      <c r="FI722" s="11"/>
      <c r="FJ722" s="11"/>
      <c r="FK722" s="11"/>
      <c r="FL722" s="11"/>
      <c r="FM722" s="11"/>
      <c r="FN722" s="11"/>
      <c r="FO722" s="11"/>
      <c r="FP722" s="11"/>
      <c r="FQ722" s="11"/>
      <c r="FR722" s="11"/>
      <c r="FS722" s="11"/>
      <c r="FT722" s="11"/>
      <c r="FU722" s="11"/>
      <c r="FV722" s="11"/>
      <c r="FW722" s="11"/>
      <c r="FX722" s="11"/>
      <c r="FY722" s="11"/>
      <c r="FZ722" s="11"/>
      <c r="GA722" s="11"/>
      <c r="GB722" s="11"/>
      <c r="GC722" s="11"/>
      <c r="GD722" s="11"/>
      <c r="GE722" s="11"/>
      <c r="GF722" s="11"/>
      <c r="GG722" s="11"/>
      <c r="GH722" s="11"/>
      <c r="GI722" s="11"/>
      <c r="GJ722" s="11"/>
      <c r="GK722" s="11"/>
      <c r="GL722" s="11"/>
      <c r="GM722" s="11"/>
      <c r="GN722" s="11"/>
      <c r="GO722" s="11"/>
      <c r="GP722" s="11"/>
      <c r="GQ722" s="11"/>
      <c r="GR722" s="11"/>
      <c r="GS722" s="11"/>
      <c r="GT722" s="11"/>
      <c r="GU722" s="11"/>
      <c r="GV722" s="11"/>
      <c r="GW722" s="11"/>
      <c r="GX722" s="11"/>
      <c r="GY722" s="11"/>
      <c r="GZ722" s="11"/>
      <c r="HA722" s="11"/>
      <c r="HB722" s="11"/>
      <c r="HC722" s="11"/>
      <c r="HD722" s="11"/>
      <c r="HE722" s="11"/>
      <c r="HF722" s="11"/>
      <c r="HG722" s="11"/>
      <c r="HH722" s="11"/>
      <c r="HI722" s="11"/>
      <c r="HJ722" s="11"/>
      <c r="HK722" s="11"/>
      <c r="HL722" s="11"/>
      <c r="HM722" s="11"/>
      <c r="HN722" s="11"/>
      <c r="HO722" s="11"/>
      <c r="HP722" s="11"/>
      <c r="HQ722" s="11"/>
      <c r="HR722" s="11"/>
      <c r="HS722" s="11"/>
      <c r="HT722" s="11"/>
      <c r="HU722" s="11"/>
      <c r="HV722" s="11"/>
      <c r="HW722" s="11"/>
      <c r="HX722" s="11"/>
      <c r="HY722" s="11"/>
      <c r="HZ722" s="11"/>
      <c r="IA722" s="11"/>
      <c r="IB722" s="11"/>
      <c r="IC722" s="11"/>
      <c r="ID722" s="11"/>
      <c r="IE722" s="11"/>
      <c r="IF722" s="11"/>
      <c r="IG722" s="11"/>
      <c r="IH722" s="11"/>
      <c r="II722" s="11"/>
      <c r="IJ722" s="11"/>
      <c r="IK722" s="11"/>
      <c r="IL722" s="11"/>
      <c r="IM722" s="11"/>
      <c r="IN722" s="11"/>
      <c r="IO722" s="11"/>
      <c r="IP722" s="11"/>
    </row>
    <row r="723" spans="1:250" s="742" customFormat="1" ht="26.25">
      <c r="A723" s="1723">
        <v>1</v>
      </c>
      <c r="B723" s="69">
        <v>1571</v>
      </c>
      <c r="C723" s="748" t="s">
        <v>2210</v>
      </c>
      <c r="D723" s="746" t="s">
        <v>8</v>
      </c>
      <c r="E723" s="746" t="s">
        <v>150</v>
      </c>
      <c r="F723" s="156">
        <v>1</v>
      </c>
      <c r="G723" s="139">
        <v>1.06</v>
      </c>
      <c r="H723" s="1731">
        <f>TRUNC(F723*G723,2)</f>
        <v>1.06</v>
      </c>
    </row>
    <row r="724" spans="1:250" s="742" customFormat="1" ht="15.75" customHeight="1">
      <c r="A724" s="1723">
        <v>2</v>
      </c>
      <c r="B724" s="69">
        <v>39446</v>
      </c>
      <c r="C724" s="1039" t="s">
        <v>2215</v>
      </c>
      <c r="D724" s="746" t="s">
        <v>2209</v>
      </c>
      <c r="E724" s="746" t="s">
        <v>150</v>
      </c>
      <c r="F724" s="156">
        <v>1</v>
      </c>
      <c r="G724" s="139">
        <v>154.28</v>
      </c>
      <c r="H724" s="1731">
        <f t="shared" ref="H724:H726" si="24">TRUNC(F724*G724,2)</f>
        <v>154.28</v>
      </c>
    </row>
    <row r="725" spans="1:250" s="742" customFormat="1">
      <c r="A725" s="1730">
        <v>3</v>
      </c>
      <c r="B725" s="705">
        <v>88247</v>
      </c>
      <c r="C725" s="706" t="s">
        <v>2211</v>
      </c>
      <c r="D725" s="705" t="s">
        <v>85</v>
      </c>
      <c r="E725" s="746" t="s">
        <v>150</v>
      </c>
      <c r="F725" s="572">
        <v>6.6299999999999998E-2</v>
      </c>
      <c r="G725" s="575">
        <v>17.23</v>
      </c>
      <c r="H725" s="1731">
        <f t="shared" si="24"/>
        <v>1.1399999999999999</v>
      </c>
    </row>
    <row r="726" spans="1:250" s="742" customFormat="1">
      <c r="A726" s="1740">
        <v>4</v>
      </c>
      <c r="B726" s="1000">
        <v>88264</v>
      </c>
      <c r="C726" s="1024" t="s">
        <v>2212</v>
      </c>
      <c r="D726" s="746" t="s">
        <v>85</v>
      </c>
      <c r="E726" s="746" t="s">
        <v>150</v>
      </c>
      <c r="F726" s="156">
        <v>6.6299999999999998E-2</v>
      </c>
      <c r="G726" s="139">
        <v>20.71</v>
      </c>
      <c r="H726" s="1731">
        <f t="shared" si="24"/>
        <v>1.37</v>
      </c>
    </row>
    <row r="727" spans="1:250" s="742" customFormat="1">
      <c r="A727" s="2231" t="s">
        <v>106</v>
      </c>
      <c r="B727" s="2232"/>
      <c r="C727" s="2232"/>
      <c r="D727" s="2232"/>
      <c r="E727" s="2232"/>
      <c r="F727" s="2232"/>
      <c r="G727" s="2232"/>
      <c r="H727" s="1794">
        <f>SUM(H723:H726)</f>
        <v>157.85</v>
      </c>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c r="AO727" s="11"/>
      <c r="AP727" s="11"/>
      <c r="AQ727" s="11"/>
      <c r="AR727" s="11"/>
      <c r="AS727" s="11"/>
      <c r="AT727" s="11"/>
      <c r="AU727" s="11"/>
      <c r="AV727" s="11"/>
      <c r="AW727" s="11"/>
      <c r="AX727" s="11"/>
      <c r="AY727" s="11"/>
      <c r="AZ727" s="11"/>
      <c r="BA727" s="11"/>
      <c r="BB727" s="11"/>
      <c r="BC727" s="11"/>
      <c r="BD727" s="11"/>
      <c r="BE727" s="11"/>
      <c r="BF727" s="11"/>
      <c r="BG727" s="11"/>
      <c r="BH727" s="11"/>
      <c r="BI727" s="11"/>
      <c r="BJ727" s="11"/>
      <c r="BK727" s="11"/>
      <c r="BL727" s="11"/>
      <c r="BM727" s="11"/>
      <c r="BN727" s="11"/>
      <c r="BO727" s="11"/>
      <c r="BP727" s="11"/>
      <c r="BQ727" s="11"/>
      <c r="BR727" s="11"/>
      <c r="BS727" s="11"/>
      <c r="BT727" s="11"/>
      <c r="BU727" s="11"/>
      <c r="BV727" s="11"/>
      <c r="BW727" s="11"/>
      <c r="BX727" s="11"/>
      <c r="BY727" s="11"/>
      <c r="BZ727" s="11"/>
      <c r="CA727" s="11"/>
      <c r="CB727" s="11"/>
      <c r="CC727" s="11"/>
      <c r="CD727" s="11"/>
      <c r="CE727" s="11"/>
      <c r="CF727" s="11"/>
      <c r="CG727" s="11"/>
      <c r="CH727" s="11"/>
      <c r="CI727" s="11"/>
      <c r="CJ727" s="11"/>
      <c r="CK727" s="11"/>
      <c r="CL727" s="11"/>
      <c r="CM727" s="11"/>
      <c r="CN727" s="11"/>
      <c r="CO727" s="11"/>
      <c r="CP727" s="11"/>
      <c r="CQ727" s="11"/>
      <c r="CR727" s="11"/>
      <c r="CS727" s="11"/>
      <c r="CT727" s="11"/>
      <c r="CU727" s="11"/>
      <c r="CV727" s="11"/>
      <c r="CW727" s="11"/>
      <c r="CX727" s="11"/>
      <c r="CY727" s="11"/>
      <c r="CZ727" s="11"/>
      <c r="DA727" s="11"/>
      <c r="DB727" s="11"/>
      <c r="DC727" s="11"/>
      <c r="DD727" s="11"/>
      <c r="DE727" s="11"/>
      <c r="DF727" s="11"/>
      <c r="DG727" s="11"/>
      <c r="DH727" s="11"/>
      <c r="DI727" s="11"/>
      <c r="DJ727" s="11"/>
      <c r="DK727" s="11"/>
      <c r="DL727" s="11"/>
      <c r="DM727" s="11"/>
      <c r="DN727" s="11"/>
      <c r="DO727" s="11"/>
      <c r="DP727" s="11"/>
      <c r="DQ727" s="11"/>
      <c r="DR727" s="11"/>
      <c r="DS727" s="11"/>
      <c r="DT727" s="11"/>
      <c r="DU727" s="11"/>
      <c r="DV727" s="11"/>
      <c r="DW727" s="11"/>
      <c r="DX727" s="11"/>
      <c r="DY727" s="11"/>
      <c r="DZ727" s="11"/>
      <c r="EA727" s="11"/>
      <c r="EB727" s="11"/>
      <c r="EC727" s="11"/>
      <c r="ED727" s="11"/>
      <c r="EE727" s="11"/>
      <c r="EF727" s="11"/>
      <c r="EG727" s="11"/>
      <c r="EH727" s="11"/>
      <c r="EI727" s="11"/>
      <c r="EJ727" s="11"/>
      <c r="EK727" s="11"/>
      <c r="EL727" s="11"/>
      <c r="EM727" s="11"/>
      <c r="EN727" s="11"/>
      <c r="EO727" s="11"/>
      <c r="EP727" s="11"/>
      <c r="EQ727" s="11"/>
      <c r="ER727" s="11"/>
      <c r="ES727" s="11"/>
      <c r="ET727" s="11"/>
      <c r="EU727" s="11"/>
      <c r="EV727" s="11"/>
      <c r="EW727" s="11"/>
      <c r="EX727" s="11"/>
      <c r="EY727" s="11"/>
      <c r="EZ727" s="11"/>
      <c r="FA727" s="11"/>
      <c r="FB727" s="11"/>
      <c r="FC727" s="11"/>
      <c r="FD727" s="11"/>
      <c r="FE727" s="11"/>
      <c r="FF727" s="11"/>
      <c r="FG727" s="11"/>
      <c r="FH727" s="11"/>
      <c r="FI727" s="11"/>
      <c r="FJ727" s="11"/>
      <c r="FK727" s="11"/>
      <c r="FL727" s="11"/>
      <c r="FM727" s="11"/>
      <c r="FN727" s="11"/>
      <c r="FO727" s="11"/>
      <c r="FP727" s="11"/>
      <c r="FQ727" s="11"/>
      <c r="FR727" s="11"/>
      <c r="FS727" s="11"/>
      <c r="FT727" s="11"/>
      <c r="FU727" s="11"/>
      <c r="FV727" s="11"/>
      <c r="FW727" s="11"/>
      <c r="FX727" s="11"/>
      <c r="FY727" s="11"/>
      <c r="FZ727" s="11"/>
      <c r="GA727" s="11"/>
      <c r="GB727" s="11"/>
      <c r="GC727" s="11"/>
      <c r="GD727" s="11"/>
      <c r="GE727" s="11"/>
      <c r="GF727" s="11"/>
      <c r="GG727" s="11"/>
      <c r="GH727" s="11"/>
      <c r="GI727" s="11"/>
      <c r="GJ727" s="11"/>
      <c r="GK727" s="11"/>
      <c r="GL727" s="11"/>
      <c r="GM727" s="11"/>
      <c r="GN727" s="11"/>
      <c r="GO727" s="11"/>
      <c r="GP727" s="11"/>
      <c r="GQ727" s="11"/>
      <c r="GR727" s="11"/>
      <c r="GS727" s="11"/>
      <c r="GT727" s="11"/>
      <c r="GU727" s="11"/>
      <c r="GV727" s="11"/>
      <c r="GW727" s="11"/>
      <c r="GX727" s="11"/>
      <c r="GY727" s="11"/>
      <c r="GZ727" s="11"/>
      <c r="HA727" s="11"/>
      <c r="HB727" s="11"/>
      <c r="HC727" s="11"/>
      <c r="HD727" s="11"/>
      <c r="HE727" s="11"/>
      <c r="HF727" s="11"/>
      <c r="HG727" s="11"/>
      <c r="HH727" s="11"/>
      <c r="HI727" s="11"/>
      <c r="HJ727" s="11"/>
      <c r="HK727" s="11"/>
      <c r="HL727" s="11"/>
      <c r="HM727" s="11"/>
      <c r="HN727" s="11"/>
      <c r="HO727" s="11"/>
      <c r="HP727" s="11"/>
      <c r="HQ727" s="11"/>
      <c r="HR727" s="11"/>
      <c r="HS727" s="11"/>
      <c r="HT727" s="11"/>
      <c r="HU727" s="11"/>
      <c r="HV727" s="11"/>
      <c r="HW727" s="11"/>
      <c r="HX727" s="11"/>
      <c r="HY727" s="11"/>
      <c r="HZ727" s="11"/>
      <c r="IA727" s="11"/>
      <c r="IB727" s="11"/>
      <c r="IC727" s="11"/>
      <c r="ID727" s="11"/>
      <c r="IE727" s="11"/>
      <c r="IF727" s="11"/>
      <c r="IG727" s="11"/>
      <c r="IH727" s="11"/>
      <c r="II727" s="11"/>
      <c r="IJ727" s="11"/>
      <c r="IK727" s="11"/>
      <c r="IL727" s="11"/>
      <c r="IM727" s="11"/>
      <c r="IN727" s="11"/>
      <c r="IO727" s="11"/>
      <c r="IP727" s="11"/>
    </row>
    <row r="728" spans="1:250" s="742" customFormat="1" ht="6.75" customHeight="1">
      <c r="A728" s="1726"/>
      <c r="B728" s="569"/>
      <c r="C728" s="569"/>
      <c r="D728" s="569"/>
      <c r="E728" s="569"/>
      <c r="F728" s="569"/>
      <c r="G728" s="570"/>
      <c r="H728" s="1727"/>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c r="AO728" s="11"/>
      <c r="AP728" s="11"/>
      <c r="AQ728" s="11"/>
      <c r="AR728" s="11"/>
      <c r="AS728" s="11"/>
      <c r="AT728" s="11"/>
      <c r="AU728" s="11"/>
      <c r="AV728" s="11"/>
      <c r="AW728" s="11"/>
      <c r="AX728" s="11"/>
      <c r="AY728" s="11"/>
      <c r="AZ728" s="11"/>
      <c r="BA728" s="11"/>
      <c r="BB728" s="11"/>
      <c r="BC728" s="11"/>
      <c r="BD728" s="11"/>
      <c r="BE728" s="11"/>
      <c r="BF728" s="11"/>
      <c r="BG728" s="11"/>
      <c r="BH728" s="11"/>
      <c r="BI728" s="11"/>
      <c r="BJ728" s="11"/>
      <c r="BK728" s="11"/>
      <c r="BL728" s="11"/>
      <c r="BM728" s="11"/>
      <c r="BN728" s="11"/>
      <c r="BO728" s="11"/>
      <c r="BP728" s="11"/>
      <c r="BQ728" s="11"/>
      <c r="BR728" s="11"/>
      <c r="BS728" s="11"/>
      <c r="BT728" s="11"/>
      <c r="BU728" s="11"/>
      <c r="BV728" s="11"/>
      <c r="BW728" s="11"/>
      <c r="BX728" s="11"/>
      <c r="BY728" s="11"/>
      <c r="BZ728" s="11"/>
      <c r="CA728" s="11"/>
      <c r="CB728" s="11"/>
      <c r="CC728" s="11"/>
      <c r="CD728" s="11"/>
      <c r="CE728" s="11"/>
      <c r="CF728" s="11"/>
      <c r="CG728" s="11"/>
      <c r="CH728" s="11"/>
      <c r="CI728" s="11"/>
      <c r="CJ728" s="11"/>
      <c r="CK728" s="11"/>
      <c r="CL728" s="11"/>
      <c r="CM728" s="11"/>
      <c r="CN728" s="11"/>
      <c r="CO728" s="11"/>
      <c r="CP728" s="11"/>
      <c r="CQ728" s="11"/>
      <c r="CR728" s="11"/>
      <c r="CS728" s="11"/>
      <c r="CT728" s="11"/>
      <c r="CU728" s="11"/>
      <c r="CV728" s="11"/>
      <c r="CW728" s="11"/>
      <c r="CX728" s="11"/>
      <c r="CY728" s="11"/>
      <c r="CZ728" s="11"/>
      <c r="DA728" s="11"/>
      <c r="DB728" s="11"/>
      <c r="DC728" s="11"/>
      <c r="DD728" s="11"/>
      <c r="DE728" s="11"/>
      <c r="DF728" s="11"/>
      <c r="DG728" s="11"/>
      <c r="DH728" s="11"/>
      <c r="DI728" s="11"/>
      <c r="DJ728" s="11"/>
      <c r="DK728" s="11"/>
      <c r="DL728" s="11"/>
      <c r="DM728" s="11"/>
      <c r="DN728" s="11"/>
      <c r="DO728" s="11"/>
      <c r="DP728" s="11"/>
      <c r="DQ728" s="11"/>
      <c r="DR728" s="11"/>
      <c r="DS728" s="11"/>
      <c r="DT728" s="11"/>
      <c r="DU728" s="11"/>
      <c r="DV728" s="11"/>
      <c r="DW728" s="11"/>
      <c r="DX728" s="11"/>
      <c r="DY728" s="11"/>
      <c r="DZ728" s="11"/>
      <c r="EA728" s="11"/>
      <c r="EB728" s="11"/>
      <c r="EC728" s="11"/>
      <c r="ED728" s="11"/>
      <c r="EE728" s="11"/>
      <c r="EF728" s="11"/>
      <c r="EG728" s="11"/>
      <c r="EH728" s="11"/>
      <c r="EI728" s="11"/>
      <c r="EJ728" s="11"/>
      <c r="EK728" s="11"/>
      <c r="EL728" s="11"/>
      <c r="EM728" s="11"/>
      <c r="EN728" s="11"/>
      <c r="EO728" s="11"/>
      <c r="EP728" s="11"/>
      <c r="EQ728" s="11"/>
      <c r="ER728" s="11"/>
      <c r="ES728" s="11"/>
      <c r="ET728" s="11"/>
      <c r="EU728" s="11"/>
      <c r="EV728" s="11"/>
      <c r="EW728" s="11"/>
      <c r="EX728" s="11"/>
      <c r="EY728" s="11"/>
      <c r="EZ728" s="11"/>
      <c r="FA728" s="11"/>
      <c r="FB728" s="11"/>
      <c r="FC728" s="11"/>
      <c r="FD728" s="11"/>
      <c r="FE728" s="11"/>
      <c r="FF728" s="11"/>
      <c r="FG728" s="11"/>
      <c r="FH728" s="11"/>
      <c r="FI728" s="11"/>
      <c r="FJ728" s="11"/>
      <c r="FK728" s="11"/>
      <c r="FL728" s="11"/>
      <c r="FM728" s="11"/>
      <c r="FN728" s="11"/>
      <c r="FO728" s="11"/>
      <c r="FP728" s="11"/>
      <c r="FQ728" s="11"/>
      <c r="FR728" s="11"/>
      <c r="FS728" s="11"/>
      <c r="FT728" s="11"/>
      <c r="FU728" s="11"/>
      <c r="FV728" s="11"/>
      <c r="FW728" s="11"/>
      <c r="FX728" s="11"/>
      <c r="FY728" s="11"/>
      <c r="FZ728" s="11"/>
      <c r="GA728" s="11"/>
      <c r="GB728" s="11"/>
      <c r="GC728" s="11"/>
      <c r="GD728" s="11"/>
      <c r="GE728" s="11"/>
      <c r="GF728" s="11"/>
      <c r="GG728" s="11"/>
      <c r="GH728" s="11"/>
      <c r="GI728" s="11"/>
      <c r="GJ728" s="11"/>
      <c r="GK728" s="11"/>
      <c r="GL728" s="11"/>
      <c r="GM728" s="11"/>
      <c r="GN728" s="11"/>
      <c r="GO728" s="11"/>
      <c r="GP728" s="11"/>
      <c r="GQ728" s="11"/>
      <c r="GR728" s="11"/>
      <c r="GS728" s="11"/>
      <c r="GT728" s="11"/>
      <c r="GU728" s="11"/>
      <c r="GV728" s="11"/>
      <c r="GW728" s="11"/>
      <c r="GX728" s="11"/>
      <c r="GY728" s="11"/>
      <c r="GZ728" s="11"/>
      <c r="HA728" s="11"/>
      <c r="HB728" s="11"/>
      <c r="HC728" s="11"/>
      <c r="HD728" s="11"/>
      <c r="HE728" s="11"/>
      <c r="HF728" s="11"/>
      <c r="HG728" s="11"/>
      <c r="HH728" s="11"/>
      <c r="HI728" s="11"/>
      <c r="HJ728" s="11"/>
      <c r="HK728" s="11"/>
      <c r="HL728" s="11"/>
      <c r="HM728" s="11"/>
      <c r="HN728" s="11"/>
      <c r="HO728" s="11"/>
      <c r="HP728" s="11"/>
      <c r="HQ728" s="11"/>
      <c r="HR728" s="11"/>
      <c r="HS728" s="11"/>
      <c r="HT728" s="11"/>
      <c r="HU728" s="11"/>
      <c r="HV728" s="11"/>
      <c r="HW728" s="11"/>
      <c r="HX728" s="11"/>
      <c r="HY728" s="11"/>
      <c r="HZ728" s="11"/>
      <c r="IA728" s="11"/>
      <c r="IB728" s="11"/>
      <c r="IC728" s="11"/>
      <c r="ID728" s="11"/>
      <c r="IE728" s="11"/>
      <c r="IF728" s="11"/>
      <c r="IG728" s="11"/>
      <c r="IH728" s="11"/>
      <c r="II728" s="11"/>
      <c r="IJ728" s="11"/>
      <c r="IK728" s="11"/>
      <c r="IL728" s="11"/>
      <c r="IM728" s="11"/>
      <c r="IN728" s="11"/>
      <c r="IO728" s="11"/>
      <c r="IP728" s="11"/>
    </row>
    <row r="729" spans="1:250" s="742" customFormat="1">
      <c r="A729" s="2199"/>
      <c r="B729" s="2200"/>
      <c r="C729" s="2201"/>
      <c r="D729" s="2202" t="s">
        <v>31</v>
      </c>
      <c r="E729" s="2203"/>
      <c r="F729" s="2203"/>
      <c r="G729" s="2204"/>
      <c r="H729" s="1728">
        <f>H727</f>
        <v>157.85</v>
      </c>
      <c r="I729" s="598" t="s">
        <v>105</v>
      </c>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c r="AO729" s="11"/>
      <c r="AP729" s="11"/>
      <c r="AQ729" s="11"/>
      <c r="AR729" s="11"/>
      <c r="AS729" s="11"/>
      <c r="AT729" s="11"/>
      <c r="AU729" s="11"/>
      <c r="AV729" s="11"/>
      <c r="AW729" s="11"/>
      <c r="AX729" s="11"/>
      <c r="AY729" s="11"/>
      <c r="AZ729" s="11"/>
      <c r="BA729" s="11"/>
      <c r="BB729" s="11"/>
      <c r="BC729" s="11"/>
      <c r="BD729" s="11"/>
      <c r="BE729" s="11"/>
      <c r="BF729" s="11"/>
      <c r="BG729" s="11"/>
      <c r="BH729" s="11"/>
      <c r="BI729" s="11"/>
      <c r="BJ729" s="11"/>
      <c r="BK729" s="11"/>
      <c r="BL729" s="11"/>
      <c r="BM729" s="11"/>
      <c r="BN729" s="11"/>
      <c r="BO729" s="11"/>
      <c r="BP729" s="11"/>
      <c r="BQ729" s="11"/>
      <c r="BR729" s="11"/>
      <c r="BS729" s="11"/>
      <c r="BT729" s="11"/>
      <c r="BU729" s="11"/>
      <c r="BV729" s="11"/>
      <c r="BW729" s="11"/>
      <c r="BX729" s="11"/>
      <c r="BY729" s="11"/>
      <c r="BZ729" s="11"/>
      <c r="CA729" s="11"/>
      <c r="CB729" s="11"/>
      <c r="CC729" s="11"/>
      <c r="CD729" s="11"/>
      <c r="CE729" s="11"/>
      <c r="CF729" s="11"/>
      <c r="CG729" s="11"/>
      <c r="CH729" s="11"/>
      <c r="CI729" s="11"/>
      <c r="CJ729" s="11"/>
      <c r="CK729" s="11"/>
      <c r="CL729" s="11"/>
      <c r="CM729" s="11"/>
      <c r="CN729" s="11"/>
      <c r="CO729" s="11"/>
      <c r="CP729" s="11"/>
      <c r="CQ729" s="11"/>
      <c r="CR729" s="11"/>
      <c r="CS729" s="11"/>
      <c r="CT729" s="11"/>
      <c r="CU729" s="11"/>
      <c r="CV729" s="11"/>
      <c r="CW729" s="11"/>
      <c r="CX729" s="11"/>
      <c r="CY729" s="11"/>
      <c r="CZ729" s="11"/>
      <c r="DA729" s="11"/>
      <c r="DB729" s="11"/>
      <c r="DC729" s="11"/>
      <c r="DD729" s="11"/>
      <c r="DE729" s="11"/>
      <c r="DF729" s="11"/>
      <c r="DG729" s="11"/>
      <c r="DH729" s="11"/>
      <c r="DI729" s="11"/>
      <c r="DJ729" s="11"/>
      <c r="DK729" s="11"/>
      <c r="DL729" s="11"/>
      <c r="DM729" s="11"/>
      <c r="DN729" s="11"/>
      <c r="DO729" s="11"/>
      <c r="DP729" s="11"/>
      <c r="DQ729" s="11"/>
      <c r="DR729" s="11"/>
      <c r="DS729" s="11"/>
      <c r="DT729" s="11"/>
      <c r="DU729" s="11"/>
      <c r="DV729" s="11"/>
      <c r="DW729" s="11"/>
      <c r="DX729" s="11"/>
      <c r="DY729" s="11"/>
      <c r="DZ729" s="11"/>
      <c r="EA729" s="11"/>
      <c r="EB729" s="11"/>
      <c r="EC729" s="11"/>
      <c r="ED729" s="11"/>
      <c r="EE729" s="11"/>
      <c r="EF729" s="11"/>
      <c r="EG729" s="11"/>
      <c r="EH729" s="11"/>
      <c r="EI729" s="11"/>
      <c r="EJ729" s="11"/>
      <c r="EK729" s="11"/>
      <c r="EL729" s="11"/>
      <c r="EM729" s="11"/>
      <c r="EN729" s="11"/>
      <c r="EO729" s="11"/>
      <c r="EP729" s="11"/>
      <c r="EQ729" s="11"/>
      <c r="ER729" s="11"/>
      <c r="ES729" s="11"/>
      <c r="ET729" s="11"/>
      <c r="EU729" s="11"/>
      <c r="EV729" s="11"/>
      <c r="EW729" s="11"/>
      <c r="EX729" s="11"/>
      <c r="EY729" s="11"/>
      <c r="EZ729" s="11"/>
      <c r="FA729" s="11"/>
      <c r="FB729" s="11"/>
      <c r="FC729" s="11"/>
      <c r="FD729" s="11"/>
      <c r="FE729" s="11"/>
      <c r="FF729" s="11"/>
      <c r="FG729" s="11"/>
      <c r="FH729" s="11"/>
      <c r="FI729" s="11"/>
      <c r="FJ729" s="11"/>
      <c r="FK729" s="11"/>
      <c r="FL729" s="11"/>
      <c r="FM729" s="11"/>
      <c r="FN729" s="11"/>
      <c r="FO729" s="11"/>
      <c r="FP729" s="11"/>
      <c r="FQ729" s="11"/>
      <c r="FR729" s="11"/>
      <c r="FS729" s="11"/>
      <c r="FT729" s="11"/>
      <c r="FU729" s="11"/>
      <c r="FV729" s="11"/>
      <c r="FW729" s="11"/>
      <c r="FX729" s="11"/>
      <c r="FY729" s="11"/>
      <c r="FZ729" s="11"/>
      <c r="GA729" s="11"/>
      <c r="GB729" s="11"/>
      <c r="GC729" s="11"/>
      <c r="GD729" s="11"/>
      <c r="GE729" s="11"/>
      <c r="GF729" s="11"/>
      <c r="GG729" s="11"/>
      <c r="GH729" s="11"/>
      <c r="GI729" s="11"/>
      <c r="GJ729" s="11"/>
      <c r="GK729" s="11"/>
      <c r="GL729" s="11"/>
      <c r="GM729" s="11"/>
      <c r="GN729" s="11"/>
      <c r="GO729" s="11"/>
      <c r="GP729" s="11"/>
      <c r="GQ729" s="11"/>
      <c r="GR729" s="11"/>
      <c r="GS729" s="11"/>
      <c r="GT729" s="11"/>
      <c r="GU729" s="11"/>
      <c r="GV729" s="11"/>
      <c r="GW729" s="11"/>
      <c r="GX729" s="11"/>
      <c r="GY729" s="11"/>
      <c r="GZ729" s="11"/>
      <c r="HA729" s="11"/>
      <c r="HB729" s="11"/>
      <c r="HC729" s="11"/>
      <c r="HD729" s="11"/>
      <c r="HE729" s="11"/>
      <c r="HF729" s="11"/>
      <c r="HG729" s="11"/>
      <c r="HH729" s="11"/>
      <c r="HI729" s="11"/>
      <c r="HJ729" s="11"/>
      <c r="HK729" s="11"/>
      <c r="HL729" s="11"/>
      <c r="HM729" s="11"/>
      <c r="HN729" s="11"/>
      <c r="HO729" s="11"/>
      <c r="HP729" s="11"/>
      <c r="HQ729" s="11"/>
      <c r="HR729" s="11"/>
      <c r="HS729" s="11"/>
      <c r="HT729" s="11"/>
      <c r="HU729" s="11"/>
      <c r="HV729" s="11"/>
      <c r="HW729" s="11"/>
      <c r="HX729" s="11"/>
      <c r="HY729" s="11"/>
      <c r="HZ729" s="11"/>
      <c r="IA729" s="11"/>
      <c r="IB729" s="11"/>
      <c r="IC729" s="11"/>
      <c r="ID729" s="11"/>
      <c r="IE729" s="11"/>
      <c r="IF729" s="11"/>
      <c r="IG729" s="11"/>
      <c r="IH729" s="11"/>
      <c r="II729" s="11"/>
      <c r="IJ729" s="11"/>
      <c r="IK729" s="11"/>
      <c r="IL729" s="11"/>
      <c r="IM729" s="11"/>
      <c r="IN729" s="11"/>
      <c r="IO729" s="11"/>
      <c r="IP729" s="11"/>
    </row>
    <row r="730" spans="1:250" s="995" customFormat="1" ht="7.5" customHeight="1">
      <c r="A730" s="1716"/>
      <c r="B730" s="1018"/>
      <c r="C730" s="1018"/>
      <c r="D730" s="1018"/>
      <c r="E730" s="1018"/>
      <c r="F730" s="1018"/>
      <c r="G730" s="1019"/>
      <c r="H730" s="1729"/>
    </row>
    <row r="731" spans="1:250" s="995" customFormat="1" ht="17.25" customHeight="1">
      <c r="A731" s="2265" t="s">
        <v>2715</v>
      </c>
      <c r="B731" s="2266"/>
      <c r="C731" s="2266"/>
      <c r="D731" s="2266"/>
      <c r="E731" s="2266"/>
      <c r="F731" s="2266"/>
      <c r="G731" s="2266"/>
      <c r="H731" s="2267"/>
    </row>
    <row r="732" spans="1:250" s="995" customFormat="1" ht="7.5" customHeight="1">
      <c r="A732" s="1716"/>
      <c r="B732" s="542"/>
      <c r="C732" s="542"/>
      <c r="D732" s="542"/>
      <c r="E732" s="542"/>
      <c r="F732" s="542"/>
      <c r="G732" s="543"/>
      <c r="H732" s="1717"/>
    </row>
    <row r="733" spans="1:250" s="11" customFormat="1" ht="12.75" customHeight="1">
      <c r="A733" s="1720" t="s">
        <v>5</v>
      </c>
      <c r="B733" s="545" t="s">
        <v>27</v>
      </c>
      <c r="C733" s="546" t="s">
        <v>28</v>
      </c>
      <c r="D733" s="547" t="s">
        <v>8</v>
      </c>
      <c r="E733" s="2239" t="s">
        <v>99</v>
      </c>
      <c r="F733" s="2239" t="s">
        <v>101</v>
      </c>
      <c r="G733" s="2226" t="s">
        <v>29</v>
      </c>
      <c r="H733" s="2208" t="s">
        <v>73</v>
      </c>
    </row>
    <row r="734" spans="1:250" s="11" customFormat="1" ht="34.5" customHeight="1">
      <c r="A734" s="2261" t="s">
        <v>118</v>
      </c>
      <c r="B734" s="2263" t="s">
        <v>2716</v>
      </c>
      <c r="C734" s="663" t="s">
        <v>2712</v>
      </c>
      <c r="D734" s="549" t="s">
        <v>77</v>
      </c>
      <c r="E734" s="2239"/>
      <c r="F734" s="2239"/>
      <c r="G734" s="2227"/>
      <c r="H734" s="2208"/>
    </row>
    <row r="735" spans="1:250" s="11" customFormat="1" ht="12.75" customHeight="1">
      <c r="A735" s="2262"/>
      <c r="B735" s="2264"/>
      <c r="C735" s="550" t="s">
        <v>30</v>
      </c>
      <c r="D735" s="1178"/>
      <c r="E735" s="2240"/>
      <c r="F735" s="2240"/>
      <c r="G735" s="2227"/>
      <c r="H735" s="2208"/>
    </row>
    <row r="736" spans="1:250" s="11" customFormat="1" ht="12.75">
      <c r="A736" s="1721"/>
      <c r="B736" s="551"/>
      <c r="C736" s="552" t="s">
        <v>32</v>
      </c>
      <c r="D736" s="551"/>
      <c r="E736" s="551"/>
      <c r="F736" s="554"/>
      <c r="G736" s="555"/>
      <c r="H736" s="1722"/>
    </row>
    <row r="737" spans="1:250" s="995" customFormat="1">
      <c r="A737" s="1730">
        <v>1</v>
      </c>
      <c r="B737" s="705">
        <v>88247</v>
      </c>
      <c r="C737" s="1029" t="s">
        <v>871</v>
      </c>
      <c r="D737" s="705" t="s">
        <v>85</v>
      </c>
      <c r="E737" s="572" t="s">
        <v>103</v>
      </c>
      <c r="F737" s="572">
        <v>0.03</v>
      </c>
      <c r="G737" s="575">
        <v>17.23</v>
      </c>
      <c r="H737" s="1731">
        <f t="shared" ref="H737:H739" si="25">TRUNC(F737*G737,2)</f>
        <v>0.51</v>
      </c>
    </row>
    <row r="738" spans="1:250" s="995" customFormat="1">
      <c r="A738" s="1730">
        <v>2</v>
      </c>
      <c r="B738" s="705">
        <v>88264</v>
      </c>
      <c r="C738" s="51" t="s">
        <v>2288</v>
      </c>
      <c r="D738" s="705" t="s">
        <v>85</v>
      </c>
      <c r="E738" s="572" t="s">
        <v>103</v>
      </c>
      <c r="F738" s="572">
        <v>0.03</v>
      </c>
      <c r="G738" s="575">
        <v>20.71</v>
      </c>
      <c r="H738" s="1731">
        <f t="shared" si="25"/>
        <v>0.62</v>
      </c>
    </row>
    <row r="739" spans="1:250" s="995" customFormat="1" ht="42.75" customHeight="1" thickBot="1">
      <c r="A739" s="1730">
        <v>3</v>
      </c>
      <c r="B739" s="687" t="s">
        <v>2704</v>
      </c>
      <c r="C739" s="573" t="s">
        <v>2711</v>
      </c>
      <c r="D739" s="576" t="s">
        <v>77</v>
      </c>
      <c r="E739" s="693">
        <f>TRUNC(1/3*(10.9+8.01+13.69),2)</f>
        <v>10.86</v>
      </c>
      <c r="F739" s="576">
        <v>1</v>
      </c>
      <c r="G739" s="1006">
        <f>TRUNC(1/3*(10.9+8.01+13.69),2)</f>
        <v>10.86</v>
      </c>
      <c r="H739" s="1812">
        <f t="shared" si="25"/>
        <v>10.86</v>
      </c>
    </row>
    <row r="740" spans="1:250" s="995" customFormat="1" ht="26.25" customHeight="1" thickBot="1">
      <c r="A740" s="2211" t="s">
        <v>2699</v>
      </c>
      <c r="B740" s="2212"/>
      <c r="C740" s="745" t="s">
        <v>2698</v>
      </c>
      <c r="D740" s="1000"/>
      <c r="E740" s="1000"/>
      <c r="F740" s="1000"/>
      <c r="G740" s="1000"/>
      <c r="H740" s="1785"/>
    </row>
    <row r="741" spans="1:250" s="995" customFormat="1" ht="26.25" thickBot="1">
      <c r="A741" s="2213"/>
      <c r="B741" s="2214"/>
      <c r="C741" s="994" t="s">
        <v>2707</v>
      </c>
      <c r="D741" s="1000"/>
      <c r="E741" s="1000"/>
      <c r="F741" s="1000"/>
      <c r="G741" s="1000"/>
      <c r="H741" s="1785"/>
    </row>
    <row r="742" spans="1:250" s="995" customFormat="1" ht="26.25" customHeight="1" thickBot="1">
      <c r="A742" s="2213"/>
      <c r="B742" s="2214"/>
      <c r="C742" s="994" t="s">
        <v>2705</v>
      </c>
      <c r="D742" s="1000"/>
      <c r="E742" s="1000"/>
      <c r="F742" s="1000"/>
      <c r="G742" s="1000"/>
      <c r="H742" s="1785"/>
    </row>
    <row r="743" spans="1:250" s="995" customFormat="1" ht="15.75" thickBot="1">
      <c r="A743" s="2215"/>
      <c r="B743" s="2216"/>
      <c r="C743" s="994" t="s">
        <v>2706</v>
      </c>
      <c r="D743" s="1000"/>
      <c r="E743" s="1000"/>
      <c r="F743" s="1000"/>
      <c r="G743" s="1000"/>
      <c r="H743" s="1785"/>
    </row>
    <row r="744" spans="1:250" s="11" customFormat="1" ht="12.75" customHeight="1">
      <c r="A744" s="2217" t="s">
        <v>106</v>
      </c>
      <c r="B744" s="2218"/>
      <c r="C744" s="2218"/>
      <c r="D744" s="2219"/>
      <c r="E744" s="2219"/>
      <c r="F744" s="2219"/>
      <c r="G744" s="2220"/>
      <c r="H744" s="1725">
        <f>SUM(H737:H743)</f>
        <v>11.99</v>
      </c>
    </row>
    <row r="745" spans="1:250" s="11" customFormat="1" ht="6" customHeight="1">
      <c r="A745" s="1736"/>
      <c r="B745" s="577"/>
      <c r="C745" s="577"/>
      <c r="D745" s="577"/>
      <c r="E745" s="577"/>
      <c r="F745" s="577"/>
      <c r="G745" s="578"/>
      <c r="H745" s="1737"/>
    </row>
    <row r="746" spans="1:250" s="11" customFormat="1" ht="21.75" customHeight="1">
      <c r="A746" s="2233"/>
      <c r="B746" s="2234"/>
      <c r="C746" s="2235"/>
      <c r="D746" s="2236" t="s">
        <v>94</v>
      </c>
      <c r="E746" s="2237"/>
      <c r="F746" s="2237"/>
      <c r="G746" s="2237"/>
      <c r="H746" s="1728">
        <f>H744</f>
        <v>11.99</v>
      </c>
    </row>
    <row r="747" spans="1:250" s="995" customFormat="1" ht="13.5" customHeight="1">
      <c r="A747" s="1714"/>
      <c r="B747" s="540"/>
      <c r="C747" s="540"/>
      <c r="D747" s="540"/>
      <c r="E747" s="540"/>
      <c r="F747" s="540"/>
      <c r="G747" s="541"/>
      <c r="H747" s="1715"/>
    </row>
    <row r="748" spans="1:250" s="742" customFormat="1" ht="9" customHeight="1">
      <c r="A748" s="1716"/>
      <c r="B748" s="542"/>
      <c r="C748" s="542"/>
      <c r="D748" s="542"/>
      <c r="E748" s="542"/>
      <c r="F748" s="542"/>
      <c r="G748" s="543"/>
      <c r="H748" s="1717"/>
    </row>
    <row r="749" spans="1:250" s="785" customFormat="1" ht="22.5" customHeight="1">
      <c r="A749" s="2205" t="s">
        <v>2349</v>
      </c>
      <c r="B749" s="2206"/>
      <c r="C749" s="2206"/>
      <c r="D749" s="2206"/>
      <c r="E749" s="2206"/>
      <c r="F749" s="2206"/>
      <c r="G749" s="2206"/>
      <c r="H749" s="2207"/>
    </row>
    <row r="750" spans="1:250" s="785" customFormat="1" ht="9" customHeight="1">
      <c r="A750" s="1716"/>
      <c r="B750" s="542"/>
      <c r="C750" s="542"/>
      <c r="D750" s="542"/>
      <c r="E750" s="542"/>
      <c r="F750" s="542"/>
      <c r="G750" s="543"/>
      <c r="H750" s="1717"/>
    </row>
    <row r="751" spans="1:250" s="785" customFormat="1" ht="12.75" customHeight="1">
      <c r="A751" s="1720" t="s">
        <v>5</v>
      </c>
      <c r="B751" s="545" t="s">
        <v>27</v>
      </c>
      <c r="C751" s="546" t="s">
        <v>28</v>
      </c>
      <c r="D751" s="547"/>
      <c r="E751" s="2238" t="s">
        <v>99</v>
      </c>
      <c r="F751" s="2238" t="s">
        <v>100</v>
      </c>
      <c r="G751" s="2226" t="s">
        <v>29</v>
      </c>
      <c r="H751" s="2228" t="s">
        <v>73</v>
      </c>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c r="AO751" s="11"/>
      <c r="AP751" s="11"/>
      <c r="AQ751" s="11"/>
      <c r="AR751" s="11"/>
      <c r="AS751" s="11"/>
      <c r="AT751" s="11"/>
      <c r="AU751" s="11"/>
      <c r="AV751" s="11"/>
      <c r="AW751" s="11"/>
      <c r="AX751" s="11"/>
      <c r="AY751" s="11"/>
      <c r="AZ751" s="11"/>
      <c r="BA751" s="11"/>
      <c r="BB751" s="11"/>
      <c r="BC751" s="11"/>
      <c r="BD751" s="11"/>
      <c r="BE751" s="11"/>
      <c r="BF751" s="11"/>
      <c r="BG751" s="11"/>
      <c r="BH751" s="11"/>
      <c r="BI751" s="11"/>
      <c r="BJ751" s="11"/>
      <c r="BK751" s="11"/>
      <c r="BL751" s="11"/>
      <c r="BM751" s="11"/>
      <c r="BN751" s="11"/>
      <c r="BO751" s="11"/>
      <c r="BP751" s="11"/>
      <c r="BQ751" s="11"/>
      <c r="BR751" s="11"/>
      <c r="BS751" s="11"/>
      <c r="BT751" s="11"/>
      <c r="BU751" s="11"/>
      <c r="BV751" s="11"/>
      <c r="BW751" s="11"/>
      <c r="BX751" s="11"/>
      <c r="BY751" s="11"/>
      <c r="BZ751" s="11"/>
      <c r="CA751" s="11"/>
      <c r="CB751" s="11"/>
      <c r="CC751" s="11"/>
      <c r="CD751" s="11"/>
      <c r="CE751" s="11"/>
      <c r="CF751" s="11"/>
      <c r="CG751" s="11"/>
      <c r="CH751" s="11"/>
      <c r="CI751" s="11"/>
      <c r="CJ751" s="11"/>
      <c r="CK751" s="11"/>
      <c r="CL751" s="11"/>
      <c r="CM751" s="11"/>
      <c r="CN751" s="11"/>
      <c r="CO751" s="11"/>
      <c r="CP751" s="11"/>
      <c r="CQ751" s="11"/>
      <c r="CR751" s="11"/>
      <c r="CS751" s="11"/>
      <c r="CT751" s="11"/>
      <c r="CU751" s="11"/>
      <c r="CV751" s="11"/>
      <c r="CW751" s="11"/>
      <c r="CX751" s="11"/>
      <c r="CY751" s="11"/>
      <c r="CZ751" s="11"/>
      <c r="DA751" s="11"/>
      <c r="DB751" s="11"/>
      <c r="DC751" s="11"/>
      <c r="DD751" s="11"/>
      <c r="DE751" s="11"/>
      <c r="DF751" s="11"/>
      <c r="DG751" s="11"/>
      <c r="DH751" s="11"/>
      <c r="DI751" s="11"/>
      <c r="DJ751" s="11"/>
      <c r="DK751" s="11"/>
      <c r="DL751" s="11"/>
      <c r="DM751" s="11"/>
      <c r="DN751" s="11"/>
      <c r="DO751" s="11"/>
      <c r="DP751" s="11"/>
      <c r="DQ751" s="11"/>
      <c r="DR751" s="11"/>
      <c r="DS751" s="11"/>
      <c r="DT751" s="11"/>
      <c r="DU751" s="11"/>
      <c r="DV751" s="11"/>
      <c r="DW751" s="11"/>
      <c r="DX751" s="11"/>
      <c r="DY751" s="11"/>
      <c r="DZ751" s="11"/>
      <c r="EA751" s="11"/>
      <c r="EB751" s="11"/>
      <c r="EC751" s="11"/>
      <c r="ED751" s="11"/>
      <c r="EE751" s="11"/>
      <c r="EF751" s="11"/>
      <c r="EG751" s="11"/>
      <c r="EH751" s="11"/>
      <c r="EI751" s="11"/>
      <c r="EJ751" s="11"/>
      <c r="EK751" s="11"/>
      <c r="EL751" s="11"/>
      <c r="EM751" s="11"/>
      <c r="EN751" s="11"/>
      <c r="EO751" s="11"/>
      <c r="EP751" s="11"/>
      <c r="EQ751" s="11"/>
      <c r="ER751" s="11"/>
      <c r="ES751" s="11"/>
      <c r="ET751" s="11"/>
      <c r="EU751" s="11"/>
      <c r="EV751" s="11"/>
      <c r="EW751" s="11"/>
      <c r="EX751" s="11"/>
      <c r="EY751" s="11"/>
      <c r="EZ751" s="11"/>
      <c r="FA751" s="11"/>
      <c r="FB751" s="11"/>
      <c r="FC751" s="11"/>
      <c r="FD751" s="11"/>
      <c r="FE751" s="11"/>
      <c r="FF751" s="11"/>
      <c r="FG751" s="11"/>
      <c r="FH751" s="11"/>
      <c r="FI751" s="11"/>
      <c r="FJ751" s="11"/>
      <c r="FK751" s="11"/>
      <c r="FL751" s="11"/>
      <c r="FM751" s="11"/>
      <c r="FN751" s="11"/>
      <c r="FO751" s="11"/>
      <c r="FP751" s="11"/>
      <c r="FQ751" s="11"/>
      <c r="FR751" s="11"/>
      <c r="FS751" s="11"/>
      <c r="FT751" s="11"/>
      <c r="FU751" s="11"/>
      <c r="FV751" s="11"/>
      <c r="FW751" s="11"/>
      <c r="FX751" s="11"/>
      <c r="FY751" s="11"/>
      <c r="FZ751" s="11"/>
      <c r="GA751" s="11"/>
      <c r="GB751" s="11"/>
      <c r="GC751" s="11"/>
      <c r="GD751" s="11"/>
      <c r="GE751" s="11"/>
      <c r="GF751" s="11"/>
      <c r="GG751" s="11"/>
      <c r="GH751" s="11"/>
      <c r="GI751" s="11"/>
      <c r="GJ751" s="11"/>
      <c r="GK751" s="11"/>
      <c r="GL751" s="11"/>
      <c r="GM751" s="11"/>
      <c r="GN751" s="11"/>
      <c r="GO751" s="11"/>
      <c r="GP751" s="11"/>
      <c r="GQ751" s="11"/>
      <c r="GR751" s="11"/>
      <c r="GS751" s="11"/>
      <c r="GT751" s="11"/>
      <c r="GU751" s="11"/>
      <c r="GV751" s="11"/>
      <c r="GW751" s="11"/>
      <c r="GX751" s="11"/>
      <c r="GY751" s="11"/>
      <c r="GZ751" s="11"/>
      <c r="HA751" s="11"/>
      <c r="HB751" s="11"/>
      <c r="HC751" s="11"/>
      <c r="HD751" s="11"/>
      <c r="HE751" s="11"/>
      <c r="HF751" s="11"/>
      <c r="HG751" s="11"/>
      <c r="HH751" s="11"/>
      <c r="HI751" s="11"/>
      <c r="HJ751" s="11"/>
      <c r="HK751" s="11"/>
      <c r="HL751" s="11"/>
      <c r="HM751" s="11"/>
      <c r="HN751" s="11"/>
      <c r="HO751" s="11"/>
      <c r="HP751" s="11"/>
      <c r="HQ751" s="11"/>
      <c r="HR751" s="11"/>
      <c r="HS751" s="11"/>
      <c r="HT751" s="11"/>
      <c r="HU751" s="11"/>
      <c r="HV751" s="11"/>
      <c r="HW751" s="11"/>
      <c r="HX751" s="11"/>
      <c r="HY751" s="11"/>
      <c r="HZ751" s="11"/>
      <c r="IA751" s="11"/>
      <c r="IB751" s="11"/>
      <c r="IC751" s="11"/>
      <c r="ID751" s="11"/>
      <c r="IE751" s="11"/>
      <c r="IF751" s="11"/>
      <c r="IG751" s="11"/>
      <c r="IH751" s="11"/>
      <c r="II751" s="11"/>
      <c r="IJ751" s="11"/>
      <c r="IK751" s="11"/>
      <c r="IL751" s="11"/>
      <c r="IM751" s="11"/>
      <c r="IN751" s="11"/>
      <c r="IO751" s="11"/>
      <c r="IP751" s="11"/>
    </row>
    <row r="752" spans="1:250" s="785" customFormat="1">
      <c r="A752" s="2209" t="s">
        <v>611</v>
      </c>
      <c r="B752" s="2263" t="s">
        <v>2283</v>
      </c>
      <c r="C752" s="1037" t="s">
        <v>2278</v>
      </c>
      <c r="D752" s="549" t="s">
        <v>8</v>
      </c>
      <c r="E752" s="2239"/>
      <c r="F752" s="2239"/>
      <c r="G752" s="2227"/>
      <c r="H752" s="2208"/>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c r="AO752" s="11"/>
      <c r="AP752" s="11"/>
      <c r="AQ752" s="11"/>
      <c r="AR752" s="11"/>
      <c r="AS752" s="11"/>
      <c r="AT752" s="11"/>
      <c r="AU752" s="11"/>
      <c r="AV752" s="11"/>
      <c r="AW752" s="11"/>
      <c r="AX752" s="11"/>
      <c r="AY752" s="11"/>
      <c r="AZ752" s="11"/>
      <c r="BA752" s="11"/>
      <c r="BB752" s="11"/>
      <c r="BC752" s="11"/>
      <c r="BD752" s="11"/>
      <c r="BE752" s="11"/>
      <c r="BF752" s="11"/>
      <c r="BG752" s="11"/>
      <c r="BH752" s="11"/>
      <c r="BI752" s="11"/>
      <c r="BJ752" s="11"/>
      <c r="BK752" s="11"/>
      <c r="BL752" s="11"/>
      <c r="BM752" s="11"/>
      <c r="BN752" s="11"/>
      <c r="BO752" s="11"/>
      <c r="BP752" s="11"/>
      <c r="BQ752" s="11"/>
      <c r="BR752" s="11"/>
      <c r="BS752" s="11"/>
      <c r="BT752" s="11"/>
      <c r="BU752" s="11"/>
      <c r="BV752" s="11"/>
      <c r="BW752" s="11"/>
      <c r="BX752" s="11"/>
      <c r="BY752" s="11"/>
      <c r="BZ752" s="11"/>
      <c r="CA752" s="11"/>
      <c r="CB752" s="11"/>
      <c r="CC752" s="11"/>
      <c r="CD752" s="11"/>
      <c r="CE752" s="11"/>
      <c r="CF752" s="11"/>
      <c r="CG752" s="11"/>
      <c r="CH752" s="11"/>
      <c r="CI752" s="11"/>
      <c r="CJ752" s="11"/>
      <c r="CK752" s="11"/>
      <c r="CL752" s="11"/>
      <c r="CM752" s="11"/>
      <c r="CN752" s="11"/>
      <c r="CO752" s="11"/>
      <c r="CP752" s="11"/>
      <c r="CQ752" s="11"/>
      <c r="CR752" s="11"/>
      <c r="CS752" s="11"/>
      <c r="CT752" s="11"/>
      <c r="CU752" s="11"/>
      <c r="CV752" s="11"/>
      <c r="CW752" s="11"/>
      <c r="CX752" s="11"/>
      <c r="CY752" s="11"/>
      <c r="CZ752" s="11"/>
      <c r="DA752" s="11"/>
      <c r="DB752" s="11"/>
      <c r="DC752" s="11"/>
      <c r="DD752" s="11"/>
      <c r="DE752" s="11"/>
      <c r="DF752" s="11"/>
      <c r="DG752" s="11"/>
      <c r="DH752" s="11"/>
      <c r="DI752" s="11"/>
      <c r="DJ752" s="11"/>
      <c r="DK752" s="11"/>
      <c r="DL752" s="11"/>
      <c r="DM752" s="11"/>
      <c r="DN752" s="11"/>
      <c r="DO752" s="11"/>
      <c r="DP752" s="11"/>
      <c r="DQ752" s="11"/>
      <c r="DR752" s="11"/>
      <c r="DS752" s="11"/>
      <c r="DT752" s="11"/>
      <c r="DU752" s="11"/>
      <c r="DV752" s="11"/>
      <c r="DW752" s="11"/>
      <c r="DX752" s="11"/>
      <c r="DY752" s="11"/>
      <c r="DZ752" s="11"/>
      <c r="EA752" s="11"/>
      <c r="EB752" s="11"/>
      <c r="EC752" s="11"/>
      <c r="ED752" s="11"/>
      <c r="EE752" s="11"/>
      <c r="EF752" s="11"/>
      <c r="EG752" s="11"/>
      <c r="EH752" s="11"/>
      <c r="EI752" s="11"/>
      <c r="EJ752" s="11"/>
      <c r="EK752" s="11"/>
      <c r="EL752" s="11"/>
      <c r="EM752" s="11"/>
      <c r="EN752" s="11"/>
      <c r="EO752" s="11"/>
      <c r="EP752" s="11"/>
      <c r="EQ752" s="11"/>
      <c r="ER752" s="11"/>
      <c r="ES752" s="11"/>
      <c r="ET752" s="11"/>
      <c r="EU752" s="11"/>
      <c r="EV752" s="11"/>
      <c r="EW752" s="11"/>
      <c r="EX752" s="11"/>
      <c r="EY752" s="11"/>
      <c r="EZ752" s="11"/>
      <c r="FA752" s="11"/>
      <c r="FB752" s="11"/>
      <c r="FC752" s="11"/>
      <c r="FD752" s="11"/>
      <c r="FE752" s="11"/>
      <c r="FF752" s="11"/>
      <c r="FG752" s="11"/>
      <c r="FH752" s="11"/>
      <c r="FI752" s="11"/>
      <c r="FJ752" s="11"/>
      <c r="FK752" s="11"/>
      <c r="FL752" s="11"/>
      <c r="FM752" s="11"/>
      <c r="FN752" s="11"/>
      <c r="FO752" s="11"/>
      <c r="FP752" s="11"/>
      <c r="FQ752" s="11"/>
      <c r="FR752" s="11"/>
      <c r="FS752" s="11"/>
      <c r="FT752" s="11"/>
      <c r="FU752" s="11"/>
      <c r="FV752" s="11"/>
      <c r="FW752" s="11"/>
      <c r="FX752" s="11"/>
      <c r="FY752" s="11"/>
      <c r="FZ752" s="11"/>
      <c r="GA752" s="11"/>
      <c r="GB752" s="11"/>
      <c r="GC752" s="11"/>
      <c r="GD752" s="11"/>
      <c r="GE752" s="11"/>
      <c r="GF752" s="11"/>
      <c r="GG752" s="11"/>
      <c r="GH752" s="11"/>
      <c r="GI752" s="11"/>
      <c r="GJ752" s="11"/>
      <c r="GK752" s="11"/>
      <c r="GL752" s="11"/>
      <c r="GM752" s="11"/>
      <c r="GN752" s="11"/>
      <c r="GO752" s="11"/>
      <c r="GP752" s="11"/>
      <c r="GQ752" s="11"/>
      <c r="GR752" s="11"/>
      <c r="GS752" s="11"/>
      <c r="GT752" s="11"/>
      <c r="GU752" s="11"/>
      <c r="GV752" s="11"/>
      <c r="GW752" s="11"/>
      <c r="GX752" s="11"/>
      <c r="GY752" s="11"/>
      <c r="GZ752" s="11"/>
      <c r="HA752" s="11"/>
      <c r="HB752" s="11"/>
      <c r="HC752" s="11"/>
      <c r="HD752" s="11"/>
      <c r="HE752" s="11"/>
      <c r="HF752" s="11"/>
      <c r="HG752" s="11"/>
      <c r="HH752" s="11"/>
      <c r="HI752" s="11"/>
      <c r="HJ752" s="11"/>
      <c r="HK752" s="11"/>
      <c r="HL752" s="11"/>
      <c r="HM752" s="11"/>
      <c r="HN752" s="11"/>
      <c r="HO752" s="11"/>
      <c r="HP752" s="11"/>
      <c r="HQ752" s="11"/>
      <c r="HR752" s="11"/>
      <c r="HS752" s="11"/>
      <c r="HT752" s="11"/>
      <c r="HU752" s="11"/>
      <c r="HV752" s="11"/>
      <c r="HW752" s="11"/>
      <c r="HX752" s="11"/>
      <c r="HY752" s="11"/>
      <c r="HZ752" s="11"/>
      <c r="IA752" s="11"/>
      <c r="IB752" s="11"/>
      <c r="IC752" s="11"/>
      <c r="ID752" s="11"/>
      <c r="IE752" s="11"/>
      <c r="IF752" s="11"/>
      <c r="IG752" s="11"/>
      <c r="IH752" s="11"/>
      <c r="II752" s="11"/>
      <c r="IJ752" s="11"/>
      <c r="IK752" s="11"/>
      <c r="IL752" s="11"/>
      <c r="IM752" s="11"/>
      <c r="IN752" s="11"/>
      <c r="IO752" s="11"/>
      <c r="IP752" s="11"/>
    </row>
    <row r="753" spans="1:250" s="785" customFormat="1" ht="15" customHeight="1">
      <c r="A753" s="2210"/>
      <c r="B753" s="2264"/>
      <c r="C753" s="629" t="s">
        <v>30</v>
      </c>
      <c r="D753" s="1178"/>
      <c r="E753" s="2240"/>
      <c r="F753" s="2240"/>
      <c r="G753" s="2241"/>
      <c r="H753" s="2242"/>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c r="AO753" s="11"/>
      <c r="AP753" s="11"/>
      <c r="AQ753" s="11"/>
      <c r="AR753" s="11"/>
      <c r="AS753" s="11"/>
      <c r="AT753" s="11"/>
      <c r="AU753" s="11"/>
      <c r="AV753" s="11"/>
      <c r="AW753" s="11"/>
      <c r="AX753" s="11"/>
      <c r="AY753" s="11"/>
      <c r="AZ753" s="11"/>
      <c r="BA753" s="11"/>
      <c r="BB753" s="11"/>
      <c r="BC753" s="11"/>
      <c r="BD753" s="11"/>
      <c r="BE753" s="11"/>
      <c r="BF753" s="11"/>
      <c r="BG753" s="11"/>
      <c r="BH753" s="11"/>
      <c r="BI753" s="11"/>
      <c r="BJ753" s="11"/>
      <c r="BK753" s="11"/>
      <c r="BL753" s="11"/>
      <c r="BM753" s="11"/>
      <c r="BN753" s="11"/>
      <c r="BO753" s="11"/>
      <c r="BP753" s="11"/>
      <c r="BQ753" s="11"/>
      <c r="BR753" s="11"/>
      <c r="BS753" s="11"/>
      <c r="BT753" s="11"/>
      <c r="BU753" s="11"/>
      <c r="BV753" s="11"/>
      <c r="BW753" s="11"/>
      <c r="BX753" s="11"/>
      <c r="BY753" s="11"/>
      <c r="BZ753" s="11"/>
      <c r="CA753" s="11"/>
      <c r="CB753" s="11"/>
      <c r="CC753" s="11"/>
      <c r="CD753" s="11"/>
      <c r="CE753" s="11"/>
      <c r="CF753" s="11"/>
      <c r="CG753" s="11"/>
      <c r="CH753" s="11"/>
      <c r="CI753" s="11"/>
      <c r="CJ753" s="11"/>
      <c r="CK753" s="11"/>
      <c r="CL753" s="11"/>
      <c r="CM753" s="11"/>
      <c r="CN753" s="11"/>
      <c r="CO753" s="11"/>
      <c r="CP753" s="11"/>
      <c r="CQ753" s="11"/>
      <c r="CR753" s="11"/>
      <c r="CS753" s="11"/>
      <c r="CT753" s="11"/>
      <c r="CU753" s="11"/>
      <c r="CV753" s="11"/>
      <c r="CW753" s="11"/>
      <c r="CX753" s="11"/>
      <c r="CY753" s="11"/>
      <c r="CZ753" s="11"/>
      <c r="DA753" s="11"/>
      <c r="DB753" s="11"/>
      <c r="DC753" s="11"/>
      <c r="DD753" s="11"/>
      <c r="DE753" s="11"/>
      <c r="DF753" s="11"/>
      <c r="DG753" s="11"/>
      <c r="DH753" s="11"/>
      <c r="DI753" s="11"/>
      <c r="DJ753" s="11"/>
      <c r="DK753" s="11"/>
      <c r="DL753" s="11"/>
      <c r="DM753" s="11"/>
      <c r="DN753" s="11"/>
      <c r="DO753" s="11"/>
      <c r="DP753" s="11"/>
      <c r="DQ753" s="11"/>
      <c r="DR753" s="11"/>
      <c r="DS753" s="11"/>
      <c r="DT753" s="11"/>
      <c r="DU753" s="11"/>
      <c r="DV753" s="11"/>
      <c r="DW753" s="11"/>
      <c r="DX753" s="11"/>
      <c r="DY753" s="11"/>
      <c r="DZ753" s="11"/>
      <c r="EA753" s="11"/>
      <c r="EB753" s="11"/>
      <c r="EC753" s="11"/>
      <c r="ED753" s="11"/>
      <c r="EE753" s="11"/>
      <c r="EF753" s="11"/>
      <c r="EG753" s="11"/>
      <c r="EH753" s="11"/>
      <c r="EI753" s="11"/>
      <c r="EJ753" s="11"/>
      <c r="EK753" s="11"/>
      <c r="EL753" s="11"/>
      <c r="EM753" s="11"/>
      <c r="EN753" s="11"/>
      <c r="EO753" s="11"/>
      <c r="EP753" s="11"/>
      <c r="EQ753" s="11"/>
      <c r="ER753" s="11"/>
      <c r="ES753" s="11"/>
      <c r="ET753" s="11"/>
      <c r="EU753" s="11"/>
      <c r="EV753" s="11"/>
      <c r="EW753" s="11"/>
      <c r="EX753" s="11"/>
      <c r="EY753" s="11"/>
      <c r="EZ753" s="11"/>
      <c r="FA753" s="11"/>
      <c r="FB753" s="11"/>
      <c r="FC753" s="11"/>
      <c r="FD753" s="11"/>
      <c r="FE753" s="11"/>
      <c r="FF753" s="11"/>
      <c r="FG753" s="11"/>
      <c r="FH753" s="11"/>
      <c r="FI753" s="11"/>
      <c r="FJ753" s="11"/>
      <c r="FK753" s="11"/>
      <c r="FL753" s="11"/>
      <c r="FM753" s="11"/>
      <c r="FN753" s="11"/>
      <c r="FO753" s="11"/>
      <c r="FP753" s="11"/>
      <c r="FQ753" s="11"/>
      <c r="FR753" s="11"/>
      <c r="FS753" s="11"/>
      <c r="FT753" s="11"/>
      <c r="FU753" s="11"/>
      <c r="FV753" s="11"/>
      <c r="FW753" s="11"/>
      <c r="FX753" s="11"/>
      <c r="FY753" s="11"/>
      <c r="FZ753" s="11"/>
      <c r="GA753" s="11"/>
      <c r="GB753" s="11"/>
      <c r="GC753" s="11"/>
      <c r="GD753" s="11"/>
      <c r="GE753" s="11"/>
      <c r="GF753" s="11"/>
      <c r="GG753" s="11"/>
      <c r="GH753" s="11"/>
      <c r="GI753" s="11"/>
      <c r="GJ753" s="11"/>
      <c r="GK753" s="11"/>
      <c r="GL753" s="11"/>
      <c r="GM753" s="11"/>
      <c r="GN753" s="11"/>
      <c r="GO753" s="11"/>
      <c r="GP753" s="11"/>
      <c r="GQ753" s="11"/>
      <c r="GR753" s="11"/>
      <c r="GS753" s="11"/>
      <c r="GT753" s="11"/>
      <c r="GU753" s="11"/>
      <c r="GV753" s="11"/>
      <c r="GW753" s="11"/>
      <c r="GX753" s="11"/>
      <c r="GY753" s="11"/>
      <c r="GZ753" s="11"/>
      <c r="HA753" s="11"/>
      <c r="HB753" s="11"/>
      <c r="HC753" s="11"/>
      <c r="HD753" s="11"/>
      <c r="HE753" s="11"/>
      <c r="HF753" s="11"/>
      <c r="HG753" s="11"/>
      <c r="HH753" s="11"/>
      <c r="HI753" s="11"/>
      <c r="HJ753" s="11"/>
      <c r="HK753" s="11"/>
      <c r="HL753" s="11"/>
      <c r="HM753" s="11"/>
      <c r="HN753" s="11"/>
      <c r="HO753" s="11"/>
      <c r="HP753" s="11"/>
      <c r="HQ753" s="11"/>
      <c r="HR753" s="11"/>
      <c r="HS753" s="11"/>
      <c r="HT753" s="11"/>
      <c r="HU753" s="11"/>
      <c r="HV753" s="11"/>
      <c r="HW753" s="11"/>
      <c r="HX753" s="11"/>
      <c r="HY753" s="11"/>
      <c r="HZ753" s="11"/>
      <c r="IA753" s="11"/>
      <c r="IB753" s="11"/>
      <c r="IC753" s="11"/>
      <c r="ID753" s="11"/>
      <c r="IE753" s="11"/>
      <c r="IF753" s="11"/>
      <c r="IG753" s="11"/>
      <c r="IH753" s="11"/>
      <c r="II753" s="11"/>
      <c r="IJ753" s="11"/>
      <c r="IK753" s="11"/>
      <c r="IL753" s="11"/>
      <c r="IM753" s="11"/>
      <c r="IN753" s="11"/>
      <c r="IO753" s="11"/>
      <c r="IP753" s="11"/>
    </row>
    <row r="754" spans="1:250" s="785" customFormat="1" ht="12" customHeight="1">
      <c r="A754" s="1721"/>
      <c r="B754" s="551"/>
      <c r="C754" s="552" t="s">
        <v>32</v>
      </c>
      <c r="D754" s="551"/>
      <c r="E754" s="553"/>
      <c r="F754" s="554"/>
      <c r="G754" s="555"/>
      <c r="H754" s="1722"/>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c r="AO754" s="11"/>
      <c r="AP754" s="11"/>
      <c r="AQ754" s="11"/>
      <c r="AR754" s="11"/>
      <c r="AS754" s="11"/>
      <c r="AT754" s="11"/>
      <c r="AU754" s="11"/>
      <c r="AV754" s="11"/>
      <c r="AW754" s="11"/>
      <c r="AX754" s="11"/>
      <c r="AY754" s="11"/>
      <c r="AZ754" s="11"/>
      <c r="BA754" s="11"/>
      <c r="BB754" s="11"/>
      <c r="BC754" s="11"/>
      <c r="BD754" s="11"/>
      <c r="BE754" s="11"/>
      <c r="BF754" s="11"/>
      <c r="BG754" s="11"/>
      <c r="BH754" s="11"/>
      <c r="BI754" s="11"/>
      <c r="BJ754" s="11"/>
      <c r="BK754" s="11"/>
      <c r="BL754" s="11"/>
      <c r="BM754" s="11"/>
      <c r="BN754" s="11"/>
      <c r="BO754" s="11"/>
      <c r="BP754" s="11"/>
      <c r="BQ754" s="11"/>
      <c r="BR754" s="11"/>
      <c r="BS754" s="11"/>
      <c r="BT754" s="11"/>
      <c r="BU754" s="11"/>
      <c r="BV754" s="11"/>
      <c r="BW754" s="11"/>
      <c r="BX754" s="11"/>
      <c r="BY754" s="11"/>
      <c r="BZ754" s="11"/>
      <c r="CA754" s="11"/>
      <c r="CB754" s="11"/>
      <c r="CC754" s="11"/>
      <c r="CD754" s="11"/>
      <c r="CE754" s="11"/>
      <c r="CF754" s="11"/>
      <c r="CG754" s="11"/>
      <c r="CH754" s="11"/>
      <c r="CI754" s="11"/>
      <c r="CJ754" s="11"/>
      <c r="CK754" s="11"/>
      <c r="CL754" s="11"/>
      <c r="CM754" s="11"/>
      <c r="CN754" s="11"/>
      <c r="CO754" s="11"/>
      <c r="CP754" s="11"/>
      <c r="CQ754" s="11"/>
      <c r="CR754" s="11"/>
      <c r="CS754" s="11"/>
      <c r="CT754" s="11"/>
      <c r="CU754" s="11"/>
      <c r="CV754" s="11"/>
      <c r="CW754" s="11"/>
      <c r="CX754" s="11"/>
      <c r="CY754" s="11"/>
      <c r="CZ754" s="11"/>
      <c r="DA754" s="11"/>
      <c r="DB754" s="11"/>
      <c r="DC754" s="11"/>
      <c r="DD754" s="11"/>
      <c r="DE754" s="11"/>
      <c r="DF754" s="11"/>
      <c r="DG754" s="11"/>
      <c r="DH754" s="11"/>
      <c r="DI754" s="11"/>
      <c r="DJ754" s="11"/>
      <c r="DK754" s="11"/>
      <c r="DL754" s="11"/>
      <c r="DM754" s="11"/>
      <c r="DN754" s="11"/>
      <c r="DO754" s="11"/>
      <c r="DP754" s="11"/>
      <c r="DQ754" s="11"/>
      <c r="DR754" s="11"/>
      <c r="DS754" s="11"/>
      <c r="DT754" s="11"/>
      <c r="DU754" s="11"/>
      <c r="DV754" s="11"/>
      <c r="DW754" s="11"/>
      <c r="DX754" s="11"/>
      <c r="DY754" s="11"/>
      <c r="DZ754" s="11"/>
      <c r="EA754" s="11"/>
      <c r="EB754" s="11"/>
      <c r="EC754" s="11"/>
      <c r="ED754" s="11"/>
      <c r="EE754" s="11"/>
      <c r="EF754" s="11"/>
      <c r="EG754" s="11"/>
      <c r="EH754" s="11"/>
      <c r="EI754" s="11"/>
      <c r="EJ754" s="11"/>
      <c r="EK754" s="11"/>
      <c r="EL754" s="11"/>
      <c r="EM754" s="11"/>
      <c r="EN754" s="11"/>
      <c r="EO754" s="11"/>
      <c r="EP754" s="11"/>
      <c r="EQ754" s="11"/>
      <c r="ER754" s="11"/>
      <c r="ES754" s="11"/>
      <c r="ET754" s="11"/>
      <c r="EU754" s="11"/>
      <c r="EV754" s="11"/>
      <c r="EW754" s="11"/>
      <c r="EX754" s="11"/>
      <c r="EY754" s="11"/>
      <c r="EZ754" s="11"/>
      <c r="FA754" s="11"/>
      <c r="FB754" s="11"/>
      <c r="FC754" s="11"/>
      <c r="FD754" s="11"/>
      <c r="FE754" s="11"/>
      <c r="FF754" s="11"/>
      <c r="FG754" s="11"/>
      <c r="FH754" s="11"/>
      <c r="FI754" s="11"/>
      <c r="FJ754" s="11"/>
      <c r="FK754" s="11"/>
      <c r="FL754" s="11"/>
      <c r="FM754" s="11"/>
      <c r="FN754" s="11"/>
      <c r="FO754" s="11"/>
      <c r="FP754" s="11"/>
      <c r="FQ754" s="11"/>
      <c r="FR754" s="11"/>
      <c r="FS754" s="11"/>
      <c r="FT754" s="11"/>
      <c r="FU754" s="11"/>
      <c r="FV754" s="11"/>
      <c r="FW754" s="11"/>
      <c r="FX754" s="11"/>
      <c r="FY754" s="11"/>
      <c r="FZ754" s="11"/>
      <c r="GA754" s="11"/>
      <c r="GB754" s="11"/>
      <c r="GC754" s="11"/>
      <c r="GD754" s="11"/>
      <c r="GE754" s="11"/>
      <c r="GF754" s="11"/>
      <c r="GG754" s="11"/>
      <c r="GH754" s="11"/>
      <c r="GI754" s="11"/>
      <c r="GJ754" s="11"/>
      <c r="GK754" s="11"/>
      <c r="GL754" s="11"/>
      <c r="GM754" s="11"/>
      <c r="GN754" s="11"/>
      <c r="GO754" s="11"/>
      <c r="GP754" s="11"/>
      <c r="GQ754" s="11"/>
      <c r="GR754" s="11"/>
      <c r="GS754" s="11"/>
      <c r="GT754" s="11"/>
      <c r="GU754" s="11"/>
      <c r="GV754" s="11"/>
      <c r="GW754" s="11"/>
      <c r="GX754" s="11"/>
      <c r="GY754" s="11"/>
      <c r="GZ754" s="11"/>
      <c r="HA754" s="11"/>
      <c r="HB754" s="11"/>
      <c r="HC754" s="11"/>
      <c r="HD754" s="11"/>
      <c r="HE754" s="11"/>
      <c r="HF754" s="11"/>
      <c r="HG754" s="11"/>
      <c r="HH754" s="11"/>
      <c r="HI754" s="11"/>
      <c r="HJ754" s="11"/>
      <c r="HK754" s="11"/>
      <c r="HL754" s="11"/>
      <c r="HM754" s="11"/>
      <c r="HN754" s="11"/>
      <c r="HO754" s="11"/>
      <c r="HP754" s="11"/>
      <c r="HQ754" s="11"/>
      <c r="HR754" s="11"/>
      <c r="HS754" s="11"/>
      <c r="HT754" s="11"/>
      <c r="HU754" s="11"/>
      <c r="HV754" s="11"/>
      <c r="HW754" s="11"/>
      <c r="HX754" s="11"/>
      <c r="HY754" s="11"/>
      <c r="HZ754" s="11"/>
      <c r="IA754" s="11"/>
      <c r="IB754" s="11"/>
      <c r="IC754" s="11"/>
      <c r="ID754" s="11"/>
      <c r="IE754" s="11"/>
      <c r="IF754" s="11"/>
      <c r="IG754" s="11"/>
      <c r="IH754" s="11"/>
      <c r="II754" s="11"/>
      <c r="IJ754" s="11"/>
      <c r="IK754" s="11"/>
      <c r="IL754" s="11"/>
      <c r="IM754" s="11"/>
      <c r="IN754" s="11"/>
      <c r="IO754" s="11"/>
      <c r="IP754" s="11"/>
    </row>
    <row r="755" spans="1:250" s="785" customFormat="1" ht="26.25">
      <c r="A755" s="1723">
        <v>1</v>
      </c>
      <c r="B755" s="69">
        <v>3379</v>
      </c>
      <c r="C755" s="748" t="s">
        <v>2279</v>
      </c>
      <c r="D755" s="746" t="s">
        <v>8</v>
      </c>
      <c r="E755" s="746" t="s">
        <v>150</v>
      </c>
      <c r="F755" s="156">
        <v>1</v>
      </c>
      <c r="G755" s="139">
        <v>53.5</v>
      </c>
      <c r="H755" s="1731">
        <f>TRUNC(F755*G755,2)</f>
        <v>53.5</v>
      </c>
    </row>
    <row r="756" spans="1:250" s="785" customFormat="1" ht="27.75" customHeight="1">
      <c r="A756" s="1723">
        <v>2</v>
      </c>
      <c r="B756" s="69">
        <v>425</v>
      </c>
      <c r="C756" s="749" t="s">
        <v>2280</v>
      </c>
      <c r="D756" s="746" t="s">
        <v>2209</v>
      </c>
      <c r="E756" s="746" t="s">
        <v>150</v>
      </c>
      <c r="F756" s="156">
        <v>1</v>
      </c>
      <c r="G756" s="139">
        <v>5.07</v>
      </c>
      <c r="H756" s="1731">
        <f t="shared" ref="H756:H758" si="26">TRUNC(F756*G756,2)</f>
        <v>5.07</v>
      </c>
    </row>
    <row r="757" spans="1:250" s="785" customFormat="1">
      <c r="A757" s="1730">
        <v>3</v>
      </c>
      <c r="B757" s="705">
        <v>88247</v>
      </c>
      <c r="C757" s="706" t="s">
        <v>2281</v>
      </c>
      <c r="D757" s="705" t="s">
        <v>85</v>
      </c>
      <c r="E757" s="746" t="s">
        <v>150</v>
      </c>
      <c r="F757" s="790">
        <v>0.4</v>
      </c>
      <c r="G757" s="575">
        <v>17.23</v>
      </c>
      <c r="H757" s="1731">
        <f t="shared" si="26"/>
        <v>6.89</v>
      </c>
    </row>
    <row r="758" spans="1:250" s="785" customFormat="1">
      <c r="A758" s="1723">
        <v>4</v>
      </c>
      <c r="B758" s="69">
        <v>88264</v>
      </c>
      <c r="C758" s="1164" t="s">
        <v>2282</v>
      </c>
      <c r="D758" s="69" t="s">
        <v>77</v>
      </c>
      <c r="E758" s="746" t="s">
        <v>150</v>
      </c>
      <c r="F758" s="791">
        <v>0.4</v>
      </c>
      <c r="G758" s="139">
        <v>20.71</v>
      </c>
      <c r="H758" s="1731">
        <f t="shared" si="26"/>
        <v>8.2799999999999994</v>
      </c>
    </row>
    <row r="759" spans="1:250" s="785" customFormat="1">
      <c r="A759" s="2231" t="s">
        <v>106</v>
      </c>
      <c r="B759" s="2232"/>
      <c r="C759" s="2232"/>
      <c r="D759" s="2232"/>
      <c r="E759" s="2232"/>
      <c r="F759" s="2232"/>
      <c r="G759" s="2232"/>
      <c r="H759" s="1794">
        <f>SUM(H755:H758)</f>
        <v>73.739999999999995</v>
      </c>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c r="AK759" s="11"/>
      <c r="AL759" s="11"/>
      <c r="AM759" s="11"/>
      <c r="AN759" s="11"/>
      <c r="AO759" s="11"/>
      <c r="AP759" s="11"/>
      <c r="AQ759" s="11"/>
      <c r="AR759" s="11"/>
      <c r="AS759" s="11"/>
      <c r="AT759" s="11"/>
      <c r="AU759" s="11"/>
      <c r="AV759" s="11"/>
      <c r="AW759" s="11"/>
      <c r="AX759" s="11"/>
      <c r="AY759" s="11"/>
      <c r="AZ759" s="11"/>
      <c r="BA759" s="11"/>
      <c r="BB759" s="11"/>
      <c r="BC759" s="11"/>
      <c r="BD759" s="11"/>
      <c r="BE759" s="11"/>
      <c r="BF759" s="11"/>
      <c r="BG759" s="11"/>
      <c r="BH759" s="11"/>
      <c r="BI759" s="11"/>
      <c r="BJ759" s="11"/>
      <c r="BK759" s="11"/>
      <c r="BL759" s="11"/>
      <c r="BM759" s="11"/>
      <c r="BN759" s="11"/>
      <c r="BO759" s="11"/>
      <c r="BP759" s="11"/>
      <c r="BQ759" s="11"/>
      <c r="BR759" s="11"/>
      <c r="BS759" s="11"/>
      <c r="BT759" s="11"/>
      <c r="BU759" s="11"/>
      <c r="BV759" s="11"/>
      <c r="BW759" s="11"/>
      <c r="BX759" s="11"/>
      <c r="BY759" s="11"/>
      <c r="BZ759" s="11"/>
      <c r="CA759" s="11"/>
      <c r="CB759" s="11"/>
      <c r="CC759" s="11"/>
      <c r="CD759" s="11"/>
      <c r="CE759" s="11"/>
      <c r="CF759" s="11"/>
      <c r="CG759" s="11"/>
      <c r="CH759" s="11"/>
      <c r="CI759" s="11"/>
      <c r="CJ759" s="11"/>
      <c r="CK759" s="11"/>
      <c r="CL759" s="11"/>
      <c r="CM759" s="11"/>
      <c r="CN759" s="11"/>
      <c r="CO759" s="11"/>
      <c r="CP759" s="11"/>
      <c r="CQ759" s="11"/>
      <c r="CR759" s="11"/>
      <c r="CS759" s="11"/>
      <c r="CT759" s="11"/>
      <c r="CU759" s="11"/>
      <c r="CV759" s="11"/>
      <c r="CW759" s="11"/>
      <c r="CX759" s="11"/>
      <c r="CY759" s="11"/>
      <c r="CZ759" s="11"/>
      <c r="DA759" s="11"/>
      <c r="DB759" s="11"/>
      <c r="DC759" s="11"/>
      <c r="DD759" s="11"/>
      <c r="DE759" s="11"/>
      <c r="DF759" s="11"/>
      <c r="DG759" s="11"/>
      <c r="DH759" s="11"/>
      <c r="DI759" s="11"/>
      <c r="DJ759" s="11"/>
      <c r="DK759" s="11"/>
      <c r="DL759" s="11"/>
      <c r="DM759" s="11"/>
      <c r="DN759" s="11"/>
      <c r="DO759" s="11"/>
      <c r="DP759" s="11"/>
      <c r="DQ759" s="11"/>
      <c r="DR759" s="11"/>
      <c r="DS759" s="11"/>
      <c r="DT759" s="11"/>
      <c r="DU759" s="11"/>
      <c r="DV759" s="11"/>
      <c r="DW759" s="11"/>
      <c r="DX759" s="11"/>
      <c r="DY759" s="11"/>
      <c r="DZ759" s="11"/>
      <c r="EA759" s="11"/>
      <c r="EB759" s="11"/>
      <c r="EC759" s="11"/>
      <c r="ED759" s="11"/>
      <c r="EE759" s="11"/>
      <c r="EF759" s="11"/>
      <c r="EG759" s="11"/>
      <c r="EH759" s="11"/>
      <c r="EI759" s="11"/>
      <c r="EJ759" s="11"/>
      <c r="EK759" s="11"/>
      <c r="EL759" s="11"/>
      <c r="EM759" s="11"/>
      <c r="EN759" s="11"/>
      <c r="EO759" s="11"/>
      <c r="EP759" s="11"/>
      <c r="EQ759" s="11"/>
      <c r="ER759" s="11"/>
      <c r="ES759" s="11"/>
      <c r="ET759" s="11"/>
      <c r="EU759" s="11"/>
      <c r="EV759" s="11"/>
      <c r="EW759" s="11"/>
      <c r="EX759" s="11"/>
      <c r="EY759" s="11"/>
      <c r="EZ759" s="11"/>
      <c r="FA759" s="11"/>
      <c r="FB759" s="11"/>
      <c r="FC759" s="11"/>
      <c r="FD759" s="11"/>
      <c r="FE759" s="11"/>
      <c r="FF759" s="11"/>
      <c r="FG759" s="11"/>
      <c r="FH759" s="11"/>
      <c r="FI759" s="11"/>
      <c r="FJ759" s="11"/>
      <c r="FK759" s="11"/>
      <c r="FL759" s="11"/>
      <c r="FM759" s="11"/>
      <c r="FN759" s="11"/>
      <c r="FO759" s="11"/>
      <c r="FP759" s="11"/>
      <c r="FQ759" s="11"/>
      <c r="FR759" s="11"/>
      <c r="FS759" s="11"/>
      <c r="FT759" s="11"/>
      <c r="FU759" s="11"/>
      <c r="FV759" s="11"/>
      <c r="FW759" s="11"/>
      <c r="FX759" s="11"/>
      <c r="FY759" s="11"/>
      <c r="FZ759" s="11"/>
      <c r="GA759" s="11"/>
      <c r="GB759" s="11"/>
      <c r="GC759" s="11"/>
      <c r="GD759" s="11"/>
      <c r="GE759" s="11"/>
      <c r="GF759" s="11"/>
      <c r="GG759" s="11"/>
      <c r="GH759" s="11"/>
      <c r="GI759" s="11"/>
      <c r="GJ759" s="11"/>
      <c r="GK759" s="11"/>
      <c r="GL759" s="11"/>
      <c r="GM759" s="11"/>
      <c r="GN759" s="11"/>
      <c r="GO759" s="11"/>
      <c r="GP759" s="11"/>
      <c r="GQ759" s="11"/>
      <c r="GR759" s="11"/>
      <c r="GS759" s="11"/>
      <c r="GT759" s="11"/>
      <c r="GU759" s="11"/>
      <c r="GV759" s="11"/>
      <c r="GW759" s="11"/>
      <c r="GX759" s="11"/>
      <c r="GY759" s="11"/>
      <c r="GZ759" s="11"/>
      <c r="HA759" s="11"/>
      <c r="HB759" s="11"/>
      <c r="HC759" s="11"/>
      <c r="HD759" s="11"/>
      <c r="HE759" s="11"/>
      <c r="HF759" s="11"/>
      <c r="HG759" s="11"/>
      <c r="HH759" s="11"/>
      <c r="HI759" s="11"/>
      <c r="HJ759" s="11"/>
      <c r="HK759" s="11"/>
      <c r="HL759" s="11"/>
      <c r="HM759" s="11"/>
      <c r="HN759" s="11"/>
      <c r="HO759" s="11"/>
      <c r="HP759" s="11"/>
      <c r="HQ759" s="11"/>
      <c r="HR759" s="11"/>
      <c r="HS759" s="11"/>
      <c r="HT759" s="11"/>
      <c r="HU759" s="11"/>
      <c r="HV759" s="11"/>
      <c r="HW759" s="11"/>
      <c r="HX759" s="11"/>
      <c r="HY759" s="11"/>
      <c r="HZ759" s="11"/>
      <c r="IA759" s="11"/>
      <c r="IB759" s="11"/>
      <c r="IC759" s="11"/>
      <c r="ID759" s="11"/>
      <c r="IE759" s="11"/>
      <c r="IF759" s="11"/>
      <c r="IG759" s="11"/>
      <c r="IH759" s="11"/>
      <c r="II759" s="11"/>
      <c r="IJ759" s="11"/>
      <c r="IK759" s="11"/>
      <c r="IL759" s="11"/>
      <c r="IM759" s="11"/>
      <c r="IN759" s="11"/>
      <c r="IO759" s="11"/>
      <c r="IP759" s="11"/>
    </row>
    <row r="760" spans="1:250" s="785" customFormat="1" ht="6.75" customHeight="1">
      <c r="A760" s="1726"/>
      <c r="B760" s="569"/>
      <c r="C760" s="569"/>
      <c r="D760" s="569"/>
      <c r="E760" s="569"/>
      <c r="F760" s="569"/>
      <c r="G760" s="570"/>
      <c r="H760" s="1727"/>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c r="AK760" s="11"/>
      <c r="AL760" s="11"/>
      <c r="AM760" s="11"/>
      <c r="AN760" s="11"/>
      <c r="AO760" s="11"/>
      <c r="AP760" s="11"/>
      <c r="AQ760" s="11"/>
      <c r="AR760" s="11"/>
      <c r="AS760" s="11"/>
      <c r="AT760" s="11"/>
      <c r="AU760" s="11"/>
      <c r="AV760" s="11"/>
      <c r="AW760" s="11"/>
      <c r="AX760" s="11"/>
      <c r="AY760" s="11"/>
      <c r="AZ760" s="11"/>
      <c r="BA760" s="11"/>
      <c r="BB760" s="11"/>
      <c r="BC760" s="11"/>
      <c r="BD760" s="11"/>
      <c r="BE760" s="11"/>
      <c r="BF760" s="11"/>
      <c r="BG760" s="11"/>
      <c r="BH760" s="11"/>
      <c r="BI760" s="11"/>
      <c r="BJ760" s="11"/>
      <c r="BK760" s="11"/>
      <c r="BL760" s="11"/>
      <c r="BM760" s="11"/>
      <c r="BN760" s="11"/>
      <c r="BO760" s="11"/>
      <c r="BP760" s="11"/>
      <c r="BQ760" s="11"/>
      <c r="BR760" s="11"/>
      <c r="BS760" s="11"/>
      <c r="BT760" s="11"/>
      <c r="BU760" s="11"/>
      <c r="BV760" s="11"/>
      <c r="BW760" s="11"/>
      <c r="BX760" s="11"/>
      <c r="BY760" s="11"/>
      <c r="BZ760" s="11"/>
      <c r="CA760" s="11"/>
      <c r="CB760" s="11"/>
      <c r="CC760" s="11"/>
      <c r="CD760" s="11"/>
      <c r="CE760" s="11"/>
      <c r="CF760" s="11"/>
      <c r="CG760" s="11"/>
      <c r="CH760" s="11"/>
      <c r="CI760" s="11"/>
      <c r="CJ760" s="11"/>
      <c r="CK760" s="11"/>
      <c r="CL760" s="11"/>
      <c r="CM760" s="11"/>
      <c r="CN760" s="11"/>
      <c r="CO760" s="11"/>
      <c r="CP760" s="11"/>
      <c r="CQ760" s="11"/>
      <c r="CR760" s="11"/>
      <c r="CS760" s="11"/>
      <c r="CT760" s="11"/>
      <c r="CU760" s="11"/>
      <c r="CV760" s="11"/>
      <c r="CW760" s="11"/>
      <c r="CX760" s="11"/>
      <c r="CY760" s="11"/>
      <c r="CZ760" s="11"/>
      <c r="DA760" s="11"/>
      <c r="DB760" s="11"/>
      <c r="DC760" s="11"/>
      <c r="DD760" s="11"/>
      <c r="DE760" s="11"/>
      <c r="DF760" s="11"/>
      <c r="DG760" s="11"/>
      <c r="DH760" s="11"/>
      <c r="DI760" s="11"/>
      <c r="DJ760" s="11"/>
      <c r="DK760" s="11"/>
      <c r="DL760" s="11"/>
      <c r="DM760" s="11"/>
      <c r="DN760" s="11"/>
      <c r="DO760" s="11"/>
      <c r="DP760" s="11"/>
      <c r="DQ760" s="11"/>
      <c r="DR760" s="11"/>
      <c r="DS760" s="11"/>
      <c r="DT760" s="11"/>
      <c r="DU760" s="11"/>
      <c r="DV760" s="11"/>
      <c r="DW760" s="11"/>
      <c r="DX760" s="11"/>
      <c r="DY760" s="11"/>
      <c r="DZ760" s="11"/>
      <c r="EA760" s="11"/>
      <c r="EB760" s="11"/>
      <c r="EC760" s="11"/>
      <c r="ED760" s="11"/>
      <c r="EE760" s="11"/>
      <c r="EF760" s="11"/>
      <c r="EG760" s="11"/>
      <c r="EH760" s="11"/>
      <c r="EI760" s="11"/>
      <c r="EJ760" s="11"/>
      <c r="EK760" s="11"/>
      <c r="EL760" s="11"/>
      <c r="EM760" s="11"/>
      <c r="EN760" s="11"/>
      <c r="EO760" s="11"/>
      <c r="EP760" s="11"/>
      <c r="EQ760" s="11"/>
      <c r="ER760" s="11"/>
      <c r="ES760" s="11"/>
      <c r="ET760" s="11"/>
      <c r="EU760" s="11"/>
      <c r="EV760" s="11"/>
      <c r="EW760" s="11"/>
      <c r="EX760" s="11"/>
      <c r="EY760" s="11"/>
      <c r="EZ760" s="11"/>
      <c r="FA760" s="11"/>
      <c r="FB760" s="11"/>
      <c r="FC760" s="11"/>
      <c r="FD760" s="11"/>
      <c r="FE760" s="11"/>
      <c r="FF760" s="11"/>
      <c r="FG760" s="11"/>
      <c r="FH760" s="11"/>
      <c r="FI760" s="11"/>
      <c r="FJ760" s="11"/>
      <c r="FK760" s="11"/>
      <c r="FL760" s="11"/>
      <c r="FM760" s="11"/>
      <c r="FN760" s="11"/>
      <c r="FO760" s="11"/>
      <c r="FP760" s="11"/>
      <c r="FQ760" s="11"/>
      <c r="FR760" s="11"/>
      <c r="FS760" s="11"/>
      <c r="FT760" s="11"/>
      <c r="FU760" s="11"/>
      <c r="FV760" s="11"/>
      <c r="FW760" s="11"/>
      <c r="FX760" s="11"/>
      <c r="FY760" s="11"/>
      <c r="FZ760" s="11"/>
      <c r="GA760" s="11"/>
      <c r="GB760" s="11"/>
      <c r="GC760" s="11"/>
      <c r="GD760" s="11"/>
      <c r="GE760" s="11"/>
      <c r="GF760" s="11"/>
      <c r="GG760" s="11"/>
      <c r="GH760" s="11"/>
      <c r="GI760" s="11"/>
      <c r="GJ760" s="11"/>
      <c r="GK760" s="11"/>
      <c r="GL760" s="11"/>
      <c r="GM760" s="11"/>
      <c r="GN760" s="11"/>
      <c r="GO760" s="11"/>
      <c r="GP760" s="11"/>
      <c r="GQ760" s="11"/>
      <c r="GR760" s="11"/>
      <c r="GS760" s="11"/>
      <c r="GT760" s="11"/>
      <c r="GU760" s="11"/>
      <c r="GV760" s="11"/>
      <c r="GW760" s="11"/>
      <c r="GX760" s="11"/>
      <c r="GY760" s="11"/>
      <c r="GZ760" s="11"/>
      <c r="HA760" s="11"/>
      <c r="HB760" s="11"/>
      <c r="HC760" s="11"/>
      <c r="HD760" s="11"/>
      <c r="HE760" s="11"/>
      <c r="HF760" s="11"/>
      <c r="HG760" s="11"/>
      <c r="HH760" s="11"/>
      <c r="HI760" s="11"/>
      <c r="HJ760" s="11"/>
      <c r="HK760" s="11"/>
      <c r="HL760" s="11"/>
      <c r="HM760" s="11"/>
      <c r="HN760" s="11"/>
      <c r="HO760" s="11"/>
      <c r="HP760" s="11"/>
      <c r="HQ760" s="11"/>
      <c r="HR760" s="11"/>
      <c r="HS760" s="11"/>
      <c r="HT760" s="11"/>
      <c r="HU760" s="11"/>
      <c r="HV760" s="11"/>
      <c r="HW760" s="11"/>
      <c r="HX760" s="11"/>
      <c r="HY760" s="11"/>
      <c r="HZ760" s="11"/>
      <c r="IA760" s="11"/>
      <c r="IB760" s="11"/>
      <c r="IC760" s="11"/>
      <c r="ID760" s="11"/>
      <c r="IE760" s="11"/>
      <c r="IF760" s="11"/>
      <c r="IG760" s="11"/>
      <c r="IH760" s="11"/>
      <c r="II760" s="11"/>
      <c r="IJ760" s="11"/>
      <c r="IK760" s="11"/>
      <c r="IL760" s="11"/>
      <c r="IM760" s="11"/>
      <c r="IN760" s="11"/>
      <c r="IO760" s="11"/>
      <c r="IP760" s="11"/>
    </row>
    <row r="761" spans="1:250" s="785" customFormat="1">
      <c r="A761" s="2199"/>
      <c r="B761" s="2200"/>
      <c r="C761" s="2201"/>
      <c r="D761" s="2202" t="s">
        <v>31</v>
      </c>
      <c r="E761" s="2203"/>
      <c r="F761" s="2203"/>
      <c r="G761" s="2204"/>
      <c r="H761" s="1728">
        <f>H759</f>
        <v>73.739999999999995</v>
      </c>
      <c r="I761" s="598" t="s">
        <v>105</v>
      </c>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c r="AK761" s="11"/>
      <c r="AL761" s="11"/>
      <c r="AM761" s="11"/>
      <c r="AN761" s="11"/>
      <c r="AO761" s="11"/>
      <c r="AP761" s="11"/>
      <c r="AQ761" s="11"/>
      <c r="AR761" s="11"/>
      <c r="AS761" s="11"/>
      <c r="AT761" s="11"/>
      <c r="AU761" s="11"/>
      <c r="AV761" s="11"/>
      <c r="AW761" s="11"/>
      <c r="AX761" s="11"/>
      <c r="AY761" s="11"/>
      <c r="AZ761" s="11"/>
      <c r="BA761" s="11"/>
      <c r="BB761" s="11"/>
      <c r="BC761" s="11"/>
      <c r="BD761" s="11"/>
      <c r="BE761" s="11"/>
      <c r="BF761" s="11"/>
      <c r="BG761" s="11"/>
      <c r="BH761" s="11"/>
      <c r="BI761" s="11"/>
      <c r="BJ761" s="11"/>
      <c r="BK761" s="11"/>
      <c r="BL761" s="11"/>
      <c r="BM761" s="11"/>
      <c r="BN761" s="11"/>
      <c r="BO761" s="11"/>
      <c r="BP761" s="11"/>
      <c r="BQ761" s="11"/>
      <c r="BR761" s="11"/>
      <c r="BS761" s="11"/>
      <c r="BT761" s="11"/>
      <c r="BU761" s="11"/>
      <c r="BV761" s="11"/>
      <c r="BW761" s="11"/>
      <c r="BX761" s="11"/>
      <c r="BY761" s="11"/>
      <c r="BZ761" s="11"/>
      <c r="CA761" s="11"/>
      <c r="CB761" s="11"/>
      <c r="CC761" s="11"/>
      <c r="CD761" s="11"/>
      <c r="CE761" s="11"/>
      <c r="CF761" s="11"/>
      <c r="CG761" s="11"/>
      <c r="CH761" s="11"/>
      <c r="CI761" s="11"/>
      <c r="CJ761" s="11"/>
      <c r="CK761" s="11"/>
      <c r="CL761" s="11"/>
      <c r="CM761" s="11"/>
      <c r="CN761" s="11"/>
      <c r="CO761" s="11"/>
      <c r="CP761" s="11"/>
      <c r="CQ761" s="11"/>
      <c r="CR761" s="11"/>
      <c r="CS761" s="11"/>
      <c r="CT761" s="11"/>
      <c r="CU761" s="11"/>
      <c r="CV761" s="11"/>
      <c r="CW761" s="11"/>
      <c r="CX761" s="11"/>
      <c r="CY761" s="11"/>
      <c r="CZ761" s="11"/>
      <c r="DA761" s="11"/>
      <c r="DB761" s="11"/>
      <c r="DC761" s="11"/>
      <c r="DD761" s="11"/>
      <c r="DE761" s="11"/>
      <c r="DF761" s="11"/>
      <c r="DG761" s="11"/>
      <c r="DH761" s="11"/>
      <c r="DI761" s="11"/>
      <c r="DJ761" s="11"/>
      <c r="DK761" s="11"/>
      <c r="DL761" s="11"/>
      <c r="DM761" s="11"/>
      <c r="DN761" s="11"/>
      <c r="DO761" s="11"/>
      <c r="DP761" s="11"/>
      <c r="DQ761" s="11"/>
      <c r="DR761" s="11"/>
      <c r="DS761" s="11"/>
      <c r="DT761" s="11"/>
      <c r="DU761" s="11"/>
      <c r="DV761" s="11"/>
      <c r="DW761" s="11"/>
      <c r="DX761" s="11"/>
      <c r="DY761" s="11"/>
      <c r="DZ761" s="11"/>
      <c r="EA761" s="11"/>
      <c r="EB761" s="11"/>
      <c r="EC761" s="11"/>
      <c r="ED761" s="11"/>
      <c r="EE761" s="11"/>
      <c r="EF761" s="11"/>
      <c r="EG761" s="11"/>
      <c r="EH761" s="11"/>
      <c r="EI761" s="11"/>
      <c r="EJ761" s="11"/>
      <c r="EK761" s="11"/>
      <c r="EL761" s="11"/>
      <c r="EM761" s="11"/>
      <c r="EN761" s="11"/>
      <c r="EO761" s="11"/>
      <c r="EP761" s="11"/>
      <c r="EQ761" s="11"/>
      <c r="ER761" s="11"/>
      <c r="ES761" s="11"/>
      <c r="ET761" s="11"/>
      <c r="EU761" s="11"/>
      <c r="EV761" s="11"/>
      <c r="EW761" s="11"/>
      <c r="EX761" s="11"/>
      <c r="EY761" s="11"/>
      <c r="EZ761" s="11"/>
      <c r="FA761" s="11"/>
      <c r="FB761" s="11"/>
      <c r="FC761" s="11"/>
      <c r="FD761" s="11"/>
      <c r="FE761" s="11"/>
      <c r="FF761" s="11"/>
      <c r="FG761" s="11"/>
      <c r="FH761" s="11"/>
      <c r="FI761" s="11"/>
      <c r="FJ761" s="11"/>
      <c r="FK761" s="11"/>
      <c r="FL761" s="11"/>
      <c r="FM761" s="11"/>
      <c r="FN761" s="11"/>
      <c r="FO761" s="11"/>
      <c r="FP761" s="11"/>
      <c r="FQ761" s="11"/>
      <c r="FR761" s="11"/>
      <c r="FS761" s="11"/>
      <c r="FT761" s="11"/>
      <c r="FU761" s="11"/>
      <c r="FV761" s="11"/>
      <c r="FW761" s="11"/>
      <c r="FX761" s="11"/>
      <c r="FY761" s="11"/>
      <c r="FZ761" s="11"/>
      <c r="GA761" s="11"/>
      <c r="GB761" s="11"/>
      <c r="GC761" s="11"/>
      <c r="GD761" s="11"/>
      <c r="GE761" s="11"/>
      <c r="GF761" s="11"/>
      <c r="GG761" s="11"/>
      <c r="GH761" s="11"/>
      <c r="GI761" s="11"/>
      <c r="GJ761" s="11"/>
      <c r="GK761" s="11"/>
      <c r="GL761" s="11"/>
      <c r="GM761" s="11"/>
      <c r="GN761" s="11"/>
      <c r="GO761" s="11"/>
      <c r="GP761" s="11"/>
      <c r="GQ761" s="11"/>
      <c r="GR761" s="11"/>
      <c r="GS761" s="11"/>
      <c r="GT761" s="11"/>
      <c r="GU761" s="11"/>
      <c r="GV761" s="11"/>
      <c r="GW761" s="11"/>
      <c r="GX761" s="11"/>
      <c r="GY761" s="11"/>
      <c r="GZ761" s="11"/>
      <c r="HA761" s="11"/>
      <c r="HB761" s="11"/>
      <c r="HC761" s="11"/>
      <c r="HD761" s="11"/>
      <c r="HE761" s="11"/>
      <c r="HF761" s="11"/>
      <c r="HG761" s="11"/>
      <c r="HH761" s="11"/>
      <c r="HI761" s="11"/>
      <c r="HJ761" s="11"/>
      <c r="HK761" s="11"/>
      <c r="HL761" s="11"/>
      <c r="HM761" s="11"/>
      <c r="HN761" s="11"/>
      <c r="HO761" s="11"/>
      <c r="HP761" s="11"/>
      <c r="HQ761" s="11"/>
      <c r="HR761" s="11"/>
      <c r="HS761" s="11"/>
      <c r="HT761" s="11"/>
      <c r="HU761" s="11"/>
      <c r="HV761" s="11"/>
      <c r="HW761" s="11"/>
      <c r="HX761" s="11"/>
      <c r="HY761" s="11"/>
      <c r="HZ761" s="11"/>
      <c r="IA761" s="11"/>
      <c r="IB761" s="11"/>
      <c r="IC761" s="11"/>
      <c r="ID761" s="11"/>
      <c r="IE761" s="11"/>
      <c r="IF761" s="11"/>
      <c r="IG761" s="11"/>
      <c r="IH761" s="11"/>
      <c r="II761" s="11"/>
      <c r="IJ761" s="11"/>
      <c r="IK761" s="11"/>
      <c r="IL761" s="11"/>
      <c r="IM761" s="11"/>
      <c r="IN761" s="11"/>
      <c r="IO761" s="11"/>
      <c r="IP761" s="11"/>
    </row>
    <row r="762" spans="1:250" s="785" customFormat="1">
      <c r="A762" s="1799"/>
      <c r="B762" s="708"/>
      <c r="C762" s="708"/>
      <c r="D762" s="708"/>
      <c r="E762" s="708"/>
      <c r="F762" s="708"/>
      <c r="G762" s="708"/>
      <c r="H762" s="1811"/>
      <c r="I762" s="598"/>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c r="AK762" s="11"/>
      <c r="AL762" s="11"/>
      <c r="AM762" s="11"/>
      <c r="AN762" s="11"/>
      <c r="AO762" s="11"/>
      <c r="AP762" s="11"/>
      <c r="AQ762" s="11"/>
      <c r="AR762" s="11"/>
      <c r="AS762" s="11"/>
      <c r="AT762" s="11"/>
      <c r="AU762" s="11"/>
      <c r="AV762" s="11"/>
      <c r="AW762" s="11"/>
      <c r="AX762" s="11"/>
      <c r="AY762" s="11"/>
      <c r="AZ762" s="11"/>
      <c r="BA762" s="11"/>
      <c r="BB762" s="11"/>
      <c r="BC762" s="11"/>
      <c r="BD762" s="11"/>
      <c r="BE762" s="11"/>
      <c r="BF762" s="11"/>
      <c r="BG762" s="11"/>
      <c r="BH762" s="11"/>
      <c r="BI762" s="11"/>
      <c r="BJ762" s="11"/>
      <c r="BK762" s="11"/>
      <c r="BL762" s="11"/>
      <c r="BM762" s="11"/>
      <c r="BN762" s="11"/>
      <c r="BO762" s="11"/>
      <c r="BP762" s="11"/>
      <c r="BQ762" s="11"/>
      <c r="BR762" s="11"/>
      <c r="BS762" s="11"/>
      <c r="BT762" s="11"/>
      <c r="BU762" s="11"/>
      <c r="BV762" s="11"/>
      <c r="BW762" s="11"/>
      <c r="BX762" s="11"/>
      <c r="BY762" s="11"/>
      <c r="BZ762" s="11"/>
      <c r="CA762" s="11"/>
      <c r="CB762" s="11"/>
      <c r="CC762" s="11"/>
      <c r="CD762" s="11"/>
      <c r="CE762" s="11"/>
      <c r="CF762" s="11"/>
      <c r="CG762" s="11"/>
      <c r="CH762" s="11"/>
      <c r="CI762" s="11"/>
      <c r="CJ762" s="11"/>
      <c r="CK762" s="11"/>
      <c r="CL762" s="11"/>
      <c r="CM762" s="11"/>
      <c r="CN762" s="11"/>
      <c r="CO762" s="11"/>
      <c r="CP762" s="11"/>
      <c r="CQ762" s="11"/>
      <c r="CR762" s="11"/>
      <c r="CS762" s="11"/>
      <c r="CT762" s="11"/>
      <c r="CU762" s="11"/>
      <c r="CV762" s="11"/>
      <c r="CW762" s="11"/>
      <c r="CX762" s="11"/>
      <c r="CY762" s="11"/>
      <c r="CZ762" s="11"/>
      <c r="DA762" s="11"/>
      <c r="DB762" s="11"/>
      <c r="DC762" s="11"/>
      <c r="DD762" s="11"/>
      <c r="DE762" s="11"/>
      <c r="DF762" s="11"/>
      <c r="DG762" s="11"/>
      <c r="DH762" s="11"/>
      <c r="DI762" s="11"/>
      <c r="DJ762" s="11"/>
      <c r="DK762" s="11"/>
      <c r="DL762" s="11"/>
      <c r="DM762" s="11"/>
      <c r="DN762" s="11"/>
      <c r="DO762" s="11"/>
      <c r="DP762" s="11"/>
      <c r="DQ762" s="11"/>
      <c r="DR762" s="11"/>
      <c r="DS762" s="11"/>
      <c r="DT762" s="11"/>
      <c r="DU762" s="11"/>
      <c r="DV762" s="11"/>
      <c r="DW762" s="11"/>
      <c r="DX762" s="11"/>
      <c r="DY762" s="11"/>
      <c r="DZ762" s="11"/>
      <c r="EA762" s="11"/>
      <c r="EB762" s="11"/>
      <c r="EC762" s="11"/>
      <c r="ED762" s="11"/>
      <c r="EE762" s="11"/>
      <c r="EF762" s="11"/>
      <c r="EG762" s="11"/>
      <c r="EH762" s="11"/>
      <c r="EI762" s="11"/>
      <c r="EJ762" s="11"/>
      <c r="EK762" s="11"/>
      <c r="EL762" s="11"/>
      <c r="EM762" s="11"/>
      <c r="EN762" s="11"/>
      <c r="EO762" s="11"/>
      <c r="EP762" s="11"/>
      <c r="EQ762" s="11"/>
      <c r="ER762" s="11"/>
      <c r="ES762" s="11"/>
      <c r="ET762" s="11"/>
      <c r="EU762" s="11"/>
      <c r="EV762" s="11"/>
      <c r="EW762" s="11"/>
      <c r="EX762" s="11"/>
      <c r="EY762" s="11"/>
      <c r="EZ762" s="11"/>
      <c r="FA762" s="11"/>
      <c r="FB762" s="11"/>
      <c r="FC762" s="11"/>
      <c r="FD762" s="11"/>
      <c r="FE762" s="11"/>
      <c r="FF762" s="11"/>
      <c r="FG762" s="11"/>
      <c r="FH762" s="11"/>
      <c r="FI762" s="11"/>
      <c r="FJ762" s="11"/>
      <c r="FK762" s="11"/>
      <c r="FL762" s="11"/>
      <c r="FM762" s="11"/>
      <c r="FN762" s="11"/>
      <c r="FO762" s="11"/>
      <c r="FP762" s="11"/>
      <c r="FQ762" s="11"/>
      <c r="FR762" s="11"/>
      <c r="FS762" s="11"/>
      <c r="FT762" s="11"/>
      <c r="FU762" s="11"/>
      <c r="FV762" s="11"/>
      <c r="FW762" s="11"/>
      <c r="FX762" s="11"/>
      <c r="FY762" s="11"/>
      <c r="FZ762" s="11"/>
      <c r="GA762" s="11"/>
      <c r="GB762" s="11"/>
      <c r="GC762" s="11"/>
      <c r="GD762" s="11"/>
      <c r="GE762" s="11"/>
      <c r="GF762" s="11"/>
      <c r="GG762" s="11"/>
      <c r="GH762" s="11"/>
      <c r="GI762" s="11"/>
      <c r="GJ762" s="11"/>
      <c r="GK762" s="11"/>
      <c r="GL762" s="11"/>
      <c r="GM762" s="11"/>
      <c r="GN762" s="11"/>
      <c r="GO762" s="11"/>
      <c r="GP762" s="11"/>
      <c r="GQ762" s="11"/>
      <c r="GR762" s="11"/>
      <c r="GS762" s="11"/>
      <c r="GT762" s="11"/>
      <c r="GU762" s="11"/>
      <c r="GV762" s="11"/>
      <c r="GW762" s="11"/>
      <c r="GX762" s="11"/>
      <c r="GY762" s="11"/>
      <c r="GZ762" s="11"/>
      <c r="HA762" s="11"/>
      <c r="HB762" s="11"/>
      <c r="HC762" s="11"/>
      <c r="HD762" s="11"/>
      <c r="HE762" s="11"/>
      <c r="HF762" s="11"/>
      <c r="HG762" s="11"/>
      <c r="HH762" s="11"/>
      <c r="HI762" s="11"/>
      <c r="HJ762" s="11"/>
      <c r="HK762" s="11"/>
      <c r="HL762" s="11"/>
      <c r="HM762" s="11"/>
      <c r="HN762" s="11"/>
      <c r="HO762" s="11"/>
      <c r="HP762" s="11"/>
      <c r="HQ762" s="11"/>
      <c r="HR762" s="11"/>
      <c r="HS762" s="11"/>
      <c r="HT762" s="11"/>
      <c r="HU762" s="11"/>
      <c r="HV762" s="11"/>
      <c r="HW762" s="11"/>
      <c r="HX762" s="11"/>
      <c r="HY762" s="11"/>
      <c r="HZ762" s="11"/>
      <c r="IA762" s="11"/>
      <c r="IB762" s="11"/>
      <c r="IC762" s="11"/>
      <c r="ID762" s="11"/>
      <c r="IE762" s="11"/>
      <c r="IF762" s="11"/>
      <c r="IG762" s="11"/>
      <c r="IH762" s="11"/>
      <c r="II762" s="11"/>
      <c r="IJ762" s="11"/>
      <c r="IK762" s="11"/>
      <c r="IL762" s="11"/>
      <c r="IM762" s="11"/>
      <c r="IN762" s="11"/>
      <c r="IO762" s="11"/>
      <c r="IP762" s="11"/>
    </row>
    <row r="763" spans="1:250" s="785" customFormat="1" ht="22.5" customHeight="1">
      <c r="A763" s="2221" t="s">
        <v>2350</v>
      </c>
      <c r="B763" s="2222"/>
      <c r="C763" s="2222"/>
      <c r="D763" s="2222"/>
      <c r="E763" s="2222"/>
      <c r="F763" s="2222"/>
      <c r="G763" s="2222"/>
      <c r="H763" s="2223"/>
    </row>
    <row r="764" spans="1:250" s="785" customFormat="1" ht="9" customHeight="1">
      <c r="A764" s="1716"/>
      <c r="B764" s="542"/>
      <c r="C764" s="542"/>
      <c r="D764" s="542"/>
      <c r="E764" s="542"/>
      <c r="F764" s="542"/>
      <c r="G764" s="543"/>
      <c r="H764" s="1717"/>
    </row>
    <row r="765" spans="1:250" s="785" customFormat="1" ht="12.75" customHeight="1">
      <c r="A765" s="1720" t="s">
        <v>5</v>
      </c>
      <c r="B765" s="545" t="s">
        <v>27</v>
      </c>
      <c r="C765" s="546" t="s">
        <v>28</v>
      </c>
      <c r="D765" s="547"/>
      <c r="E765" s="2238" t="s">
        <v>99</v>
      </c>
      <c r="F765" s="2238" t="s">
        <v>100</v>
      </c>
      <c r="G765" s="2226" t="s">
        <v>29</v>
      </c>
      <c r="H765" s="2228" t="s">
        <v>73</v>
      </c>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c r="AK765" s="11"/>
      <c r="AL765" s="11"/>
      <c r="AM765" s="11"/>
      <c r="AN765" s="11"/>
      <c r="AO765" s="11"/>
      <c r="AP765" s="11"/>
      <c r="AQ765" s="11"/>
      <c r="AR765" s="11"/>
      <c r="AS765" s="11"/>
      <c r="AT765" s="11"/>
      <c r="AU765" s="11"/>
      <c r="AV765" s="11"/>
      <c r="AW765" s="11"/>
      <c r="AX765" s="11"/>
      <c r="AY765" s="11"/>
      <c r="AZ765" s="11"/>
      <c r="BA765" s="11"/>
      <c r="BB765" s="11"/>
      <c r="BC765" s="11"/>
      <c r="BD765" s="11"/>
      <c r="BE765" s="11"/>
      <c r="BF765" s="11"/>
      <c r="BG765" s="11"/>
      <c r="BH765" s="11"/>
      <c r="BI765" s="11"/>
      <c r="BJ765" s="11"/>
      <c r="BK765" s="11"/>
      <c r="BL765" s="11"/>
      <c r="BM765" s="11"/>
      <c r="BN765" s="11"/>
      <c r="BO765" s="11"/>
      <c r="BP765" s="11"/>
      <c r="BQ765" s="11"/>
      <c r="BR765" s="11"/>
      <c r="BS765" s="11"/>
      <c r="BT765" s="11"/>
      <c r="BU765" s="11"/>
      <c r="BV765" s="11"/>
      <c r="BW765" s="11"/>
      <c r="BX765" s="11"/>
      <c r="BY765" s="11"/>
      <c r="BZ765" s="11"/>
      <c r="CA765" s="11"/>
      <c r="CB765" s="11"/>
      <c r="CC765" s="11"/>
      <c r="CD765" s="11"/>
      <c r="CE765" s="11"/>
      <c r="CF765" s="11"/>
      <c r="CG765" s="11"/>
      <c r="CH765" s="11"/>
      <c r="CI765" s="11"/>
      <c r="CJ765" s="11"/>
      <c r="CK765" s="11"/>
      <c r="CL765" s="11"/>
      <c r="CM765" s="11"/>
      <c r="CN765" s="11"/>
      <c r="CO765" s="11"/>
      <c r="CP765" s="11"/>
      <c r="CQ765" s="11"/>
      <c r="CR765" s="11"/>
      <c r="CS765" s="11"/>
      <c r="CT765" s="11"/>
      <c r="CU765" s="11"/>
      <c r="CV765" s="11"/>
      <c r="CW765" s="11"/>
      <c r="CX765" s="11"/>
      <c r="CY765" s="11"/>
      <c r="CZ765" s="11"/>
      <c r="DA765" s="11"/>
      <c r="DB765" s="11"/>
      <c r="DC765" s="11"/>
      <c r="DD765" s="11"/>
      <c r="DE765" s="11"/>
      <c r="DF765" s="11"/>
      <c r="DG765" s="11"/>
      <c r="DH765" s="11"/>
      <c r="DI765" s="11"/>
      <c r="DJ765" s="11"/>
      <c r="DK765" s="11"/>
      <c r="DL765" s="11"/>
      <c r="DM765" s="11"/>
      <c r="DN765" s="11"/>
      <c r="DO765" s="11"/>
      <c r="DP765" s="11"/>
      <c r="DQ765" s="11"/>
      <c r="DR765" s="11"/>
      <c r="DS765" s="11"/>
      <c r="DT765" s="11"/>
      <c r="DU765" s="11"/>
      <c r="DV765" s="11"/>
      <c r="DW765" s="11"/>
      <c r="DX765" s="11"/>
      <c r="DY765" s="11"/>
      <c r="DZ765" s="11"/>
      <c r="EA765" s="11"/>
      <c r="EB765" s="11"/>
      <c r="EC765" s="11"/>
      <c r="ED765" s="11"/>
      <c r="EE765" s="11"/>
      <c r="EF765" s="11"/>
      <c r="EG765" s="11"/>
      <c r="EH765" s="11"/>
      <c r="EI765" s="11"/>
      <c r="EJ765" s="11"/>
      <c r="EK765" s="11"/>
      <c r="EL765" s="11"/>
      <c r="EM765" s="11"/>
      <c r="EN765" s="11"/>
      <c r="EO765" s="11"/>
      <c r="EP765" s="11"/>
      <c r="EQ765" s="11"/>
      <c r="ER765" s="11"/>
      <c r="ES765" s="11"/>
      <c r="ET765" s="11"/>
      <c r="EU765" s="11"/>
      <c r="EV765" s="11"/>
      <c r="EW765" s="11"/>
      <c r="EX765" s="11"/>
      <c r="EY765" s="11"/>
      <c r="EZ765" s="11"/>
      <c r="FA765" s="11"/>
      <c r="FB765" s="11"/>
      <c r="FC765" s="11"/>
      <c r="FD765" s="11"/>
      <c r="FE765" s="11"/>
      <c r="FF765" s="11"/>
      <c r="FG765" s="11"/>
      <c r="FH765" s="11"/>
      <c r="FI765" s="11"/>
      <c r="FJ765" s="11"/>
      <c r="FK765" s="11"/>
      <c r="FL765" s="11"/>
      <c r="FM765" s="11"/>
      <c r="FN765" s="11"/>
      <c r="FO765" s="11"/>
      <c r="FP765" s="11"/>
      <c r="FQ765" s="11"/>
      <c r="FR765" s="11"/>
      <c r="FS765" s="11"/>
      <c r="FT765" s="11"/>
      <c r="FU765" s="11"/>
      <c r="FV765" s="11"/>
      <c r="FW765" s="11"/>
      <c r="FX765" s="11"/>
      <c r="FY765" s="11"/>
      <c r="FZ765" s="11"/>
      <c r="GA765" s="11"/>
      <c r="GB765" s="11"/>
      <c r="GC765" s="11"/>
      <c r="GD765" s="11"/>
      <c r="GE765" s="11"/>
      <c r="GF765" s="11"/>
      <c r="GG765" s="11"/>
      <c r="GH765" s="11"/>
      <c r="GI765" s="11"/>
      <c r="GJ765" s="11"/>
      <c r="GK765" s="11"/>
      <c r="GL765" s="11"/>
      <c r="GM765" s="11"/>
      <c r="GN765" s="11"/>
      <c r="GO765" s="11"/>
      <c r="GP765" s="11"/>
      <c r="GQ765" s="11"/>
      <c r="GR765" s="11"/>
      <c r="GS765" s="11"/>
      <c r="GT765" s="11"/>
      <c r="GU765" s="11"/>
      <c r="GV765" s="11"/>
      <c r="GW765" s="11"/>
      <c r="GX765" s="11"/>
      <c r="GY765" s="11"/>
      <c r="GZ765" s="11"/>
      <c r="HA765" s="11"/>
      <c r="HB765" s="11"/>
      <c r="HC765" s="11"/>
      <c r="HD765" s="11"/>
      <c r="HE765" s="11"/>
      <c r="HF765" s="11"/>
      <c r="HG765" s="11"/>
      <c r="HH765" s="11"/>
      <c r="HI765" s="11"/>
      <c r="HJ765" s="11"/>
      <c r="HK765" s="11"/>
      <c r="HL765" s="11"/>
      <c r="HM765" s="11"/>
      <c r="HN765" s="11"/>
      <c r="HO765" s="11"/>
      <c r="HP765" s="11"/>
      <c r="HQ765" s="11"/>
      <c r="HR765" s="11"/>
      <c r="HS765" s="11"/>
      <c r="HT765" s="11"/>
      <c r="HU765" s="11"/>
      <c r="HV765" s="11"/>
      <c r="HW765" s="11"/>
      <c r="HX765" s="11"/>
      <c r="HY765" s="11"/>
      <c r="HZ765" s="11"/>
      <c r="IA765" s="11"/>
      <c r="IB765" s="11"/>
      <c r="IC765" s="11"/>
      <c r="ID765" s="11"/>
      <c r="IE765" s="11"/>
      <c r="IF765" s="11"/>
      <c r="IG765" s="11"/>
      <c r="IH765" s="11"/>
      <c r="II765" s="11"/>
      <c r="IJ765" s="11"/>
      <c r="IK765" s="11"/>
      <c r="IL765" s="11"/>
      <c r="IM765" s="11"/>
      <c r="IN765" s="11"/>
      <c r="IO765" s="11"/>
      <c r="IP765" s="11"/>
    </row>
    <row r="766" spans="1:250" s="785" customFormat="1">
      <c r="A766" s="2261" t="s">
        <v>613</v>
      </c>
      <c r="B766" s="2263" t="s">
        <v>2285</v>
      </c>
      <c r="C766" s="1037" t="s">
        <v>2286</v>
      </c>
      <c r="D766" s="549" t="s">
        <v>77</v>
      </c>
      <c r="E766" s="2239"/>
      <c r="F766" s="2239"/>
      <c r="G766" s="2227"/>
      <c r="H766" s="2208"/>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c r="AK766" s="11"/>
      <c r="AL766" s="11"/>
      <c r="AM766" s="11"/>
      <c r="AN766" s="11"/>
      <c r="AO766" s="11"/>
      <c r="AP766" s="11"/>
      <c r="AQ766" s="11"/>
      <c r="AR766" s="11"/>
      <c r="AS766" s="11"/>
      <c r="AT766" s="11"/>
      <c r="AU766" s="11"/>
      <c r="AV766" s="11"/>
      <c r="AW766" s="11"/>
      <c r="AX766" s="11"/>
      <c r="AY766" s="11"/>
      <c r="AZ766" s="11"/>
      <c r="BA766" s="11"/>
      <c r="BB766" s="11"/>
      <c r="BC766" s="11"/>
      <c r="BD766" s="11"/>
      <c r="BE766" s="11"/>
      <c r="BF766" s="11"/>
      <c r="BG766" s="11"/>
      <c r="BH766" s="11"/>
      <c r="BI766" s="11"/>
      <c r="BJ766" s="11"/>
      <c r="BK766" s="11"/>
      <c r="BL766" s="11"/>
      <c r="BM766" s="11"/>
      <c r="BN766" s="11"/>
      <c r="BO766" s="11"/>
      <c r="BP766" s="11"/>
      <c r="BQ766" s="11"/>
      <c r="BR766" s="11"/>
      <c r="BS766" s="11"/>
      <c r="BT766" s="11"/>
      <c r="BU766" s="11"/>
      <c r="BV766" s="11"/>
      <c r="BW766" s="11"/>
      <c r="BX766" s="11"/>
      <c r="BY766" s="11"/>
      <c r="BZ766" s="11"/>
      <c r="CA766" s="11"/>
      <c r="CB766" s="11"/>
      <c r="CC766" s="11"/>
      <c r="CD766" s="11"/>
      <c r="CE766" s="11"/>
      <c r="CF766" s="11"/>
      <c r="CG766" s="11"/>
      <c r="CH766" s="11"/>
      <c r="CI766" s="11"/>
      <c r="CJ766" s="11"/>
      <c r="CK766" s="11"/>
      <c r="CL766" s="11"/>
      <c r="CM766" s="11"/>
      <c r="CN766" s="11"/>
      <c r="CO766" s="11"/>
      <c r="CP766" s="11"/>
      <c r="CQ766" s="11"/>
      <c r="CR766" s="11"/>
      <c r="CS766" s="11"/>
      <c r="CT766" s="11"/>
      <c r="CU766" s="11"/>
      <c r="CV766" s="11"/>
      <c r="CW766" s="11"/>
      <c r="CX766" s="11"/>
      <c r="CY766" s="11"/>
      <c r="CZ766" s="11"/>
      <c r="DA766" s="11"/>
      <c r="DB766" s="11"/>
      <c r="DC766" s="11"/>
      <c r="DD766" s="11"/>
      <c r="DE766" s="11"/>
      <c r="DF766" s="11"/>
      <c r="DG766" s="11"/>
      <c r="DH766" s="11"/>
      <c r="DI766" s="11"/>
      <c r="DJ766" s="11"/>
      <c r="DK766" s="11"/>
      <c r="DL766" s="11"/>
      <c r="DM766" s="11"/>
      <c r="DN766" s="11"/>
      <c r="DO766" s="11"/>
      <c r="DP766" s="11"/>
      <c r="DQ766" s="11"/>
      <c r="DR766" s="11"/>
      <c r="DS766" s="11"/>
      <c r="DT766" s="11"/>
      <c r="DU766" s="11"/>
      <c r="DV766" s="11"/>
      <c r="DW766" s="11"/>
      <c r="DX766" s="11"/>
      <c r="DY766" s="11"/>
      <c r="DZ766" s="11"/>
      <c r="EA766" s="11"/>
      <c r="EB766" s="11"/>
      <c r="EC766" s="11"/>
      <c r="ED766" s="11"/>
      <c r="EE766" s="11"/>
      <c r="EF766" s="11"/>
      <c r="EG766" s="11"/>
      <c r="EH766" s="11"/>
      <c r="EI766" s="11"/>
      <c r="EJ766" s="11"/>
      <c r="EK766" s="11"/>
      <c r="EL766" s="11"/>
      <c r="EM766" s="11"/>
      <c r="EN766" s="11"/>
      <c r="EO766" s="11"/>
      <c r="EP766" s="11"/>
      <c r="EQ766" s="11"/>
      <c r="ER766" s="11"/>
      <c r="ES766" s="11"/>
      <c r="ET766" s="11"/>
      <c r="EU766" s="11"/>
      <c r="EV766" s="11"/>
      <c r="EW766" s="11"/>
      <c r="EX766" s="11"/>
      <c r="EY766" s="11"/>
      <c r="EZ766" s="11"/>
      <c r="FA766" s="11"/>
      <c r="FB766" s="11"/>
      <c r="FC766" s="11"/>
      <c r="FD766" s="11"/>
      <c r="FE766" s="11"/>
      <c r="FF766" s="11"/>
      <c r="FG766" s="11"/>
      <c r="FH766" s="11"/>
      <c r="FI766" s="11"/>
      <c r="FJ766" s="11"/>
      <c r="FK766" s="11"/>
      <c r="FL766" s="11"/>
      <c r="FM766" s="11"/>
      <c r="FN766" s="11"/>
      <c r="FO766" s="11"/>
      <c r="FP766" s="11"/>
      <c r="FQ766" s="11"/>
      <c r="FR766" s="11"/>
      <c r="FS766" s="11"/>
      <c r="FT766" s="11"/>
      <c r="FU766" s="11"/>
      <c r="FV766" s="11"/>
      <c r="FW766" s="11"/>
      <c r="FX766" s="11"/>
      <c r="FY766" s="11"/>
      <c r="FZ766" s="11"/>
      <c r="GA766" s="11"/>
      <c r="GB766" s="11"/>
      <c r="GC766" s="11"/>
      <c r="GD766" s="11"/>
      <c r="GE766" s="11"/>
      <c r="GF766" s="11"/>
      <c r="GG766" s="11"/>
      <c r="GH766" s="11"/>
      <c r="GI766" s="11"/>
      <c r="GJ766" s="11"/>
      <c r="GK766" s="11"/>
      <c r="GL766" s="11"/>
      <c r="GM766" s="11"/>
      <c r="GN766" s="11"/>
      <c r="GO766" s="11"/>
      <c r="GP766" s="11"/>
      <c r="GQ766" s="11"/>
      <c r="GR766" s="11"/>
      <c r="GS766" s="11"/>
      <c r="GT766" s="11"/>
      <c r="GU766" s="11"/>
      <c r="GV766" s="11"/>
      <c r="GW766" s="11"/>
      <c r="GX766" s="11"/>
      <c r="GY766" s="11"/>
      <c r="GZ766" s="11"/>
      <c r="HA766" s="11"/>
      <c r="HB766" s="11"/>
      <c r="HC766" s="11"/>
      <c r="HD766" s="11"/>
      <c r="HE766" s="11"/>
      <c r="HF766" s="11"/>
      <c r="HG766" s="11"/>
      <c r="HH766" s="11"/>
      <c r="HI766" s="11"/>
      <c r="HJ766" s="11"/>
      <c r="HK766" s="11"/>
      <c r="HL766" s="11"/>
      <c r="HM766" s="11"/>
      <c r="HN766" s="11"/>
      <c r="HO766" s="11"/>
      <c r="HP766" s="11"/>
      <c r="HQ766" s="11"/>
      <c r="HR766" s="11"/>
      <c r="HS766" s="11"/>
      <c r="HT766" s="11"/>
      <c r="HU766" s="11"/>
      <c r="HV766" s="11"/>
      <c r="HW766" s="11"/>
      <c r="HX766" s="11"/>
      <c r="HY766" s="11"/>
      <c r="HZ766" s="11"/>
      <c r="IA766" s="11"/>
      <c r="IB766" s="11"/>
      <c r="IC766" s="11"/>
      <c r="ID766" s="11"/>
      <c r="IE766" s="11"/>
      <c r="IF766" s="11"/>
      <c r="IG766" s="11"/>
      <c r="IH766" s="11"/>
      <c r="II766" s="11"/>
      <c r="IJ766" s="11"/>
      <c r="IK766" s="11"/>
      <c r="IL766" s="11"/>
      <c r="IM766" s="11"/>
      <c r="IN766" s="11"/>
      <c r="IO766" s="11"/>
      <c r="IP766" s="11"/>
    </row>
    <row r="767" spans="1:250" s="785" customFormat="1" ht="16.5" customHeight="1">
      <c r="A767" s="2262"/>
      <c r="B767" s="2264"/>
      <c r="C767" s="550" t="s">
        <v>30</v>
      </c>
      <c r="D767" s="1178"/>
      <c r="E767" s="2240"/>
      <c r="F767" s="2240"/>
      <c r="G767" s="2241"/>
      <c r="H767" s="2242"/>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c r="AK767" s="11"/>
      <c r="AL767" s="11"/>
      <c r="AM767" s="11"/>
      <c r="AN767" s="11"/>
      <c r="AO767" s="11"/>
      <c r="AP767" s="11"/>
      <c r="AQ767" s="11"/>
      <c r="AR767" s="11"/>
      <c r="AS767" s="11"/>
      <c r="AT767" s="11"/>
      <c r="AU767" s="11"/>
      <c r="AV767" s="11"/>
      <c r="AW767" s="11"/>
      <c r="AX767" s="11"/>
      <c r="AY767" s="11"/>
      <c r="AZ767" s="11"/>
      <c r="BA767" s="11"/>
      <c r="BB767" s="11"/>
      <c r="BC767" s="11"/>
      <c r="BD767" s="11"/>
      <c r="BE767" s="11"/>
      <c r="BF767" s="11"/>
      <c r="BG767" s="11"/>
      <c r="BH767" s="11"/>
      <c r="BI767" s="11"/>
      <c r="BJ767" s="11"/>
      <c r="BK767" s="11"/>
      <c r="BL767" s="11"/>
      <c r="BM767" s="11"/>
      <c r="BN767" s="11"/>
      <c r="BO767" s="11"/>
      <c r="BP767" s="11"/>
      <c r="BQ767" s="11"/>
      <c r="BR767" s="11"/>
      <c r="BS767" s="11"/>
      <c r="BT767" s="11"/>
      <c r="BU767" s="11"/>
      <c r="BV767" s="11"/>
      <c r="BW767" s="11"/>
      <c r="BX767" s="11"/>
      <c r="BY767" s="11"/>
      <c r="BZ767" s="11"/>
      <c r="CA767" s="11"/>
      <c r="CB767" s="11"/>
      <c r="CC767" s="11"/>
      <c r="CD767" s="11"/>
      <c r="CE767" s="11"/>
      <c r="CF767" s="11"/>
      <c r="CG767" s="11"/>
      <c r="CH767" s="11"/>
      <c r="CI767" s="11"/>
      <c r="CJ767" s="11"/>
      <c r="CK767" s="11"/>
      <c r="CL767" s="11"/>
      <c r="CM767" s="11"/>
      <c r="CN767" s="11"/>
      <c r="CO767" s="11"/>
      <c r="CP767" s="11"/>
      <c r="CQ767" s="11"/>
      <c r="CR767" s="11"/>
      <c r="CS767" s="11"/>
      <c r="CT767" s="11"/>
      <c r="CU767" s="11"/>
      <c r="CV767" s="11"/>
      <c r="CW767" s="11"/>
      <c r="CX767" s="11"/>
      <c r="CY767" s="11"/>
      <c r="CZ767" s="11"/>
      <c r="DA767" s="11"/>
      <c r="DB767" s="11"/>
      <c r="DC767" s="11"/>
      <c r="DD767" s="11"/>
      <c r="DE767" s="11"/>
      <c r="DF767" s="11"/>
      <c r="DG767" s="11"/>
      <c r="DH767" s="11"/>
      <c r="DI767" s="11"/>
      <c r="DJ767" s="11"/>
      <c r="DK767" s="11"/>
      <c r="DL767" s="11"/>
      <c r="DM767" s="11"/>
      <c r="DN767" s="11"/>
      <c r="DO767" s="11"/>
      <c r="DP767" s="11"/>
      <c r="DQ767" s="11"/>
      <c r="DR767" s="11"/>
      <c r="DS767" s="11"/>
      <c r="DT767" s="11"/>
      <c r="DU767" s="11"/>
      <c r="DV767" s="11"/>
      <c r="DW767" s="11"/>
      <c r="DX767" s="11"/>
      <c r="DY767" s="11"/>
      <c r="DZ767" s="11"/>
      <c r="EA767" s="11"/>
      <c r="EB767" s="11"/>
      <c r="EC767" s="11"/>
      <c r="ED767" s="11"/>
      <c r="EE767" s="11"/>
      <c r="EF767" s="11"/>
      <c r="EG767" s="11"/>
      <c r="EH767" s="11"/>
      <c r="EI767" s="11"/>
      <c r="EJ767" s="11"/>
      <c r="EK767" s="11"/>
      <c r="EL767" s="11"/>
      <c r="EM767" s="11"/>
      <c r="EN767" s="11"/>
      <c r="EO767" s="11"/>
      <c r="EP767" s="11"/>
      <c r="EQ767" s="11"/>
      <c r="ER767" s="11"/>
      <c r="ES767" s="11"/>
      <c r="ET767" s="11"/>
      <c r="EU767" s="11"/>
      <c r="EV767" s="11"/>
      <c r="EW767" s="11"/>
      <c r="EX767" s="11"/>
      <c r="EY767" s="11"/>
      <c r="EZ767" s="11"/>
      <c r="FA767" s="11"/>
      <c r="FB767" s="11"/>
      <c r="FC767" s="11"/>
      <c r="FD767" s="11"/>
      <c r="FE767" s="11"/>
      <c r="FF767" s="11"/>
      <c r="FG767" s="11"/>
      <c r="FH767" s="11"/>
      <c r="FI767" s="11"/>
      <c r="FJ767" s="11"/>
      <c r="FK767" s="11"/>
      <c r="FL767" s="11"/>
      <c r="FM767" s="11"/>
      <c r="FN767" s="11"/>
      <c r="FO767" s="11"/>
      <c r="FP767" s="11"/>
      <c r="FQ767" s="11"/>
      <c r="FR767" s="11"/>
      <c r="FS767" s="11"/>
      <c r="FT767" s="11"/>
      <c r="FU767" s="11"/>
      <c r="FV767" s="11"/>
      <c r="FW767" s="11"/>
      <c r="FX767" s="11"/>
      <c r="FY767" s="11"/>
      <c r="FZ767" s="11"/>
      <c r="GA767" s="11"/>
      <c r="GB767" s="11"/>
      <c r="GC767" s="11"/>
      <c r="GD767" s="11"/>
      <c r="GE767" s="11"/>
      <c r="GF767" s="11"/>
      <c r="GG767" s="11"/>
      <c r="GH767" s="11"/>
      <c r="GI767" s="11"/>
      <c r="GJ767" s="11"/>
      <c r="GK767" s="11"/>
      <c r="GL767" s="11"/>
      <c r="GM767" s="11"/>
      <c r="GN767" s="11"/>
      <c r="GO767" s="11"/>
      <c r="GP767" s="11"/>
      <c r="GQ767" s="11"/>
      <c r="GR767" s="11"/>
      <c r="GS767" s="11"/>
      <c r="GT767" s="11"/>
      <c r="GU767" s="11"/>
      <c r="GV767" s="11"/>
      <c r="GW767" s="11"/>
      <c r="GX767" s="11"/>
      <c r="GY767" s="11"/>
      <c r="GZ767" s="11"/>
      <c r="HA767" s="11"/>
      <c r="HB767" s="11"/>
      <c r="HC767" s="11"/>
      <c r="HD767" s="11"/>
      <c r="HE767" s="11"/>
      <c r="HF767" s="11"/>
      <c r="HG767" s="11"/>
      <c r="HH767" s="11"/>
      <c r="HI767" s="11"/>
      <c r="HJ767" s="11"/>
      <c r="HK767" s="11"/>
      <c r="HL767" s="11"/>
      <c r="HM767" s="11"/>
      <c r="HN767" s="11"/>
      <c r="HO767" s="11"/>
      <c r="HP767" s="11"/>
      <c r="HQ767" s="11"/>
      <c r="HR767" s="11"/>
      <c r="HS767" s="11"/>
      <c r="HT767" s="11"/>
      <c r="HU767" s="11"/>
      <c r="HV767" s="11"/>
      <c r="HW767" s="11"/>
      <c r="HX767" s="11"/>
      <c r="HY767" s="11"/>
      <c r="HZ767" s="11"/>
      <c r="IA767" s="11"/>
      <c r="IB767" s="11"/>
      <c r="IC767" s="11"/>
      <c r="ID767" s="11"/>
      <c r="IE767" s="11"/>
      <c r="IF767" s="11"/>
      <c r="IG767" s="11"/>
      <c r="IH767" s="11"/>
      <c r="II767" s="11"/>
      <c r="IJ767" s="11"/>
      <c r="IK767" s="11"/>
      <c r="IL767" s="11"/>
      <c r="IM767" s="11"/>
      <c r="IN767" s="11"/>
      <c r="IO767" s="11"/>
      <c r="IP767" s="11"/>
    </row>
    <row r="768" spans="1:250" s="785" customFormat="1" ht="12" customHeight="1">
      <c r="A768" s="1721"/>
      <c r="B768" s="551"/>
      <c r="C768" s="552" t="s">
        <v>32</v>
      </c>
      <c r="D768" s="551"/>
      <c r="E768" s="553"/>
      <c r="F768" s="554"/>
      <c r="G768" s="555"/>
      <c r="H768" s="1722"/>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c r="AK768" s="11"/>
      <c r="AL768" s="11"/>
      <c r="AM768" s="11"/>
      <c r="AN768" s="11"/>
      <c r="AO768" s="11"/>
      <c r="AP768" s="11"/>
      <c r="AQ768" s="11"/>
      <c r="AR768" s="11"/>
      <c r="AS768" s="11"/>
      <c r="AT768" s="11"/>
      <c r="AU768" s="11"/>
      <c r="AV768" s="11"/>
      <c r="AW768" s="11"/>
      <c r="AX768" s="11"/>
      <c r="AY768" s="11"/>
      <c r="AZ768" s="11"/>
      <c r="BA768" s="11"/>
      <c r="BB768" s="11"/>
      <c r="BC768" s="11"/>
      <c r="BD768" s="11"/>
      <c r="BE768" s="11"/>
      <c r="BF768" s="11"/>
      <c r="BG768" s="11"/>
      <c r="BH768" s="11"/>
      <c r="BI768" s="11"/>
      <c r="BJ768" s="11"/>
      <c r="BK768" s="11"/>
      <c r="BL768" s="11"/>
      <c r="BM768" s="11"/>
      <c r="BN768" s="11"/>
      <c r="BO768" s="11"/>
      <c r="BP768" s="11"/>
      <c r="BQ768" s="11"/>
      <c r="BR768" s="11"/>
      <c r="BS768" s="11"/>
      <c r="BT768" s="11"/>
      <c r="BU768" s="11"/>
      <c r="BV768" s="11"/>
      <c r="BW768" s="11"/>
      <c r="BX768" s="11"/>
      <c r="BY768" s="11"/>
      <c r="BZ768" s="11"/>
      <c r="CA768" s="11"/>
      <c r="CB768" s="11"/>
      <c r="CC768" s="11"/>
      <c r="CD768" s="11"/>
      <c r="CE768" s="11"/>
      <c r="CF768" s="11"/>
      <c r="CG768" s="11"/>
      <c r="CH768" s="11"/>
      <c r="CI768" s="11"/>
      <c r="CJ768" s="11"/>
      <c r="CK768" s="11"/>
      <c r="CL768" s="11"/>
      <c r="CM768" s="11"/>
      <c r="CN768" s="11"/>
      <c r="CO768" s="11"/>
      <c r="CP768" s="11"/>
      <c r="CQ768" s="11"/>
      <c r="CR768" s="11"/>
      <c r="CS768" s="11"/>
      <c r="CT768" s="11"/>
      <c r="CU768" s="11"/>
      <c r="CV768" s="11"/>
      <c r="CW768" s="11"/>
      <c r="CX768" s="11"/>
      <c r="CY768" s="11"/>
      <c r="CZ768" s="11"/>
      <c r="DA768" s="11"/>
      <c r="DB768" s="11"/>
      <c r="DC768" s="11"/>
      <c r="DD768" s="11"/>
      <c r="DE768" s="11"/>
      <c r="DF768" s="11"/>
      <c r="DG768" s="11"/>
      <c r="DH768" s="11"/>
      <c r="DI768" s="11"/>
      <c r="DJ768" s="11"/>
      <c r="DK768" s="11"/>
      <c r="DL768" s="11"/>
      <c r="DM768" s="11"/>
      <c r="DN768" s="11"/>
      <c r="DO768" s="11"/>
      <c r="DP768" s="11"/>
      <c r="DQ768" s="11"/>
      <c r="DR768" s="11"/>
      <c r="DS768" s="11"/>
      <c r="DT768" s="11"/>
      <c r="DU768" s="11"/>
      <c r="DV768" s="11"/>
      <c r="DW768" s="11"/>
      <c r="DX768" s="11"/>
      <c r="DY768" s="11"/>
      <c r="DZ768" s="11"/>
      <c r="EA768" s="11"/>
      <c r="EB768" s="11"/>
      <c r="EC768" s="11"/>
      <c r="ED768" s="11"/>
      <c r="EE768" s="11"/>
      <c r="EF768" s="11"/>
      <c r="EG768" s="11"/>
      <c r="EH768" s="11"/>
      <c r="EI768" s="11"/>
      <c r="EJ768" s="11"/>
      <c r="EK768" s="11"/>
      <c r="EL768" s="11"/>
      <c r="EM768" s="11"/>
      <c r="EN768" s="11"/>
      <c r="EO768" s="11"/>
      <c r="EP768" s="11"/>
      <c r="EQ768" s="11"/>
      <c r="ER768" s="11"/>
      <c r="ES768" s="11"/>
      <c r="ET768" s="11"/>
      <c r="EU768" s="11"/>
      <c r="EV768" s="11"/>
      <c r="EW768" s="11"/>
      <c r="EX768" s="11"/>
      <c r="EY768" s="11"/>
      <c r="EZ768" s="11"/>
      <c r="FA768" s="11"/>
      <c r="FB768" s="11"/>
      <c r="FC768" s="11"/>
      <c r="FD768" s="11"/>
      <c r="FE768" s="11"/>
      <c r="FF768" s="11"/>
      <c r="FG768" s="11"/>
      <c r="FH768" s="11"/>
      <c r="FI768" s="11"/>
      <c r="FJ768" s="11"/>
      <c r="FK768" s="11"/>
      <c r="FL768" s="11"/>
      <c r="FM768" s="11"/>
      <c r="FN768" s="11"/>
      <c r="FO768" s="11"/>
      <c r="FP768" s="11"/>
      <c r="FQ768" s="11"/>
      <c r="FR768" s="11"/>
      <c r="FS768" s="11"/>
      <c r="FT768" s="11"/>
      <c r="FU768" s="11"/>
      <c r="FV768" s="11"/>
      <c r="FW768" s="11"/>
      <c r="FX768" s="11"/>
      <c r="FY768" s="11"/>
      <c r="FZ768" s="11"/>
      <c r="GA768" s="11"/>
      <c r="GB768" s="11"/>
      <c r="GC768" s="11"/>
      <c r="GD768" s="11"/>
      <c r="GE768" s="11"/>
      <c r="GF768" s="11"/>
      <c r="GG768" s="11"/>
      <c r="GH768" s="11"/>
      <c r="GI768" s="11"/>
      <c r="GJ768" s="11"/>
      <c r="GK768" s="11"/>
      <c r="GL768" s="11"/>
      <c r="GM768" s="11"/>
      <c r="GN768" s="11"/>
      <c r="GO768" s="11"/>
      <c r="GP768" s="11"/>
      <c r="GQ768" s="11"/>
      <c r="GR768" s="11"/>
      <c r="GS768" s="11"/>
      <c r="GT768" s="11"/>
      <c r="GU768" s="11"/>
      <c r="GV768" s="11"/>
      <c r="GW768" s="11"/>
      <c r="GX768" s="11"/>
      <c r="GY768" s="11"/>
      <c r="GZ768" s="11"/>
      <c r="HA768" s="11"/>
      <c r="HB768" s="11"/>
      <c r="HC768" s="11"/>
      <c r="HD768" s="11"/>
      <c r="HE768" s="11"/>
      <c r="HF768" s="11"/>
      <c r="HG768" s="11"/>
      <c r="HH768" s="11"/>
      <c r="HI768" s="11"/>
      <c r="HJ768" s="11"/>
      <c r="HK768" s="11"/>
      <c r="HL768" s="11"/>
      <c r="HM768" s="11"/>
      <c r="HN768" s="11"/>
      <c r="HO768" s="11"/>
      <c r="HP768" s="11"/>
      <c r="HQ768" s="11"/>
      <c r="HR768" s="11"/>
      <c r="HS768" s="11"/>
      <c r="HT768" s="11"/>
      <c r="HU768" s="11"/>
      <c r="HV768" s="11"/>
      <c r="HW768" s="11"/>
      <c r="HX768" s="11"/>
      <c r="HY768" s="11"/>
      <c r="HZ768" s="11"/>
      <c r="IA768" s="11"/>
      <c r="IB768" s="11"/>
      <c r="IC768" s="11"/>
      <c r="ID768" s="11"/>
      <c r="IE768" s="11"/>
      <c r="IF768" s="11"/>
      <c r="IG768" s="11"/>
      <c r="IH768" s="11"/>
      <c r="II768" s="11"/>
      <c r="IJ768" s="11"/>
      <c r="IK768" s="11"/>
      <c r="IL768" s="11"/>
      <c r="IM768" s="11"/>
      <c r="IN768" s="11"/>
      <c r="IO768" s="11"/>
      <c r="IP768" s="11"/>
    </row>
    <row r="769" spans="1:250" s="785" customFormat="1">
      <c r="A769" s="1723">
        <v>1</v>
      </c>
      <c r="B769" s="69">
        <v>2675</v>
      </c>
      <c r="C769" s="748" t="s">
        <v>2289</v>
      </c>
      <c r="D769" s="746" t="s">
        <v>2287</v>
      </c>
      <c r="E769" s="746" t="s">
        <v>150</v>
      </c>
      <c r="F769" s="156">
        <v>1</v>
      </c>
      <c r="G769" s="139">
        <v>6.64</v>
      </c>
      <c r="H769" s="1731">
        <f>TRUNC(F769*G769,2)</f>
        <v>6.64</v>
      </c>
    </row>
    <row r="770" spans="1:250" s="785" customFormat="1" ht="15.75" customHeight="1">
      <c r="A770" s="1723">
        <v>2</v>
      </c>
      <c r="B770" s="69">
        <v>88247</v>
      </c>
      <c r="C770" s="590" t="s">
        <v>871</v>
      </c>
      <c r="D770" s="746" t="s">
        <v>2209</v>
      </c>
      <c r="E770" s="746" t="s">
        <v>150</v>
      </c>
      <c r="F770" s="790">
        <v>0.76319999999999999</v>
      </c>
      <c r="G770" s="139">
        <v>17.23</v>
      </c>
      <c r="H770" s="1731">
        <f t="shared" ref="H770:H772" si="27">TRUNC(F770*G770,2)</f>
        <v>13.14</v>
      </c>
    </row>
    <row r="771" spans="1:250" s="785" customFormat="1">
      <c r="A771" s="1730">
        <v>3</v>
      </c>
      <c r="B771" s="705">
        <v>88264</v>
      </c>
      <c r="C771" s="706" t="s">
        <v>2288</v>
      </c>
      <c r="D771" s="705" t="s">
        <v>85</v>
      </c>
      <c r="E771" s="746" t="s">
        <v>150</v>
      </c>
      <c r="F771" s="790">
        <v>0.76319999999999999</v>
      </c>
      <c r="G771" s="575">
        <v>20.71</v>
      </c>
      <c r="H771" s="1731">
        <f t="shared" si="27"/>
        <v>15.8</v>
      </c>
    </row>
    <row r="772" spans="1:250" s="785" customFormat="1" ht="26.25" customHeight="1">
      <c r="A772" s="1723">
        <v>4</v>
      </c>
      <c r="B772" s="69">
        <v>91174</v>
      </c>
      <c r="C772" s="795" t="s">
        <v>2290</v>
      </c>
      <c r="D772" s="69" t="s">
        <v>77</v>
      </c>
      <c r="E772" s="746" t="s">
        <v>150</v>
      </c>
      <c r="F772" s="791">
        <v>3</v>
      </c>
      <c r="G772" s="139">
        <v>2.93</v>
      </c>
      <c r="H772" s="1731">
        <f t="shared" si="27"/>
        <v>8.7899999999999991</v>
      </c>
    </row>
    <row r="773" spans="1:250" s="785" customFormat="1">
      <c r="A773" s="2231" t="s">
        <v>106</v>
      </c>
      <c r="B773" s="2232"/>
      <c r="C773" s="2232"/>
      <c r="D773" s="2232"/>
      <c r="E773" s="2232"/>
      <c r="F773" s="2232"/>
      <c r="G773" s="2232"/>
      <c r="H773" s="1794">
        <f>SUM(H769:H772)</f>
        <v>44.37</v>
      </c>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c r="AK773" s="11"/>
      <c r="AL773" s="11"/>
      <c r="AM773" s="11"/>
      <c r="AN773" s="11"/>
      <c r="AO773" s="11"/>
      <c r="AP773" s="11"/>
      <c r="AQ773" s="11"/>
      <c r="AR773" s="11"/>
      <c r="AS773" s="11"/>
      <c r="AT773" s="11"/>
      <c r="AU773" s="11"/>
      <c r="AV773" s="11"/>
      <c r="AW773" s="11"/>
      <c r="AX773" s="11"/>
      <c r="AY773" s="11"/>
      <c r="AZ773" s="11"/>
      <c r="BA773" s="11"/>
      <c r="BB773" s="11"/>
      <c r="BC773" s="11"/>
      <c r="BD773" s="11"/>
      <c r="BE773" s="11"/>
      <c r="BF773" s="11"/>
      <c r="BG773" s="11"/>
      <c r="BH773" s="11"/>
      <c r="BI773" s="11"/>
      <c r="BJ773" s="11"/>
      <c r="BK773" s="11"/>
      <c r="BL773" s="11"/>
      <c r="BM773" s="11"/>
      <c r="BN773" s="11"/>
      <c r="BO773" s="11"/>
      <c r="BP773" s="11"/>
      <c r="BQ773" s="11"/>
      <c r="BR773" s="11"/>
      <c r="BS773" s="11"/>
      <c r="BT773" s="11"/>
      <c r="BU773" s="11"/>
      <c r="BV773" s="11"/>
      <c r="BW773" s="11"/>
      <c r="BX773" s="11"/>
      <c r="BY773" s="11"/>
      <c r="BZ773" s="11"/>
      <c r="CA773" s="11"/>
      <c r="CB773" s="11"/>
      <c r="CC773" s="11"/>
      <c r="CD773" s="11"/>
      <c r="CE773" s="11"/>
      <c r="CF773" s="11"/>
      <c r="CG773" s="11"/>
      <c r="CH773" s="11"/>
      <c r="CI773" s="11"/>
      <c r="CJ773" s="11"/>
      <c r="CK773" s="11"/>
      <c r="CL773" s="11"/>
      <c r="CM773" s="11"/>
      <c r="CN773" s="11"/>
      <c r="CO773" s="11"/>
      <c r="CP773" s="11"/>
      <c r="CQ773" s="11"/>
      <c r="CR773" s="11"/>
      <c r="CS773" s="11"/>
      <c r="CT773" s="11"/>
      <c r="CU773" s="11"/>
      <c r="CV773" s="11"/>
      <c r="CW773" s="11"/>
      <c r="CX773" s="11"/>
      <c r="CY773" s="11"/>
      <c r="CZ773" s="11"/>
      <c r="DA773" s="11"/>
      <c r="DB773" s="11"/>
      <c r="DC773" s="11"/>
      <c r="DD773" s="11"/>
      <c r="DE773" s="11"/>
      <c r="DF773" s="11"/>
      <c r="DG773" s="11"/>
      <c r="DH773" s="11"/>
      <c r="DI773" s="11"/>
      <c r="DJ773" s="11"/>
      <c r="DK773" s="11"/>
      <c r="DL773" s="11"/>
      <c r="DM773" s="11"/>
      <c r="DN773" s="11"/>
      <c r="DO773" s="11"/>
      <c r="DP773" s="11"/>
      <c r="DQ773" s="11"/>
      <c r="DR773" s="11"/>
      <c r="DS773" s="11"/>
      <c r="DT773" s="11"/>
      <c r="DU773" s="11"/>
      <c r="DV773" s="11"/>
      <c r="DW773" s="11"/>
      <c r="DX773" s="11"/>
      <c r="DY773" s="11"/>
      <c r="DZ773" s="11"/>
      <c r="EA773" s="11"/>
      <c r="EB773" s="11"/>
      <c r="EC773" s="11"/>
      <c r="ED773" s="11"/>
      <c r="EE773" s="11"/>
      <c r="EF773" s="11"/>
      <c r="EG773" s="11"/>
      <c r="EH773" s="11"/>
      <c r="EI773" s="11"/>
      <c r="EJ773" s="11"/>
      <c r="EK773" s="11"/>
      <c r="EL773" s="11"/>
      <c r="EM773" s="11"/>
      <c r="EN773" s="11"/>
      <c r="EO773" s="11"/>
      <c r="EP773" s="11"/>
      <c r="EQ773" s="11"/>
      <c r="ER773" s="11"/>
      <c r="ES773" s="11"/>
      <c r="ET773" s="11"/>
      <c r="EU773" s="11"/>
      <c r="EV773" s="11"/>
      <c r="EW773" s="11"/>
      <c r="EX773" s="11"/>
      <c r="EY773" s="11"/>
      <c r="EZ773" s="11"/>
      <c r="FA773" s="11"/>
      <c r="FB773" s="11"/>
      <c r="FC773" s="11"/>
      <c r="FD773" s="11"/>
      <c r="FE773" s="11"/>
      <c r="FF773" s="11"/>
      <c r="FG773" s="11"/>
      <c r="FH773" s="11"/>
      <c r="FI773" s="11"/>
      <c r="FJ773" s="11"/>
      <c r="FK773" s="11"/>
      <c r="FL773" s="11"/>
      <c r="FM773" s="11"/>
      <c r="FN773" s="11"/>
      <c r="FO773" s="11"/>
      <c r="FP773" s="11"/>
      <c r="FQ773" s="11"/>
      <c r="FR773" s="11"/>
      <c r="FS773" s="11"/>
      <c r="FT773" s="11"/>
      <c r="FU773" s="11"/>
      <c r="FV773" s="11"/>
      <c r="FW773" s="11"/>
      <c r="FX773" s="11"/>
      <c r="FY773" s="11"/>
      <c r="FZ773" s="11"/>
      <c r="GA773" s="11"/>
      <c r="GB773" s="11"/>
      <c r="GC773" s="11"/>
      <c r="GD773" s="11"/>
      <c r="GE773" s="11"/>
      <c r="GF773" s="11"/>
      <c r="GG773" s="11"/>
      <c r="GH773" s="11"/>
      <c r="GI773" s="11"/>
      <c r="GJ773" s="11"/>
      <c r="GK773" s="11"/>
      <c r="GL773" s="11"/>
      <c r="GM773" s="11"/>
      <c r="GN773" s="11"/>
      <c r="GO773" s="11"/>
      <c r="GP773" s="11"/>
      <c r="GQ773" s="11"/>
      <c r="GR773" s="11"/>
      <c r="GS773" s="11"/>
      <c r="GT773" s="11"/>
      <c r="GU773" s="11"/>
      <c r="GV773" s="11"/>
      <c r="GW773" s="11"/>
      <c r="GX773" s="11"/>
      <c r="GY773" s="11"/>
      <c r="GZ773" s="11"/>
      <c r="HA773" s="11"/>
      <c r="HB773" s="11"/>
      <c r="HC773" s="11"/>
      <c r="HD773" s="11"/>
      <c r="HE773" s="11"/>
      <c r="HF773" s="11"/>
      <c r="HG773" s="11"/>
      <c r="HH773" s="11"/>
      <c r="HI773" s="11"/>
      <c r="HJ773" s="11"/>
      <c r="HK773" s="11"/>
      <c r="HL773" s="11"/>
      <c r="HM773" s="11"/>
      <c r="HN773" s="11"/>
      <c r="HO773" s="11"/>
      <c r="HP773" s="11"/>
      <c r="HQ773" s="11"/>
      <c r="HR773" s="11"/>
      <c r="HS773" s="11"/>
      <c r="HT773" s="11"/>
      <c r="HU773" s="11"/>
      <c r="HV773" s="11"/>
      <c r="HW773" s="11"/>
      <c r="HX773" s="11"/>
      <c r="HY773" s="11"/>
      <c r="HZ773" s="11"/>
      <c r="IA773" s="11"/>
      <c r="IB773" s="11"/>
      <c r="IC773" s="11"/>
      <c r="ID773" s="11"/>
      <c r="IE773" s="11"/>
      <c r="IF773" s="11"/>
      <c r="IG773" s="11"/>
      <c r="IH773" s="11"/>
      <c r="II773" s="11"/>
      <c r="IJ773" s="11"/>
      <c r="IK773" s="11"/>
      <c r="IL773" s="11"/>
      <c r="IM773" s="11"/>
      <c r="IN773" s="11"/>
      <c r="IO773" s="11"/>
      <c r="IP773" s="11"/>
    </row>
    <row r="774" spans="1:250" s="785" customFormat="1" ht="6.75" customHeight="1">
      <c r="A774" s="1726"/>
      <c r="B774" s="569"/>
      <c r="C774" s="569"/>
      <c r="D774" s="569"/>
      <c r="E774" s="569"/>
      <c r="F774" s="569"/>
      <c r="G774" s="570"/>
      <c r="H774" s="1727"/>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c r="AK774" s="11"/>
      <c r="AL774" s="11"/>
      <c r="AM774" s="11"/>
      <c r="AN774" s="11"/>
      <c r="AO774" s="11"/>
      <c r="AP774" s="11"/>
      <c r="AQ774" s="11"/>
      <c r="AR774" s="11"/>
      <c r="AS774" s="11"/>
      <c r="AT774" s="11"/>
      <c r="AU774" s="11"/>
      <c r="AV774" s="11"/>
      <c r="AW774" s="11"/>
      <c r="AX774" s="11"/>
      <c r="AY774" s="11"/>
      <c r="AZ774" s="11"/>
      <c r="BA774" s="11"/>
      <c r="BB774" s="11"/>
      <c r="BC774" s="11"/>
      <c r="BD774" s="11"/>
      <c r="BE774" s="11"/>
      <c r="BF774" s="11"/>
      <c r="BG774" s="11"/>
      <c r="BH774" s="11"/>
      <c r="BI774" s="11"/>
      <c r="BJ774" s="11"/>
      <c r="BK774" s="11"/>
      <c r="BL774" s="11"/>
      <c r="BM774" s="11"/>
      <c r="BN774" s="11"/>
      <c r="BO774" s="11"/>
      <c r="BP774" s="11"/>
      <c r="BQ774" s="11"/>
      <c r="BR774" s="11"/>
      <c r="BS774" s="11"/>
      <c r="BT774" s="11"/>
      <c r="BU774" s="11"/>
      <c r="BV774" s="11"/>
      <c r="BW774" s="11"/>
      <c r="BX774" s="11"/>
      <c r="BY774" s="11"/>
      <c r="BZ774" s="11"/>
      <c r="CA774" s="11"/>
      <c r="CB774" s="11"/>
      <c r="CC774" s="11"/>
      <c r="CD774" s="11"/>
      <c r="CE774" s="11"/>
      <c r="CF774" s="11"/>
      <c r="CG774" s="11"/>
      <c r="CH774" s="11"/>
      <c r="CI774" s="11"/>
      <c r="CJ774" s="11"/>
      <c r="CK774" s="11"/>
      <c r="CL774" s="11"/>
      <c r="CM774" s="11"/>
      <c r="CN774" s="11"/>
      <c r="CO774" s="11"/>
      <c r="CP774" s="11"/>
      <c r="CQ774" s="11"/>
      <c r="CR774" s="11"/>
      <c r="CS774" s="11"/>
      <c r="CT774" s="11"/>
      <c r="CU774" s="11"/>
      <c r="CV774" s="11"/>
      <c r="CW774" s="11"/>
      <c r="CX774" s="11"/>
      <c r="CY774" s="11"/>
      <c r="CZ774" s="11"/>
      <c r="DA774" s="11"/>
      <c r="DB774" s="11"/>
      <c r="DC774" s="11"/>
      <c r="DD774" s="11"/>
      <c r="DE774" s="11"/>
      <c r="DF774" s="11"/>
      <c r="DG774" s="11"/>
      <c r="DH774" s="11"/>
      <c r="DI774" s="11"/>
      <c r="DJ774" s="11"/>
      <c r="DK774" s="11"/>
      <c r="DL774" s="11"/>
      <c r="DM774" s="11"/>
      <c r="DN774" s="11"/>
      <c r="DO774" s="11"/>
      <c r="DP774" s="11"/>
      <c r="DQ774" s="11"/>
      <c r="DR774" s="11"/>
      <c r="DS774" s="11"/>
      <c r="DT774" s="11"/>
      <c r="DU774" s="11"/>
      <c r="DV774" s="11"/>
      <c r="DW774" s="11"/>
      <c r="DX774" s="11"/>
      <c r="DY774" s="11"/>
      <c r="DZ774" s="11"/>
      <c r="EA774" s="11"/>
      <c r="EB774" s="11"/>
      <c r="EC774" s="11"/>
      <c r="ED774" s="11"/>
      <c r="EE774" s="11"/>
      <c r="EF774" s="11"/>
      <c r="EG774" s="11"/>
      <c r="EH774" s="11"/>
      <c r="EI774" s="11"/>
      <c r="EJ774" s="11"/>
      <c r="EK774" s="11"/>
      <c r="EL774" s="11"/>
      <c r="EM774" s="11"/>
      <c r="EN774" s="11"/>
      <c r="EO774" s="11"/>
      <c r="EP774" s="11"/>
      <c r="EQ774" s="11"/>
      <c r="ER774" s="11"/>
      <c r="ES774" s="11"/>
      <c r="ET774" s="11"/>
      <c r="EU774" s="11"/>
      <c r="EV774" s="11"/>
      <c r="EW774" s="11"/>
      <c r="EX774" s="11"/>
      <c r="EY774" s="11"/>
      <c r="EZ774" s="11"/>
      <c r="FA774" s="11"/>
      <c r="FB774" s="11"/>
      <c r="FC774" s="11"/>
      <c r="FD774" s="11"/>
      <c r="FE774" s="11"/>
      <c r="FF774" s="11"/>
      <c r="FG774" s="11"/>
      <c r="FH774" s="11"/>
      <c r="FI774" s="11"/>
      <c r="FJ774" s="11"/>
      <c r="FK774" s="11"/>
      <c r="FL774" s="11"/>
      <c r="FM774" s="11"/>
      <c r="FN774" s="11"/>
      <c r="FO774" s="11"/>
      <c r="FP774" s="11"/>
      <c r="FQ774" s="11"/>
      <c r="FR774" s="11"/>
      <c r="FS774" s="11"/>
      <c r="FT774" s="11"/>
      <c r="FU774" s="11"/>
      <c r="FV774" s="11"/>
      <c r="FW774" s="11"/>
      <c r="FX774" s="11"/>
      <c r="FY774" s="11"/>
      <c r="FZ774" s="11"/>
      <c r="GA774" s="11"/>
      <c r="GB774" s="11"/>
      <c r="GC774" s="11"/>
      <c r="GD774" s="11"/>
      <c r="GE774" s="11"/>
      <c r="GF774" s="11"/>
      <c r="GG774" s="11"/>
      <c r="GH774" s="11"/>
      <c r="GI774" s="11"/>
      <c r="GJ774" s="11"/>
      <c r="GK774" s="11"/>
      <c r="GL774" s="11"/>
      <c r="GM774" s="11"/>
      <c r="GN774" s="11"/>
      <c r="GO774" s="11"/>
      <c r="GP774" s="11"/>
      <c r="GQ774" s="11"/>
      <c r="GR774" s="11"/>
      <c r="GS774" s="11"/>
      <c r="GT774" s="11"/>
      <c r="GU774" s="11"/>
      <c r="GV774" s="11"/>
      <c r="GW774" s="11"/>
      <c r="GX774" s="11"/>
      <c r="GY774" s="11"/>
      <c r="GZ774" s="11"/>
      <c r="HA774" s="11"/>
      <c r="HB774" s="11"/>
      <c r="HC774" s="11"/>
      <c r="HD774" s="11"/>
      <c r="HE774" s="11"/>
      <c r="HF774" s="11"/>
      <c r="HG774" s="11"/>
      <c r="HH774" s="11"/>
      <c r="HI774" s="11"/>
      <c r="HJ774" s="11"/>
      <c r="HK774" s="11"/>
      <c r="HL774" s="11"/>
      <c r="HM774" s="11"/>
      <c r="HN774" s="11"/>
      <c r="HO774" s="11"/>
      <c r="HP774" s="11"/>
      <c r="HQ774" s="11"/>
      <c r="HR774" s="11"/>
      <c r="HS774" s="11"/>
      <c r="HT774" s="11"/>
      <c r="HU774" s="11"/>
      <c r="HV774" s="11"/>
      <c r="HW774" s="11"/>
      <c r="HX774" s="11"/>
      <c r="HY774" s="11"/>
      <c r="HZ774" s="11"/>
      <c r="IA774" s="11"/>
      <c r="IB774" s="11"/>
      <c r="IC774" s="11"/>
      <c r="ID774" s="11"/>
      <c r="IE774" s="11"/>
      <c r="IF774" s="11"/>
      <c r="IG774" s="11"/>
      <c r="IH774" s="11"/>
      <c r="II774" s="11"/>
      <c r="IJ774" s="11"/>
      <c r="IK774" s="11"/>
      <c r="IL774" s="11"/>
      <c r="IM774" s="11"/>
      <c r="IN774" s="11"/>
      <c r="IO774" s="11"/>
      <c r="IP774" s="11"/>
    </row>
    <row r="775" spans="1:250" s="785" customFormat="1">
      <c r="A775" s="2199"/>
      <c r="B775" s="2200"/>
      <c r="C775" s="2201"/>
      <c r="D775" s="2202" t="s">
        <v>31</v>
      </c>
      <c r="E775" s="2203"/>
      <c r="F775" s="2203"/>
      <c r="G775" s="2204"/>
      <c r="H775" s="1728">
        <f>H773</f>
        <v>44.37</v>
      </c>
      <c r="I775" s="598" t="s">
        <v>105</v>
      </c>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c r="AK775" s="11"/>
      <c r="AL775" s="11"/>
      <c r="AM775" s="11"/>
      <c r="AN775" s="11"/>
      <c r="AO775" s="11"/>
      <c r="AP775" s="11"/>
      <c r="AQ775" s="11"/>
      <c r="AR775" s="11"/>
      <c r="AS775" s="11"/>
      <c r="AT775" s="11"/>
      <c r="AU775" s="11"/>
      <c r="AV775" s="11"/>
      <c r="AW775" s="11"/>
      <c r="AX775" s="11"/>
      <c r="AY775" s="11"/>
      <c r="AZ775" s="11"/>
      <c r="BA775" s="11"/>
      <c r="BB775" s="11"/>
      <c r="BC775" s="11"/>
      <c r="BD775" s="11"/>
      <c r="BE775" s="11"/>
      <c r="BF775" s="11"/>
      <c r="BG775" s="11"/>
      <c r="BH775" s="11"/>
      <c r="BI775" s="11"/>
      <c r="BJ775" s="11"/>
      <c r="BK775" s="11"/>
      <c r="BL775" s="11"/>
      <c r="BM775" s="11"/>
      <c r="BN775" s="11"/>
      <c r="BO775" s="11"/>
      <c r="BP775" s="11"/>
      <c r="BQ775" s="11"/>
      <c r="BR775" s="11"/>
      <c r="BS775" s="11"/>
      <c r="BT775" s="11"/>
      <c r="BU775" s="11"/>
      <c r="BV775" s="11"/>
      <c r="BW775" s="11"/>
      <c r="BX775" s="11"/>
      <c r="BY775" s="11"/>
      <c r="BZ775" s="11"/>
      <c r="CA775" s="11"/>
      <c r="CB775" s="11"/>
      <c r="CC775" s="11"/>
      <c r="CD775" s="11"/>
      <c r="CE775" s="11"/>
      <c r="CF775" s="11"/>
      <c r="CG775" s="11"/>
      <c r="CH775" s="11"/>
      <c r="CI775" s="11"/>
      <c r="CJ775" s="11"/>
      <c r="CK775" s="11"/>
      <c r="CL775" s="11"/>
      <c r="CM775" s="11"/>
      <c r="CN775" s="11"/>
      <c r="CO775" s="11"/>
      <c r="CP775" s="11"/>
      <c r="CQ775" s="11"/>
      <c r="CR775" s="11"/>
      <c r="CS775" s="11"/>
      <c r="CT775" s="11"/>
      <c r="CU775" s="11"/>
      <c r="CV775" s="11"/>
      <c r="CW775" s="11"/>
      <c r="CX775" s="11"/>
      <c r="CY775" s="11"/>
      <c r="CZ775" s="11"/>
      <c r="DA775" s="11"/>
      <c r="DB775" s="11"/>
      <c r="DC775" s="11"/>
      <c r="DD775" s="11"/>
      <c r="DE775" s="11"/>
      <c r="DF775" s="11"/>
      <c r="DG775" s="11"/>
      <c r="DH775" s="11"/>
      <c r="DI775" s="11"/>
      <c r="DJ775" s="11"/>
      <c r="DK775" s="11"/>
      <c r="DL775" s="11"/>
      <c r="DM775" s="11"/>
      <c r="DN775" s="11"/>
      <c r="DO775" s="11"/>
      <c r="DP775" s="11"/>
      <c r="DQ775" s="11"/>
      <c r="DR775" s="11"/>
      <c r="DS775" s="11"/>
      <c r="DT775" s="11"/>
      <c r="DU775" s="11"/>
      <c r="DV775" s="11"/>
      <c r="DW775" s="11"/>
      <c r="DX775" s="11"/>
      <c r="DY775" s="11"/>
      <c r="DZ775" s="11"/>
      <c r="EA775" s="11"/>
      <c r="EB775" s="11"/>
      <c r="EC775" s="11"/>
      <c r="ED775" s="11"/>
      <c r="EE775" s="11"/>
      <c r="EF775" s="11"/>
      <c r="EG775" s="11"/>
      <c r="EH775" s="11"/>
      <c r="EI775" s="11"/>
      <c r="EJ775" s="11"/>
      <c r="EK775" s="11"/>
      <c r="EL775" s="11"/>
      <c r="EM775" s="11"/>
      <c r="EN775" s="11"/>
      <c r="EO775" s="11"/>
      <c r="EP775" s="11"/>
      <c r="EQ775" s="11"/>
      <c r="ER775" s="11"/>
      <c r="ES775" s="11"/>
      <c r="ET775" s="11"/>
      <c r="EU775" s="11"/>
      <c r="EV775" s="11"/>
      <c r="EW775" s="11"/>
      <c r="EX775" s="11"/>
      <c r="EY775" s="11"/>
      <c r="EZ775" s="11"/>
      <c r="FA775" s="11"/>
      <c r="FB775" s="11"/>
      <c r="FC775" s="11"/>
      <c r="FD775" s="11"/>
      <c r="FE775" s="11"/>
      <c r="FF775" s="11"/>
      <c r="FG775" s="11"/>
      <c r="FH775" s="11"/>
      <c r="FI775" s="11"/>
      <c r="FJ775" s="11"/>
      <c r="FK775" s="11"/>
      <c r="FL775" s="11"/>
      <c r="FM775" s="11"/>
      <c r="FN775" s="11"/>
      <c r="FO775" s="11"/>
      <c r="FP775" s="11"/>
      <c r="FQ775" s="11"/>
      <c r="FR775" s="11"/>
      <c r="FS775" s="11"/>
      <c r="FT775" s="11"/>
      <c r="FU775" s="11"/>
      <c r="FV775" s="11"/>
      <c r="FW775" s="11"/>
      <c r="FX775" s="11"/>
      <c r="FY775" s="11"/>
      <c r="FZ775" s="11"/>
      <c r="GA775" s="11"/>
      <c r="GB775" s="11"/>
      <c r="GC775" s="11"/>
      <c r="GD775" s="11"/>
      <c r="GE775" s="11"/>
      <c r="GF775" s="11"/>
      <c r="GG775" s="11"/>
      <c r="GH775" s="11"/>
      <c r="GI775" s="11"/>
      <c r="GJ775" s="11"/>
      <c r="GK775" s="11"/>
      <c r="GL775" s="11"/>
      <c r="GM775" s="11"/>
      <c r="GN775" s="11"/>
      <c r="GO775" s="11"/>
      <c r="GP775" s="11"/>
      <c r="GQ775" s="11"/>
      <c r="GR775" s="11"/>
      <c r="GS775" s="11"/>
      <c r="GT775" s="11"/>
      <c r="GU775" s="11"/>
      <c r="GV775" s="11"/>
      <c r="GW775" s="11"/>
      <c r="GX775" s="11"/>
      <c r="GY775" s="11"/>
      <c r="GZ775" s="11"/>
      <c r="HA775" s="11"/>
      <c r="HB775" s="11"/>
      <c r="HC775" s="11"/>
      <c r="HD775" s="11"/>
      <c r="HE775" s="11"/>
      <c r="HF775" s="11"/>
      <c r="HG775" s="11"/>
      <c r="HH775" s="11"/>
      <c r="HI775" s="11"/>
      <c r="HJ775" s="11"/>
      <c r="HK775" s="11"/>
      <c r="HL775" s="11"/>
      <c r="HM775" s="11"/>
      <c r="HN775" s="11"/>
      <c r="HO775" s="11"/>
      <c r="HP775" s="11"/>
      <c r="HQ775" s="11"/>
      <c r="HR775" s="11"/>
      <c r="HS775" s="11"/>
      <c r="HT775" s="11"/>
      <c r="HU775" s="11"/>
      <c r="HV775" s="11"/>
      <c r="HW775" s="11"/>
      <c r="HX775" s="11"/>
      <c r="HY775" s="11"/>
      <c r="HZ775" s="11"/>
      <c r="IA775" s="11"/>
      <c r="IB775" s="11"/>
      <c r="IC775" s="11"/>
      <c r="ID775" s="11"/>
      <c r="IE775" s="11"/>
      <c r="IF775" s="11"/>
      <c r="IG775" s="11"/>
      <c r="IH775" s="11"/>
      <c r="II775" s="11"/>
      <c r="IJ775" s="11"/>
      <c r="IK775" s="11"/>
      <c r="IL775" s="11"/>
      <c r="IM775" s="11"/>
      <c r="IN775" s="11"/>
      <c r="IO775" s="11"/>
      <c r="IP775" s="11"/>
    </row>
    <row r="776" spans="1:250" s="785" customFormat="1">
      <c r="A776" s="1799"/>
      <c r="B776" s="708"/>
      <c r="C776" s="708"/>
      <c r="D776" s="708"/>
      <c r="E776" s="708"/>
      <c r="F776" s="708"/>
      <c r="G776" s="708"/>
      <c r="H776" s="1811"/>
      <c r="I776" s="598"/>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c r="AL776" s="11"/>
      <c r="AM776" s="11"/>
      <c r="AN776" s="11"/>
      <c r="AO776" s="11"/>
      <c r="AP776" s="11"/>
      <c r="AQ776" s="11"/>
      <c r="AR776" s="11"/>
      <c r="AS776" s="11"/>
      <c r="AT776" s="11"/>
      <c r="AU776" s="11"/>
      <c r="AV776" s="11"/>
      <c r="AW776" s="11"/>
      <c r="AX776" s="11"/>
      <c r="AY776" s="11"/>
      <c r="AZ776" s="11"/>
      <c r="BA776" s="11"/>
      <c r="BB776" s="11"/>
      <c r="BC776" s="11"/>
      <c r="BD776" s="11"/>
      <c r="BE776" s="11"/>
      <c r="BF776" s="11"/>
      <c r="BG776" s="11"/>
      <c r="BH776" s="11"/>
      <c r="BI776" s="11"/>
      <c r="BJ776" s="11"/>
      <c r="BK776" s="11"/>
      <c r="BL776" s="11"/>
      <c r="BM776" s="11"/>
      <c r="BN776" s="11"/>
      <c r="BO776" s="11"/>
      <c r="BP776" s="11"/>
      <c r="BQ776" s="11"/>
      <c r="BR776" s="11"/>
      <c r="BS776" s="11"/>
      <c r="BT776" s="11"/>
      <c r="BU776" s="11"/>
      <c r="BV776" s="11"/>
      <c r="BW776" s="11"/>
      <c r="BX776" s="11"/>
      <c r="BY776" s="11"/>
      <c r="BZ776" s="11"/>
      <c r="CA776" s="11"/>
      <c r="CB776" s="11"/>
      <c r="CC776" s="11"/>
      <c r="CD776" s="11"/>
      <c r="CE776" s="11"/>
      <c r="CF776" s="11"/>
      <c r="CG776" s="11"/>
      <c r="CH776" s="11"/>
      <c r="CI776" s="11"/>
      <c r="CJ776" s="11"/>
      <c r="CK776" s="11"/>
      <c r="CL776" s="11"/>
      <c r="CM776" s="11"/>
      <c r="CN776" s="11"/>
      <c r="CO776" s="11"/>
      <c r="CP776" s="11"/>
      <c r="CQ776" s="11"/>
      <c r="CR776" s="11"/>
      <c r="CS776" s="11"/>
      <c r="CT776" s="11"/>
      <c r="CU776" s="11"/>
      <c r="CV776" s="11"/>
      <c r="CW776" s="11"/>
      <c r="CX776" s="11"/>
      <c r="CY776" s="11"/>
      <c r="CZ776" s="11"/>
      <c r="DA776" s="11"/>
      <c r="DB776" s="11"/>
      <c r="DC776" s="11"/>
      <c r="DD776" s="11"/>
      <c r="DE776" s="11"/>
      <c r="DF776" s="11"/>
      <c r="DG776" s="11"/>
      <c r="DH776" s="11"/>
      <c r="DI776" s="11"/>
      <c r="DJ776" s="11"/>
      <c r="DK776" s="11"/>
      <c r="DL776" s="11"/>
      <c r="DM776" s="11"/>
      <c r="DN776" s="11"/>
      <c r="DO776" s="11"/>
      <c r="DP776" s="11"/>
      <c r="DQ776" s="11"/>
      <c r="DR776" s="11"/>
      <c r="DS776" s="11"/>
      <c r="DT776" s="11"/>
      <c r="DU776" s="11"/>
      <c r="DV776" s="11"/>
      <c r="DW776" s="11"/>
      <c r="DX776" s="11"/>
      <c r="DY776" s="11"/>
      <c r="DZ776" s="11"/>
      <c r="EA776" s="11"/>
      <c r="EB776" s="11"/>
      <c r="EC776" s="11"/>
      <c r="ED776" s="11"/>
      <c r="EE776" s="11"/>
      <c r="EF776" s="11"/>
      <c r="EG776" s="11"/>
      <c r="EH776" s="11"/>
      <c r="EI776" s="11"/>
      <c r="EJ776" s="11"/>
      <c r="EK776" s="11"/>
      <c r="EL776" s="11"/>
      <c r="EM776" s="11"/>
      <c r="EN776" s="11"/>
      <c r="EO776" s="11"/>
      <c r="EP776" s="11"/>
      <c r="EQ776" s="11"/>
      <c r="ER776" s="11"/>
      <c r="ES776" s="11"/>
      <c r="ET776" s="11"/>
      <c r="EU776" s="11"/>
      <c r="EV776" s="11"/>
      <c r="EW776" s="11"/>
      <c r="EX776" s="11"/>
      <c r="EY776" s="11"/>
      <c r="EZ776" s="11"/>
      <c r="FA776" s="11"/>
      <c r="FB776" s="11"/>
      <c r="FC776" s="11"/>
      <c r="FD776" s="11"/>
      <c r="FE776" s="11"/>
      <c r="FF776" s="11"/>
      <c r="FG776" s="11"/>
      <c r="FH776" s="11"/>
      <c r="FI776" s="11"/>
      <c r="FJ776" s="11"/>
      <c r="FK776" s="11"/>
      <c r="FL776" s="11"/>
      <c r="FM776" s="11"/>
      <c r="FN776" s="11"/>
      <c r="FO776" s="11"/>
      <c r="FP776" s="11"/>
      <c r="FQ776" s="11"/>
      <c r="FR776" s="11"/>
      <c r="FS776" s="11"/>
      <c r="FT776" s="11"/>
      <c r="FU776" s="11"/>
      <c r="FV776" s="11"/>
      <c r="FW776" s="11"/>
      <c r="FX776" s="11"/>
      <c r="FY776" s="11"/>
      <c r="FZ776" s="11"/>
      <c r="GA776" s="11"/>
      <c r="GB776" s="11"/>
      <c r="GC776" s="11"/>
      <c r="GD776" s="11"/>
      <c r="GE776" s="11"/>
      <c r="GF776" s="11"/>
      <c r="GG776" s="11"/>
      <c r="GH776" s="11"/>
      <c r="GI776" s="11"/>
      <c r="GJ776" s="11"/>
      <c r="GK776" s="11"/>
      <c r="GL776" s="11"/>
      <c r="GM776" s="11"/>
      <c r="GN776" s="11"/>
      <c r="GO776" s="11"/>
      <c r="GP776" s="11"/>
      <c r="GQ776" s="11"/>
      <c r="GR776" s="11"/>
      <c r="GS776" s="11"/>
      <c r="GT776" s="11"/>
      <c r="GU776" s="11"/>
      <c r="GV776" s="11"/>
      <c r="GW776" s="11"/>
      <c r="GX776" s="11"/>
      <c r="GY776" s="11"/>
      <c r="GZ776" s="11"/>
      <c r="HA776" s="11"/>
      <c r="HB776" s="11"/>
      <c r="HC776" s="11"/>
      <c r="HD776" s="11"/>
      <c r="HE776" s="11"/>
      <c r="HF776" s="11"/>
      <c r="HG776" s="11"/>
      <c r="HH776" s="11"/>
      <c r="HI776" s="11"/>
      <c r="HJ776" s="11"/>
      <c r="HK776" s="11"/>
      <c r="HL776" s="11"/>
      <c r="HM776" s="11"/>
      <c r="HN776" s="11"/>
      <c r="HO776" s="11"/>
      <c r="HP776" s="11"/>
      <c r="HQ776" s="11"/>
      <c r="HR776" s="11"/>
      <c r="HS776" s="11"/>
      <c r="HT776" s="11"/>
      <c r="HU776" s="11"/>
      <c r="HV776" s="11"/>
      <c r="HW776" s="11"/>
      <c r="HX776" s="11"/>
      <c r="HY776" s="11"/>
      <c r="HZ776" s="11"/>
      <c r="IA776" s="11"/>
      <c r="IB776" s="11"/>
      <c r="IC776" s="11"/>
      <c r="ID776" s="11"/>
      <c r="IE776" s="11"/>
      <c r="IF776" s="11"/>
      <c r="IG776" s="11"/>
      <c r="IH776" s="11"/>
      <c r="II776" s="11"/>
      <c r="IJ776" s="11"/>
      <c r="IK776" s="11"/>
      <c r="IL776" s="11"/>
      <c r="IM776" s="11"/>
      <c r="IN776" s="11"/>
      <c r="IO776" s="11"/>
      <c r="IP776" s="11"/>
    </row>
    <row r="777" spans="1:250" s="785" customFormat="1" ht="28.5" customHeight="1">
      <c r="A777" s="2270" t="s">
        <v>2351</v>
      </c>
      <c r="B777" s="2271"/>
      <c r="C777" s="2271"/>
      <c r="D777" s="2271"/>
      <c r="E777" s="2271"/>
      <c r="F777" s="2271"/>
      <c r="G777" s="2271"/>
      <c r="H777" s="2272"/>
    </row>
    <row r="778" spans="1:250" s="785" customFormat="1" ht="9" customHeight="1">
      <c r="A778" s="1716"/>
      <c r="B778" s="542"/>
      <c r="C778" s="542"/>
      <c r="D778" s="542"/>
      <c r="E778" s="542"/>
      <c r="F778" s="542"/>
      <c r="G778" s="543"/>
      <c r="H778" s="1717"/>
    </row>
    <row r="779" spans="1:250" s="785" customFormat="1" ht="12.75" customHeight="1">
      <c r="A779" s="1720" t="s">
        <v>5</v>
      </c>
      <c r="B779" s="545" t="s">
        <v>27</v>
      </c>
      <c r="C779" s="546" t="s">
        <v>28</v>
      </c>
      <c r="D779" s="547" t="s">
        <v>8</v>
      </c>
      <c r="E779" s="2238" t="s">
        <v>99</v>
      </c>
      <c r="F779" s="2238" t="s">
        <v>100</v>
      </c>
      <c r="G779" s="2226" t="s">
        <v>29</v>
      </c>
      <c r="H779" s="2228" t="s">
        <v>73</v>
      </c>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c r="AK779" s="11"/>
      <c r="AL779" s="11"/>
      <c r="AM779" s="11"/>
      <c r="AN779" s="11"/>
      <c r="AO779" s="11"/>
      <c r="AP779" s="11"/>
      <c r="AQ779" s="11"/>
      <c r="AR779" s="11"/>
      <c r="AS779" s="11"/>
      <c r="AT779" s="11"/>
      <c r="AU779" s="11"/>
      <c r="AV779" s="11"/>
      <c r="AW779" s="11"/>
      <c r="AX779" s="11"/>
      <c r="AY779" s="11"/>
      <c r="AZ779" s="11"/>
      <c r="BA779" s="11"/>
      <c r="BB779" s="11"/>
      <c r="BC779" s="11"/>
      <c r="BD779" s="11"/>
      <c r="BE779" s="11"/>
      <c r="BF779" s="11"/>
      <c r="BG779" s="11"/>
      <c r="BH779" s="11"/>
      <c r="BI779" s="11"/>
      <c r="BJ779" s="11"/>
      <c r="BK779" s="11"/>
      <c r="BL779" s="11"/>
      <c r="BM779" s="11"/>
      <c r="BN779" s="11"/>
      <c r="BO779" s="11"/>
      <c r="BP779" s="11"/>
      <c r="BQ779" s="11"/>
      <c r="BR779" s="11"/>
      <c r="BS779" s="11"/>
      <c r="BT779" s="11"/>
      <c r="BU779" s="11"/>
      <c r="BV779" s="11"/>
      <c r="BW779" s="11"/>
      <c r="BX779" s="11"/>
      <c r="BY779" s="11"/>
      <c r="BZ779" s="11"/>
      <c r="CA779" s="11"/>
      <c r="CB779" s="11"/>
      <c r="CC779" s="11"/>
      <c r="CD779" s="11"/>
      <c r="CE779" s="11"/>
      <c r="CF779" s="11"/>
      <c r="CG779" s="11"/>
      <c r="CH779" s="11"/>
      <c r="CI779" s="11"/>
      <c r="CJ779" s="11"/>
      <c r="CK779" s="11"/>
      <c r="CL779" s="11"/>
      <c r="CM779" s="11"/>
      <c r="CN779" s="11"/>
      <c r="CO779" s="11"/>
      <c r="CP779" s="11"/>
      <c r="CQ779" s="11"/>
      <c r="CR779" s="11"/>
      <c r="CS779" s="11"/>
      <c r="CT779" s="11"/>
      <c r="CU779" s="11"/>
      <c r="CV779" s="11"/>
      <c r="CW779" s="11"/>
      <c r="CX779" s="11"/>
      <c r="CY779" s="11"/>
      <c r="CZ779" s="11"/>
      <c r="DA779" s="11"/>
      <c r="DB779" s="11"/>
      <c r="DC779" s="11"/>
      <c r="DD779" s="11"/>
      <c r="DE779" s="11"/>
      <c r="DF779" s="11"/>
      <c r="DG779" s="11"/>
      <c r="DH779" s="11"/>
      <c r="DI779" s="11"/>
      <c r="DJ779" s="11"/>
      <c r="DK779" s="11"/>
      <c r="DL779" s="11"/>
      <c r="DM779" s="11"/>
      <c r="DN779" s="11"/>
      <c r="DO779" s="11"/>
      <c r="DP779" s="11"/>
      <c r="DQ779" s="11"/>
      <c r="DR779" s="11"/>
      <c r="DS779" s="11"/>
      <c r="DT779" s="11"/>
      <c r="DU779" s="11"/>
      <c r="DV779" s="11"/>
      <c r="DW779" s="11"/>
      <c r="DX779" s="11"/>
      <c r="DY779" s="11"/>
      <c r="DZ779" s="11"/>
      <c r="EA779" s="11"/>
      <c r="EB779" s="11"/>
      <c r="EC779" s="11"/>
      <c r="ED779" s="11"/>
      <c r="EE779" s="11"/>
      <c r="EF779" s="11"/>
      <c r="EG779" s="11"/>
      <c r="EH779" s="11"/>
      <c r="EI779" s="11"/>
      <c r="EJ779" s="11"/>
      <c r="EK779" s="11"/>
      <c r="EL779" s="11"/>
      <c r="EM779" s="11"/>
      <c r="EN779" s="11"/>
      <c r="EO779" s="11"/>
      <c r="EP779" s="11"/>
      <c r="EQ779" s="11"/>
      <c r="ER779" s="11"/>
      <c r="ES779" s="11"/>
      <c r="ET779" s="11"/>
      <c r="EU779" s="11"/>
      <c r="EV779" s="11"/>
      <c r="EW779" s="11"/>
      <c r="EX779" s="11"/>
      <c r="EY779" s="11"/>
      <c r="EZ779" s="11"/>
      <c r="FA779" s="11"/>
      <c r="FB779" s="11"/>
      <c r="FC779" s="11"/>
      <c r="FD779" s="11"/>
      <c r="FE779" s="11"/>
      <c r="FF779" s="11"/>
      <c r="FG779" s="11"/>
      <c r="FH779" s="11"/>
      <c r="FI779" s="11"/>
      <c r="FJ779" s="11"/>
      <c r="FK779" s="11"/>
      <c r="FL779" s="11"/>
      <c r="FM779" s="11"/>
      <c r="FN779" s="11"/>
      <c r="FO779" s="11"/>
      <c r="FP779" s="11"/>
      <c r="FQ779" s="11"/>
      <c r="FR779" s="11"/>
      <c r="FS779" s="11"/>
      <c r="FT779" s="11"/>
      <c r="FU779" s="11"/>
      <c r="FV779" s="11"/>
      <c r="FW779" s="11"/>
      <c r="FX779" s="11"/>
      <c r="FY779" s="11"/>
      <c r="FZ779" s="11"/>
      <c r="GA779" s="11"/>
      <c r="GB779" s="11"/>
      <c r="GC779" s="11"/>
      <c r="GD779" s="11"/>
      <c r="GE779" s="11"/>
      <c r="GF779" s="11"/>
      <c r="GG779" s="11"/>
      <c r="GH779" s="11"/>
      <c r="GI779" s="11"/>
      <c r="GJ779" s="11"/>
      <c r="GK779" s="11"/>
      <c r="GL779" s="11"/>
      <c r="GM779" s="11"/>
      <c r="GN779" s="11"/>
      <c r="GO779" s="11"/>
      <c r="GP779" s="11"/>
      <c r="GQ779" s="11"/>
      <c r="GR779" s="11"/>
      <c r="GS779" s="11"/>
      <c r="GT779" s="11"/>
      <c r="GU779" s="11"/>
      <c r="GV779" s="11"/>
      <c r="GW779" s="11"/>
      <c r="GX779" s="11"/>
      <c r="GY779" s="11"/>
      <c r="GZ779" s="11"/>
      <c r="HA779" s="11"/>
      <c r="HB779" s="11"/>
      <c r="HC779" s="11"/>
      <c r="HD779" s="11"/>
      <c r="HE779" s="11"/>
      <c r="HF779" s="11"/>
      <c r="HG779" s="11"/>
      <c r="HH779" s="11"/>
      <c r="HI779" s="11"/>
      <c r="HJ779" s="11"/>
      <c r="HK779" s="11"/>
      <c r="HL779" s="11"/>
      <c r="HM779" s="11"/>
      <c r="HN779" s="11"/>
      <c r="HO779" s="11"/>
      <c r="HP779" s="11"/>
      <c r="HQ779" s="11"/>
      <c r="HR779" s="11"/>
      <c r="HS779" s="11"/>
      <c r="HT779" s="11"/>
      <c r="HU779" s="11"/>
      <c r="HV779" s="11"/>
      <c r="HW779" s="11"/>
      <c r="HX779" s="11"/>
      <c r="HY779" s="11"/>
      <c r="HZ779" s="11"/>
      <c r="IA779" s="11"/>
      <c r="IB779" s="11"/>
      <c r="IC779" s="11"/>
      <c r="ID779" s="11"/>
      <c r="IE779" s="11"/>
      <c r="IF779" s="11"/>
      <c r="IG779" s="11"/>
      <c r="IH779" s="11"/>
      <c r="II779" s="11"/>
      <c r="IJ779" s="11"/>
      <c r="IK779" s="11"/>
      <c r="IL779" s="11"/>
      <c r="IM779" s="11"/>
      <c r="IN779" s="11"/>
      <c r="IO779" s="11"/>
      <c r="IP779" s="11"/>
    </row>
    <row r="780" spans="1:250" s="785" customFormat="1" ht="27.75" customHeight="1">
      <c r="A780" s="2229" t="s">
        <v>530</v>
      </c>
      <c r="B780" s="2263" t="s">
        <v>2302</v>
      </c>
      <c r="C780" s="1035" t="s">
        <v>2291</v>
      </c>
      <c r="D780" s="549" t="s">
        <v>8</v>
      </c>
      <c r="E780" s="2239"/>
      <c r="F780" s="2239"/>
      <c r="G780" s="2227"/>
      <c r="H780" s="2208"/>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c r="AK780" s="11"/>
      <c r="AL780" s="11"/>
      <c r="AM780" s="11"/>
      <c r="AN780" s="11"/>
      <c r="AO780" s="11"/>
      <c r="AP780" s="11"/>
      <c r="AQ780" s="11"/>
      <c r="AR780" s="11"/>
      <c r="AS780" s="11"/>
      <c r="AT780" s="11"/>
      <c r="AU780" s="11"/>
      <c r="AV780" s="11"/>
      <c r="AW780" s="11"/>
      <c r="AX780" s="11"/>
      <c r="AY780" s="11"/>
      <c r="AZ780" s="11"/>
      <c r="BA780" s="11"/>
      <c r="BB780" s="11"/>
      <c r="BC780" s="11"/>
      <c r="BD780" s="11"/>
      <c r="BE780" s="11"/>
      <c r="BF780" s="11"/>
      <c r="BG780" s="11"/>
      <c r="BH780" s="11"/>
      <c r="BI780" s="11"/>
      <c r="BJ780" s="11"/>
      <c r="BK780" s="11"/>
      <c r="BL780" s="11"/>
      <c r="BM780" s="11"/>
      <c r="BN780" s="11"/>
      <c r="BO780" s="11"/>
      <c r="BP780" s="11"/>
      <c r="BQ780" s="11"/>
      <c r="BR780" s="11"/>
      <c r="BS780" s="11"/>
      <c r="BT780" s="11"/>
      <c r="BU780" s="11"/>
      <c r="BV780" s="11"/>
      <c r="BW780" s="11"/>
      <c r="BX780" s="11"/>
      <c r="BY780" s="11"/>
      <c r="BZ780" s="11"/>
      <c r="CA780" s="11"/>
      <c r="CB780" s="11"/>
      <c r="CC780" s="11"/>
      <c r="CD780" s="11"/>
      <c r="CE780" s="11"/>
      <c r="CF780" s="11"/>
      <c r="CG780" s="11"/>
      <c r="CH780" s="11"/>
      <c r="CI780" s="11"/>
      <c r="CJ780" s="11"/>
      <c r="CK780" s="11"/>
      <c r="CL780" s="11"/>
      <c r="CM780" s="11"/>
      <c r="CN780" s="11"/>
      <c r="CO780" s="11"/>
      <c r="CP780" s="11"/>
      <c r="CQ780" s="11"/>
      <c r="CR780" s="11"/>
      <c r="CS780" s="11"/>
      <c r="CT780" s="11"/>
      <c r="CU780" s="11"/>
      <c r="CV780" s="11"/>
      <c r="CW780" s="11"/>
      <c r="CX780" s="11"/>
      <c r="CY780" s="11"/>
      <c r="CZ780" s="11"/>
      <c r="DA780" s="11"/>
      <c r="DB780" s="11"/>
      <c r="DC780" s="11"/>
      <c r="DD780" s="11"/>
      <c r="DE780" s="11"/>
      <c r="DF780" s="11"/>
      <c r="DG780" s="11"/>
      <c r="DH780" s="11"/>
      <c r="DI780" s="11"/>
      <c r="DJ780" s="11"/>
      <c r="DK780" s="11"/>
      <c r="DL780" s="11"/>
      <c r="DM780" s="11"/>
      <c r="DN780" s="11"/>
      <c r="DO780" s="11"/>
      <c r="DP780" s="11"/>
      <c r="DQ780" s="11"/>
      <c r="DR780" s="11"/>
      <c r="DS780" s="11"/>
      <c r="DT780" s="11"/>
      <c r="DU780" s="11"/>
      <c r="DV780" s="11"/>
      <c r="DW780" s="11"/>
      <c r="DX780" s="11"/>
      <c r="DY780" s="11"/>
      <c r="DZ780" s="11"/>
      <c r="EA780" s="11"/>
      <c r="EB780" s="11"/>
      <c r="EC780" s="11"/>
      <c r="ED780" s="11"/>
      <c r="EE780" s="11"/>
      <c r="EF780" s="11"/>
      <c r="EG780" s="11"/>
      <c r="EH780" s="11"/>
      <c r="EI780" s="11"/>
      <c r="EJ780" s="11"/>
      <c r="EK780" s="11"/>
      <c r="EL780" s="11"/>
      <c r="EM780" s="11"/>
      <c r="EN780" s="11"/>
      <c r="EO780" s="11"/>
      <c r="EP780" s="11"/>
      <c r="EQ780" s="11"/>
      <c r="ER780" s="11"/>
      <c r="ES780" s="11"/>
      <c r="ET780" s="11"/>
      <c r="EU780" s="11"/>
      <c r="EV780" s="11"/>
      <c r="EW780" s="11"/>
      <c r="EX780" s="11"/>
      <c r="EY780" s="11"/>
      <c r="EZ780" s="11"/>
      <c r="FA780" s="11"/>
      <c r="FB780" s="11"/>
      <c r="FC780" s="11"/>
      <c r="FD780" s="11"/>
      <c r="FE780" s="11"/>
      <c r="FF780" s="11"/>
      <c r="FG780" s="11"/>
      <c r="FH780" s="11"/>
      <c r="FI780" s="11"/>
      <c r="FJ780" s="11"/>
      <c r="FK780" s="11"/>
      <c r="FL780" s="11"/>
      <c r="FM780" s="11"/>
      <c r="FN780" s="11"/>
      <c r="FO780" s="11"/>
      <c r="FP780" s="11"/>
      <c r="FQ780" s="11"/>
      <c r="FR780" s="11"/>
      <c r="FS780" s="11"/>
      <c r="FT780" s="11"/>
      <c r="FU780" s="11"/>
      <c r="FV780" s="11"/>
      <c r="FW780" s="11"/>
      <c r="FX780" s="11"/>
      <c r="FY780" s="11"/>
      <c r="FZ780" s="11"/>
      <c r="GA780" s="11"/>
      <c r="GB780" s="11"/>
      <c r="GC780" s="11"/>
      <c r="GD780" s="11"/>
      <c r="GE780" s="11"/>
      <c r="GF780" s="11"/>
      <c r="GG780" s="11"/>
      <c r="GH780" s="11"/>
      <c r="GI780" s="11"/>
      <c r="GJ780" s="11"/>
      <c r="GK780" s="11"/>
      <c r="GL780" s="11"/>
      <c r="GM780" s="11"/>
      <c r="GN780" s="11"/>
      <c r="GO780" s="11"/>
      <c r="GP780" s="11"/>
      <c r="GQ780" s="11"/>
      <c r="GR780" s="11"/>
      <c r="GS780" s="11"/>
      <c r="GT780" s="11"/>
      <c r="GU780" s="11"/>
      <c r="GV780" s="11"/>
      <c r="GW780" s="11"/>
      <c r="GX780" s="11"/>
      <c r="GY780" s="11"/>
      <c r="GZ780" s="11"/>
      <c r="HA780" s="11"/>
      <c r="HB780" s="11"/>
      <c r="HC780" s="11"/>
      <c r="HD780" s="11"/>
      <c r="HE780" s="11"/>
      <c r="HF780" s="11"/>
      <c r="HG780" s="11"/>
      <c r="HH780" s="11"/>
      <c r="HI780" s="11"/>
      <c r="HJ780" s="11"/>
      <c r="HK780" s="11"/>
      <c r="HL780" s="11"/>
      <c r="HM780" s="11"/>
      <c r="HN780" s="11"/>
      <c r="HO780" s="11"/>
      <c r="HP780" s="11"/>
      <c r="HQ780" s="11"/>
      <c r="HR780" s="11"/>
      <c r="HS780" s="11"/>
      <c r="HT780" s="11"/>
      <c r="HU780" s="11"/>
      <c r="HV780" s="11"/>
      <c r="HW780" s="11"/>
      <c r="HX780" s="11"/>
      <c r="HY780" s="11"/>
      <c r="HZ780" s="11"/>
      <c r="IA780" s="11"/>
      <c r="IB780" s="11"/>
      <c r="IC780" s="11"/>
      <c r="ID780" s="11"/>
      <c r="IE780" s="11"/>
      <c r="IF780" s="11"/>
      <c r="IG780" s="11"/>
      <c r="IH780" s="11"/>
      <c r="II780" s="11"/>
      <c r="IJ780" s="11"/>
      <c r="IK780" s="11"/>
      <c r="IL780" s="11"/>
      <c r="IM780" s="11"/>
      <c r="IN780" s="11"/>
      <c r="IO780" s="11"/>
      <c r="IP780" s="11"/>
    </row>
    <row r="781" spans="1:250" s="785" customFormat="1" ht="16.5" customHeight="1">
      <c r="A781" s="2230"/>
      <c r="B781" s="2264"/>
      <c r="C781" s="550" t="s">
        <v>30</v>
      </c>
      <c r="D781" s="1178"/>
      <c r="E781" s="2240"/>
      <c r="F781" s="2240"/>
      <c r="G781" s="2241"/>
      <c r="H781" s="2242"/>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c r="AK781" s="11"/>
      <c r="AL781" s="11"/>
      <c r="AM781" s="11"/>
      <c r="AN781" s="11"/>
      <c r="AO781" s="11"/>
      <c r="AP781" s="11"/>
      <c r="AQ781" s="11"/>
      <c r="AR781" s="11"/>
      <c r="AS781" s="11"/>
      <c r="AT781" s="11"/>
      <c r="AU781" s="11"/>
      <c r="AV781" s="11"/>
      <c r="AW781" s="11"/>
      <c r="AX781" s="11"/>
      <c r="AY781" s="11"/>
      <c r="AZ781" s="11"/>
      <c r="BA781" s="11"/>
      <c r="BB781" s="11"/>
      <c r="BC781" s="11"/>
      <c r="BD781" s="11"/>
      <c r="BE781" s="11"/>
      <c r="BF781" s="11"/>
      <c r="BG781" s="11"/>
      <c r="BH781" s="11"/>
      <c r="BI781" s="11"/>
      <c r="BJ781" s="11"/>
      <c r="BK781" s="11"/>
      <c r="BL781" s="11"/>
      <c r="BM781" s="11"/>
      <c r="BN781" s="11"/>
      <c r="BO781" s="11"/>
      <c r="BP781" s="11"/>
      <c r="BQ781" s="11"/>
      <c r="BR781" s="11"/>
      <c r="BS781" s="11"/>
      <c r="BT781" s="11"/>
      <c r="BU781" s="11"/>
      <c r="BV781" s="11"/>
      <c r="BW781" s="11"/>
      <c r="BX781" s="11"/>
      <c r="BY781" s="11"/>
      <c r="BZ781" s="11"/>
      <c r="CA781" s="11"/>
      <c r="CB781" s="11"/>
      <c r="CC781" s="11"/>
      <c r="CD781" s="11"/>
      <c r="CE781" s="11"/>
      <c r="CF781" s="11"/>
      <c r="CG781" s="11"/>
      <c r="CH781" s="11"/>
      <c r="CI781" s="11"/>
      <c r="CJ781" s="11"/>
      <c r="CK781" s="11"/>
      <c r="CL781" s="11"/>
      <c r="CM781" s="11"/>
      <c r="CN781" s="11"/>
      <c r="CO781" s="11"/>
      <c r="CP781" s="11"/>
      <c r="CQ781" s="11"/>
      <c r="CR781" s="11"/>
      <c r="CS781" s="11"/>
      <c r="CT781" s="11"/>
      <c r="CU781" s="11"/>
      <c r="CV781" s="11"/>
      <c r="CW781" s="11"/>
      <c r="CX781" s="11"/>
      <c r="CY781" s="11"/>
      <c r="CZ781" s="11"/>
      <c r="DA781" s="11"/>
      <c r="DB781" s="11"/>
      <c r="DC781" s="11"/>
      <c r="DD781" s="11"/>
      <c r="DE781" s="11"/>
      <c r="DF781" s="11"/>
      <c r="DG781" s="11"/>
      <c r="DH781" s="11"/>
      <c r="DI781" s="11"/>
      <c r="DJ781" s="11"/>
      <c r="DK781" s="11"/>
      <c r="DL781" s="11"/>
      <c r="DM781" s="11"/>
      <c r="DN781" s="11"/>
      <c r="DO781" s="11"/>
      <c r="DP781" s="11"/>
      <c r="DQ781" s="11"/>
      <c r="DR781" s="11"/>
      <c r="DS781" s="11"/>
      <c r="DT781" s="11"/>
      <c r="DU781" s="11"/>
      <c r="DV781" s="11"/>
      <c r="DW781" s="11"/>
      <c r="DX781" s="11"/>
      <c r="DY781" s="11"/>
      <c r="DZ781" s="11"/>
      <c r="EA781" s="11"/>
      <c r="EB781" s="11"/>
      <c r="EC781" s="11"/>
      <c r="ED781" s="11"/>
      <c r="EE781" s="11"/>
      <c r="EF781" s="11"/>
      <c r="EG781" s="11"/>
      <c r="EH781" s="11"/>
      <c r="EI781" s="11"/>
      <c r="EJ781" s="11"/>
      <c r="EK781" s="11"/>
      <c r="EL781" s="11"/>
      <c r="EM781" s="11"/>
      <c r="EN781" s="11"/>
      <c r="EO781" s="11"/>
      <c r="EP781" s="11"/>
      <c r="EQ781" s="11"/>
      <c r="ER781" s="11"/>
      <c r="ES781" s="11"/>
      <c r="ET781" s="11"/>
      <c r="EU781" s="11"/>
      <c r="EV781" s="11"/>
      <c r="EW781" s="11"/>
      <c r="EX781" s="11"/>
      <c r="EY781" s="11"/>
      <c r="EZ781" s="11"/>
      <c r="FA781" s="11"/>
      <c r="FB781" s="11"/>
      <c r="FC781" s="11"/>
      <c r="FD781" s="11"/>
      <c r="FE781" s="11"/>
      <c r="FF781" s="11"/>
      <c r="FG781" s="11"/>
      <c r="FH781" s="11"/>
      <c r="FI781" s="11"/>
      <c r="FJ781" s="11"/>
      <c r="FK781" s="11"/>
      <c r="FL781" s="11"/>
      <c r="FM781" s="11"/>
      <c r="FN781" s="11"/>
      <c r="FO781" s="11"/>
      <c r="FP781" s="11"/>
      <c r="FQ781" s="11"/>
      <c r="FR781" s="11"/>
      <c r="FS781" s="11"/>
      <c r="FT781" s="11"/>
      <c r="FU781" s="11"/>
      <c r="FV781" s="11"/>
      <c r="FW781" s="11"/>
      <c r="FX781" s="11"/>
      <c r="FY781" s="11"/>
      <c r="FZ781" s="11"/>
      <c r="GA781" s="11"/>
      <c r="GB781" s="11"/>
      <c r="GC781" s="11"/>
      <c r="GD781" s="11"/>
      <c r="GE781" s="11"/>
      <c r="GF781" s="11"/>
      <c r="GG781" s="11"/>
      <c r="GH781" s="11"/>
      <c r="GI781" s="11"/>
      <c r="GJ781" s="11"/>
      <c r="GK781" s="11"/>
      <c r="GL781" s="11"/>
      <c r="GM781" s="11"/>
      <c r="GN781" s="11"/>
      <c r="GO781" s="11"/>
      <c r="GP781" s="11"/>
      <c r="GQ781" s="11"/>
      <c r="GR781" s="11"/>
      <c r="GS781" s="11"/>
      <c r="GT781" s="11"/>
      <c r="GU781" s="11"/>
      <c r="GV781" s="11"/>
      <c r="GW781" s="11"/>
      <c r="GX781" s="11"/>
      <c r="GY781" s="11"/>
      <c r="GZ781" s="11"/>
      <c r="HA781" s="11"/>
      <c r="HB781" s="11"/>
      <c r="HC781" s="11"/>
      <c r="HD781" s="11"/>
      <c r="HE781" s="11"/>
      <c r="HF781" s="11"/>
      <c r="HG781" s="11"/>
      <c r="HH781" s="11"/>
      <c r="HI781" s="11"/>
      <c r="HJ781" s="11"/>
      <c r="HK781" s="11"/>
      <c r="HL781" s="11"/>
      <c r="HM781" s="11"/>
      <c r="HN781" s="11"/>
      <c r="HO781" s="11"/>
      <c r="HP781" s="11"/>
      <c r="HQ781" s="11"/>
      <c r="HR781" s="11"/>
      <c r="HS781" s="11"/>
      <c r="HT781" s="11"/>
      <c r="HU781" s="11"/>
      <c r="HV781" s="11"/>
      <c r="HW781" s="11"/>
      <c r="HX781" s="11"/>
      <c r="HY781" s="11"/>
      <c r="HZ781" s="11"/>
      <c r="IA781" s="11"/>
      <c r="IB781" s="11"/>
      <c r="IC781" s="11"/>
      <c r="ID781" s="11"/>
      <c r="IE781" s="11"/>
      <c r="IF781" s="11"/>
      <c r="IG781" s="11"/>
      <c r="IH781" s="11"/>
      <c r="II781" s="11"/>
      <c r="IJ781" s="11"/>
      <c r="IK781" s="11"/>
      <c r="IL781" s="11"/>
      <c r="IM781" s="11"/>
      <c r="IN781" s="11"/>
      <c r="IO781" s="11"/>
      <c r="IP781" s="11"/>
    </row>
    <row r="782" spans="1:250" s="785" customFormat="1" ht="12" customHeight="1">
      <c r="A782" s="1721"/>
      <c r="B782" s="551"/>
      <c r="C782" s="552" t="s">
        <v>32</v>
      </c>
      <c r="D782" s="551"/>
      <c r="E782" s="553"/>
      <c r="F782" s="554"/>
      <c r="G782" s="555"/>
      <c r="H782" s="1722"/>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c r="AK782" s="11"/>
      <c r="AL782" s="11"/>
      <c r="AM782" s="11"/>
      <c r="AN782" s="11"/>
      <c r="AO782" s="11"/>
      <c r="AP782" s="11"/>
      <c r="AQ782" s="11"/>
      <c r="AR782" s="11"/>
      <c r="AS782" s="11"/>
      <c r="AT782" s="11"/>
      <c r="AU782" s="11"/>
      <c r="AV782" s="11"/>
      <c r="AW782" s="11"/>
      <c r="AX782" s="11"/>
      <c r="AY782" s="11"/>
      <c r="AZ782" s="11"/>
      <c r="BA782" s="11"/>
      <c r="BB782" s="11"/>
      <c r="BC782" s="11"/>
      <c r="BD782" s="11"/>
      <c r="BE782" s="11"/>
      <c r="BF782" s="11"/>
      <c r="BG782" s="11"/>
      <c r="BH782" s="11"/>
      <c r="BI782" s="11"/>
      <c r="BJ782" s="11"/>
      <c r="BK782" s="11"/>
      <c r="BL782" s="11"/>
      <c r="BM782" s="11"/>
      <c r="BN782" s="11"/>
      <c r="BO782" s="11"/>
      <c r="BP782" s="11"/>
      <c r="BQ782" s="11"/>
      <c r="BR782" s="11"/>
      <c r="BS782" s="11"/>
      <c r="BT782" s="11"/>
      <c r="BU782" s="11"/>
      <c r="BV782" s="11"/>
      <c r="BW782" s="11"/>
      <c r="BX782" s="11"/>
      <c r="BY782" s="11"/>
      <c r="BZ782" s="11"/>
      <c r="CA782" s="11"/>
      <c r="CB782" s="11"/>
      <c r="CC782" s="11"/>
      <c r="CD782" s="11"/>
      <c r="CE782" s="11"/>
      <c r="CF782" s="11"/>
      <c r="CG782" s="11"/>
      <c r="CH782" s="11"/>
      <c r="CI782" s="11"/>
      <c r="CJ782" s="11"/>
      <c r="CK782" s="11"/>
      <c r="CL782" s="11"/>
      <c r="CM782" s="11"/>
      <c r="CN782" s="11"/>
      <c r="CO782" s="11"/>
      <c r="CP782" s="11"/>
      <c r="CQ782" s="11"/>
      <c r="CR782" s="11"/>
      <c r="CS782" s="11"/>
      <c r="CT782" s="11"/>
      <c r="CU782" s="11"/>
      <c r="CV782" s="11"/>
      <c r="CW782" s="11"/>
      <c r="CX782" s="11"/>
      <c r="CY782" s="11"/>
      <c r="CZ782" s="11"/>
      <c r="DA782" s="11"/>
      <c r="DB782" s="11"/>
      <c r="DC782" s="11"/>
      <c r="DD782" s="11"/>
      <c r="DE782" s="11"/>
      <c r="DF782" s="11"/>
      <c r="DG782" s="11"/>
      <c r="DH782" s="11"/>
      <c r="DI782" s="11"/>
      <c r="DJ782" s="11"/>
      <c r="DK782" s="11"/>
      <c r="DL782" s="11"/>
      <c r="DM782" s="11"/>
      <c r="DN782" s="11"/>
      <c r="DO782" s="11"/>
      <c r="DP782" s="11"/>
      <c r="DQ782" s="11"/>
      <c r="DR782" s="11"/>
      <c r="DS782" s="11"/>
      <c r="DT782" s="11"/>
      <c r="DU782" s="11"/>
      <c r="DV782" s="11"/>
      <c r="DW782" s="11"/>
      <c r="DX782" s="11"/>
      <c r="DY782" s="11"/>
      <c r="DZ782" s="11"/>
      <c r="EA782" s="11"/>
      <c r="EB782" s="11"/>
      <c r="EC782" s="11"/>
      <c r="ED782" s="11"/>
      <c r="EE782" s="11"/>
      <c r="EF782" s="11"/>
      <c r="EG782" s="11"/>
      <c r="EH782" s="11"/>
      <c r="EI782" s="11"/>
      <c r="EJ782" s="11"/>
      <c r="EK782" s="11"/>
      <c r="EL782" s="11"/>
      <c r="EM782" s="11"/>
      <c r="EN782" s="11"/>
      <c r="EO782" s="11"/>
      <c r="EP782" s="11"/>
      <c r="EQ782" s="11"/>
      <c r="ER782" s="11"/>
      <c r="ES782" s="11"/>
      <c r="ET782" s="11"/>
      <c r="EU782" s="11"/>
      <c r="EV782" s="11"/>
      <c r="EW782" s="11"/>
      <c r="EX782" s="11"/>
      <c r="EY782" s="11"/>
      <c r="EZ782" s="11"/>
      <c r="FA782" s="11"/>
      <c r="FB782" s="11"/>
      <c r="FC782" s="11"/>
      <c r="FD782" s="11"/>
      <c r="FE782" s="11"/>
      <c r="FF782" s="11"/>
      <c r="FG782" s="11"/>
      <c r="FH782" s="11"/>
      <c r="FI782" s="11"/>
      <c r="FJ782" s="11"/>
      <c r="FK782" s="11"/>
      <c r="FL782" s="11"/>
      <c r="FM782" s="11"/>
      <c r="FN782" s="11"/>
      <c r="FO782" s="11"/>
      <c r="FP782" s="11"/>
      <c r="FQ782" s="11"/>
      <c r="FR782" s="11"/>
      <c r="FS782" s="11"/>
      <c r="FT782" s="11"/>
      <c r="FU782" s="11"/>
      <c r="FV782" s="11"/>
      <c r="FW782" s="11"/>
      <c r="FX782" s="11"/>
      <c r="FY782" s="11"/>
      <c r="FZ782" s="11"/>
      <c r="GA782" s="11"/>
      <c r="GB782" s="11"/>
      <c r="GC782" s="11"/>
      <c r="GD782" s="11"/>
      <c r="GE782" s="11"/>
      <c r="GF782" s="11"/>
      <c r="GG782" s="11"/>
      <c r="GH782" s="11"/>
      <c r="GI782" s="11"/>
      <c r="GJ782" s="11"/>
      <c r="GK782" s="11"/>
      <c r="GL782" s="11"/>
      <c r="GM782" s="11"/>
      <c r="GN782" s="11"/>
      <c r="GO782" s="11"/>
      <c r="GP782" s="11"/>
      <c r="GQ782" s="11"/>
      <c r="GR782" s="11"/>
      <c r="GS782" s="11"/>
      <c r="GT782" s="11"/>
      <c r="GU782" s="11"/>
      <c r="GV782" s="11"/>
      <c r="GW782" s="11"/>
      <c r="GX782" s="11"/>
      <c r="GY782" s="11"/>
      <c r="GZ782" s="11"/>
      <c r="HA782" s="11"/>
      <c r="HB782" s="11"/>
      <c r="HC782" s="11"/>
      <c r="HD782" s="11"/>
      <c r="HE782" s="11"/>
      <c r="HF782" s="11"/>
      <c r="HG782" s="11"/>
      <c r="HH782" s="11"/>
      <c r="HI782" s="11"/>
      <c r="HJ782" s="11"/>
      <c r="HK782" s="11"/>
      <c r="HL782" s="11"/>
      <c r="HM782" s="11"/>
      <c r="HN782" s="11"/>
      <c r="HO782" s="11"/>
      <c r="HP782" s="11"/>
      <c r="HQ782" s="11"/>
      <c r="HR782" s="11"/>
      <c r="HS782" s="11"/>
      <c r="HT782" s="11"/>
      <c r="HU782" s="11"/>
      <c r="HV782" s="11"/>
      <c r="HW782" s="11"/>
      <c r="HX782" s="11"/>
      <c r="HY782" s="11"/>
      <c r="HZ782" s="11"/>
      <c r="IA782" s="11"/>
      <c r="IB782" s="11"/>
      <c r="IC782" s="11"/>
      <c r="ID782" s="11"/>
      <c r="IE782" s="11"/>
      <c r="IF782" s="11"/>
      <c r="IG782" s="11"/>
      <c r="IH782" s="11"/>
      <c r="II782" s="11"/>
      <c r="IJ782" s="11"/>
      <c r="IK782" s="11"/>
      <c r="IL782" s="11"/>
      <c r="IM782" s="11"/>
      <c r="IN782" s="11"/>
      <c r="IO782" s="11"/>
      <c r="IP782" s="11"/>
    </row>
    <row r="783" spans="1:250" s="785" customFormat="1">
      <c r="A783" s="1804">
        <v>1</v>
      </c>
      <c r="B783" s="572">
        <v>41461</v>
      </c>
      <c r="C783" s="644" t="s">
        <v>2292</v>
      </c>
      <c r="D783" s="705" t="s">
        <v>8</v>
      </c>
      <c r="E783" s="572" t="s">
        <v>103</v>
      </c>
      <c r="F783" s="572">
        <v>1</v>
      </c>
      <c r="G783" s="575">
        <v>4211.76</v>
      </c>
      <c r="H783" s="1731">
        <f>TRUNC(F783*G783,2)</f>
        <v>4211.76</v>
      </c>
    </row>
    <row r="784" spans="1:250" s="785" customFormat="1" ht="25.5">
      <c r="A784" s="1730">
        <v>2</v>
      </c>
      <c r="B784" s="572">
        <v>96522</v>
      </c>
      <c r="C784" s="674" t="s">
        <v>2293</v>
      </c>
      <c r="D784" s="572" t="s">
        <v>88</v>
      </c>
      <c r="E784" s="687" t="s">
        <v>2294</v>
      </c>
      <c r="F784" s="687">
        <f>TRUNC(3.15*0.4*0.4*2,4)</f>
        <v>1.008</v>
      </c>
      <c r="G784" s="575">
        <v>113.6</v>
      </c>
      <c r="H784" s="1731">
        <f t="shared" ref="H784:H791" si="28">TRUNC(F784*G784,2)</f>
        <v>114.5</v>
      </c>
    </row>
    <row r="785" spans="1:250" s="785" customFormat="1" ht="25.5">
      <c r="A785" s="1730">
        <v>3</v>
      </c>
      <c r="B785" s="55">
        <v>101616</v>
      </c>
      <c r="C785" s="121" t="s">
        <v>167</v>
      </c>
      <c r="D785" s="55" t="s">
        <v>20</v>
      </c>
      <c r="E785" s="443" t="s">
        <v>2295</v>
      </c>
      <c r="F785" s="462">
        <f>TRUNC(3.141516*0.4*0.4,4)</f>
        <v>0.50260000000000005</v>
      </c>
      <c r="G785" s="77">
        <v>4.6100000000000003</v>
      </c>
      <c r="H785" s="1731">
        <f t="shared" si="28"/>
        <v>2.31</v>
      </c>
    </row>
    <row r="786" spans="1:250" s="785" customFormat="1" ht="39">
      <c r="A786" s="1730">
        <v>4</v>
      </c>
      <c r="B786" s="1023">
        <v>5928</v>
      </c>
      <c r="C786" s="1164" t="s">
        <v>2296</v>
      </c>
      <c r="D786" s="572" t="s">
        <v>1681</v>
      </c>
      <c r="E786" s="572" t="s">
        <v>103</v>
      </c>
      <c r="F786" s="572">
        <v>0.88</v>
      </c>
      <c r="G786" s="575">
        <v>245.76</v>
      </c>
      <c r="H786" s="1731">
        <f t="shared" si="28"/>
        <v>216.26</v>
      </c>
    </row>
    <row r="787" spans="1:250" s="785" customFormat="1" ht="38.25">
      <c r="A787" s="1730">
        <v>5</v>
      </c>
      <c r="B787" s="55">
        <v>96995</v>
      </c>
      <c r="C787" s="443" t="s">
        <v>2697</v>
      </c>
      <c r="D787" s="462" t="s">
        <v>88</v>
      </c>
      <c r="E787" s="443" t="s">
        <v>2299</v>
      </c>
      <c r="F787" s="462">
        <f>TRUNC(1.008-2*0.15*0.15*3.15,4)-0.4331</f>
        <v>0.43309999999999998</v>
      </c>
      <c r="G787" s="77">
        <v>23.12</v>
      </c>
      <c r="H787" s="1731">
        <f t="shared" si="28"/>
        <v>10.01</v>
      </c>
    </row>
    <row r="788" spans="1:250" s="785" customFormat="1">
      <c r="A788" s="1730">
        <v>6</v>
      </c>
      <c r="B788" s="572">
        <v>863</v>
      </c>
      <c r="C788" s="706" t="s">
        <v>2297</v>
      </c>
      <c r="D788" s="705" t="s">
        <v>77</v>
      </c>
      <c r="E788" s="572" t="s">
        <v>150</v>
      </c>
      <c r="F788" s="572">
        <v>20</v>
      </c>
      <c r="G788" s="575">
        <v>31.07</v>
      </c>
      <c r="H788" s="1731">
        <f t="shared" si="28"/>
        <v>621.4</v>
      </c>
    </row>
    <row r="789" spans="1:250" s="785" customFormat="1" ht="38.25">
      <c r="A789" s="1730">
        <v>7</v>
      </c>
      <c r="B789" s="572">
        <v>94962</v>
      </c>
      <c r="C789" s="674" t="s">
        <v>2298</v>
      </c>
      <c r="D789" s="572" t="s">
        <v>88</v>
      </c>
      <c r="E789" s="687" t="s">
        <v>2300</v>
      </c>
      <c r="F789" s="687">
        <f>TRUNC(1*3.15*0.4*0.4-1*0.15*0.15*3.15,4)</f>
        <v>0.43309999999999998</v>
      </c>
      <c r="G789" s="575">
        <v>340.2</v>
      </c>
      <c r="H789" s="1731">
        <f t="shared" si="28"/>
        <v>147.34</v>
      </c>
    </row>
    <row r="790" spans="1:250" s="785" customFormat="1">
      <c r="A790" s="1730">
        <v>8</v>
      </c>
      <c r="B790" s="705">
        <v>88247</v>
      </c>
      <c r="C790" s="706" t="s">
        <v>871</v>
      </c>
      <c r="D790" s="705" t="s">
        <v>85</v>
      </c>
      <c r="E790" s="572" t="s">
        <v>103</v>
      </c>
      <c r="F790" s="572">
        <v>5.4059999999999997</v>
      </c>
      <c r="G790" s="575">
        <v>17.23</v>
      </c>
      <c r="H790" s="1731">
        <f t="shared" si="28"/>
        <v>93.14</v>
      </c>
    </row>
    <row r="791" spans="1:250" s="785" customFormat="1">
      <c r="A791" s="1730">
        <v>9</v>
      </c>
      <c r="B791" s="705">
        <v>88264</v>
      </c>
      <c r="C791" s="1163" t="s">
        <v>2288</v>
      </c>
      <c r="D791" s="705" t="s">
        <v>85</v>
      </c>
      <c r="E791" s="572" t="s">
        <v>103</v>
      </c>
      <c r="F791" s="572">
        <v>5.4059999999999997</v>
      </c>
      <c r="G791" s="575">
        <v>20.71</v>
      </c>
      <c r="H791" s="1731">
        <f t="shared" si="28"/>
        <v>111.95</v>
      </c>
    </row>
    <row r="792" spans="1:250" s="785" customFormat="1">
      <c r="A792" s="2231" t="s">
        <v>106</v>
      </c>
      <c r="B792" s="2232"/>
      <c r="C792" s="2232"/>
      <c r="D792" s="2232"/>
      <c r="E792" s="2232"/>
      <c r="F792" s="2232"/>
      <c r="G792" s="2232"/>
      <c r="H792" s="1794">
        <f>SUM(H783:H791)</f>
        <v>5528.67</v>
      </c>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c r="AK792" s="11"/>
      <c r="AL792" s="11"/>
      <c r="AM792" s="11"/>
      <c r="AN792" s="11"/>
      <c r="AO792" s="11"/>
      <c r="AP792" s="11"/>
      <c r="AQ792" s="11"/>
      <c r="AR792" s="11"/>
      <c r="AS792" s="11"/>
      <c r="AT792" s="11"/>
      <c r="AU792" s="11"/>
      <c r="AV792" s="11"/>
      <c r="AW792" s="11"/>
      <c r="AX792" s="11"/>
      <c r="AY792" s="11"/>
      <c r="AZ792" s="11"/>
      <c r="BA792" s="11"/>
      <c r="BB792" s="11"/>
      <c r="BC792" s="11"/>
      <c r="BD792" s="11"/>
      <c r="BE792" s="11"/>
      <c r="BF792" s="11"/>
      <c r="BG792" s="11"/>
      <c r="BH792" s="11"/>
      <c r="BI792" s="11"/>
      <c r="BJ792" s="11"/>
      <c r="BK792" s="11"/>
      <c r="BL792" s="11"/>
      <c r="BM792" s="11"/>
      <c r="BN792" s="11"/>
      <c r="BO792" s="11"/>
      <c r="BP792" s="11"/>
      <c r="BQ792" s="11"/>
      <c r="BR792" s="11"/>
      <c r="BS792" s="11"/>
      <c r="BT792" s="11"/>
      <c r="BU792" s="11"/>
      <c r="BV792" s="11"/>
      <c r="BW792" s="11"/>
      <c r="BX792" s="11"/>
      <c r="BY792" s="11"/>
      <c r="BZ792" s="11"/>
      <c r="CA792" s="11"/>
      <c r="CB792" s="11"/>
      <c r="CC792" s="11"/>
      <c r="CD792" s="11"/>
      <c r="CE792" s="11"/>
      <c r="CF792" s="11"/>
      <c r="CG792" s="11"/>
      <c r="CH792" s="11"/>
      <c r="CI792" s="11"/>
      <c r="CJ792" s="11"/>
      <c r="CK792" s="11"/>
      <c r="CL792" s="11"/>
      <c r="CM792" s="11"/>
      <c r="CN792" s="11"/>
      <c r="CO792" s="11"/>
      <c r="CP792" s="11"/>
      <c r="CQ792" s="11"/>
      <c r="CR792" s="11"/>
      <c r="CS792" s="11"/>
      <c r="CT792" s="11"/>
      <c r="CU792" s="11"/>
      <c r="CV792" s="11"/>
      <c r="CW792" s="11"/>
      <c r="CX792" s="11"/>
      <c r="CY792" s="11"/>
      <c r="CZ792" s="11"/>
      <c r="DA792" s="11"/>
      <c r="DB792" s="11"/>
      <c r="DC792" s="11"/>
      <c r="DD792" s="11"/>
      <c r="DE792" s="11"/>
      <c r="DF792" s="11"/>
      <c r="DG792" s="11"/>
      <c r="DH792" s="11"/>
      <c r="DI792" s="11"/>
      <c r="DJ792" s="11"/>
      <c r="DK792" s="11"/>
      <c r="DL792" s="11"/>
      <c r="DM792" s="11"/>
      <c r="DN792" s="11"/>
      <c r="DO792" s="11"/>
      <c r="DP792" s="11"/>
      <c r="DQ792" s="11"/>
      <c r="DR792" s="11"/>
      <c r="DS792" s="11"/>
      <c r="DT792" s="11"/>
      <c r="DU792" s="11"/>
      <c r="DV792" s="11"/>
      <c r="DW792" s="11"/>
      <c r="DX792" s="11"/>
      <c r="DY792" s="11"/>
      <c r="DZ792" s="11"/>
      <c r="EA792" s="11"/>
      <c r="EB792" s="11"/>
      <c r="EC792" s="11"/>
      <c r="ED792" s="11"/>
      <c r="EE792" s="11"/>
      <c r="EF792" s="11"/>
      <c r="EG792" s="11"/>
      <c r="EH792" s="11"/>
      <c r="EI792" s="11"/>
      <c r="EJ792" s="11"/>
      <c r="EK792" s="11"/>
      <c r="EL792" s="11"/>
      <c r="EM792" s="11"/>
      <c r="EN792" s="11"/>
      <c r="EO792" s="11"/>
      <c r="EP792" s="11"/>
      <c r="EQ792" s="11"/>
      <c r="ER792" s="11"/>
      <c r="ES792" s="11"/>
      <c r="ET792" s="11"/>
      <c r="EU792" s="11"/>
      <c r="EV792" s="11"/>
      <c r="EW792" s="11"/>
      <c r="EX792" s="11"/>
      <c r="EY792" s="11"/>
      <c r="EZ792" s="11"/>
      <c r="FA792" s="11"/>
      <c r="FB792" s="11"/>
      <c r="FC792" s="11"/>
      <c r="FD792" s="11"/>
      <c r="FE792" s="11"/>
      <c r="FF792" s="11"/>
      <c r="FG792" s="11"/>
      <c r="FH792" s="11"/>
      <c r="FI792" s="11"/>
      <c r="FJ792" s="11"/>
      <c r="FK792" s="11"/>
      <c r="FL792" s="11"/>
      <c r="FM792" s="11"/>
      <c r="FN792" s="11"/>
      <c r="FO792" s="11"/>
      <c r="FP792" s="11"/>
      <c r="FQ792" s="11"/>
      <c r="FR792" s="11"/>
      <c r="FS792" s="11"/>
      <c r="FT792" s="11"/>
      <c r="FU792" s="11"/>
      <c r="FV792" s="11"/>
      <c r="FW792" s="11"/>
      <c r="FX792" s="11"/>
      <c r="FY792" s="11"/>
      <c r="FZ792" s="11"/>
      <c r="GA792" s="11"/>
      <c r="GB792" s="11"/>
      <c r="GC792" s="11"/>
      <c r="GD792" s="11"/>
      <c r="GE792" s="11"/>
      <c r="GF792" s="11"/>
      <c r="GG792" s="11"/>
      <c r="GH792" s="11"/>
      <c r="GI792" s="11"/>
      <c r="GJ792" s="11"/>
      <c r="GK792" s="11"/>
      <c r="GL792" s="11"/>
      <c r="GM792" s="11"/>
      <c r="GN792" s="11"/>
      <c r="GO792" s="11"/>
      <c r="GP792" s="11"/>
      <c r="GQ792" s="11"/>
      <c r="GR792" s="11"/>
      <c r="GS792" s="11"/>
      <c r="GT792" s="11"/>
      <c r="GU792" s="11"/>
      <c r="GV792" s="11"/>
      <c r="GW792" s="11"/>
      <c r="GX792" s="11"/>
      <c r="GY792" s="11"/>
      <c r="GZ792" s="11"/>
      <c r="HA792" s="11"/>
      <c r="HB792" s="11"/>
      <c r="HC792" s="11"/>
      <c r="HD792" s="11"/>
      <c r="HE792" s="11"/>
      <c r="HF792" s="11"/>
      <c r="HG792" s="11"/>
      <c r="HH792" s="11"/>
      <c r="HI792" s="11"/>
      <c r="HJ792" s="11"/>
      <c r="HK792" s="11"/>
      <c r="HL792" s="11"/>
      <c r="HM792" s="11"/>
      <c r="HN792" s="11"/>
      <c r="HO792" s="11"/>
      <c r="HP792" s="11"/>
      <c r="HQ792" s="11"/>
      <c r="HR792" s="11"/>
      <c r="HS792" s="11"/>
      <c r="HT792" s="11"/>
      <c r="HU792" s="11"/>
      <c r="HV792" s="11"/>
      <c r="HW792" s="11"/>
      <c r="HX792" s="11"/>
      <c r="HY792" s="11"/>
      <c r="HZ792" s="11"/>
      <c r="IA792" s="11"/>
      <c r="IB792" s="11"/>
      <c r="IC792" s="11"/>
      <c r="ID792" s="11"/>
      <c r="IE792" s="11"/>
      <c r="IF792" s="11"/>
      <c r="IG792" s="11"/>
      <c r="IH792" s="11"/>
      <c r="II792" s="11"/>
      <c r="IJ792" s="11"/>
      <c r="IK792" s="11"/>
      <c r="IL792" s="11"/>
      <c r="IM792" s="11"/>
      <c r="IN792" s="11"/>
      <c r="IO792" s="11"/>
      <c r="IP792" s="11"/>
    </row>
    <row r="793" spans="1:250" s="785" customFormat="1" ht="6.75" customHeight="1">
      <c r="A793" s="1726"/>
      <c r="B793" s="569"/>
      <c r="C793" s="569"/>
      <c r="D793" s="569"/>
      <c r="E793" s="569"/>
      <c r="F793" s="569"/>
      <c r="G793" s="570"/>
      <c r="H793" s="1727"/>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c r="AK793" s="11"/>
      <c r="AL793" s="11"/>
      <c r="AM793" s="11"/>
      <c r="AN793" s="11"/>
      <c r="AO793" s="11"/>
      <c r="AP793" s="11"/>
      <c r="AQ793" s="11"/>
      <c r="AR793" s="11"/>
      <c r="AS793" s="11"/>
      <c r="AT793" s="11"/>
      <c r="AU793" s="11"/>
      <c r="AV793" s="11"/>
      <c r="AW793" s="11"/>
      <c r="AX793" s="11"/>
      <c r="AY793" s="11"/>
      <c r="AZ793" s="11"/>
      <c r="BA793" s="11"/>
      <c r="BB793" s="11"/>
      <c r="BC793" s="11"/>
      <c r="BD793" s="11"/>
      <c r="BE793" s="11"/>
      <c r="BF793" s="11"/>
      <c r="BG793" s="11"/>
      <c r="BH793" s="11"/>
      <c r="BI793" s="11"/>
      <c r="BJ793" s="11"/>
      <c r="BK793" s="11"/>
      <c r="BL793" s="11"/>
      <c r="BM793" s="11"/>
      <c r="BN793" s="11"/>
      <c r="BO793" s="11"/>
      <c r="BP793" s="11"/>
      <c r="BQ793" s="11"/>
      <c r="BR793" s="11"/>
      <c r="BS793" s="11"/>
      <c r="BT793" s="11"/>
      <c r="BU793" s="11"/>
      <c r="BV793" s="11"/>
      <c r="BW793" s="11"/>
      <c r="BX793" s="11"/>
      <c r="BY793" s="11"/>
      <c r="BZ793" s="11"/>
      <c r="CA793" s="11"/>
      <c r="CB793" s="11"/>
      <c r="CC793" s="11"/>
      <c r="CD793" s="11"/>
      <c r="CE793" s="11"/>
      <c r="CF793" s="11"/>
      <c r="CG793" s="11"/>
      <c r="CH793" s="11"/>
      <c r="CI793" s="11"/>
      <c r="CJ793" s="11"/>
      <c r="CK793" s="11"/>
      <c r="CL793" s="11"/>
      <c r="CM793" s="11"/>
      <c r="CN793" s="11"/>
      <c r="CO793" s="11"/>
      <c r="CP793" s="11"/>
      <c r="CQ793" s="11"/>
      <c r="CR793" s="11"/>
      <c r="CS793" s="11"/>
      <c r="CT793" s="11"/>
      <c r="CU793" s="11"/>
      <c r="CV793" s="11"/>
      <c r="CW793" s="11"/>
      <c r="CX793" s="11"/>
      <c r="CY793" s="11"/>
      <c r="CZ793" s="11"/>
      <c r="DA793" s="11"/>
      <c r="DB793" s="11"/>
      <c r="DC793" s="11"/>
      <c r="DD793" s="11"/>
      <c r="DE793" s="11"/>
      <c r="DF793" s="11"/>
      <c r="DG793" s="11"/>
      <c r="DH793" s="11"/>
      <c r="DI793" s="11"/>
      <c r="DJ793" s="11"/>
      <c r="DK793" s="11"/>
      <c r="DL793" s="11"/>
      <c r="DM793" s="11"/>
      <c r="DN793" s="11"/>
      <c r="DO793" s="11"/>
      <c r="DP793" s="11"/>
      <c r="DQ793" s="11"/>
      <c r="DR793" s="11"/>
      <c r="DS793" s="11"/>
      <c r="DT793" s="11"/>
      <c r="DU793" s="11"/>
      <c r="DV793" s="11"/>
      <c r="DW793" s="11"/>
      <c r="DX793" s="11"/>
      <c r="DY793" s="11"/>
      <c r="DZ793" s="11"/>
      <c r="EA793" s="11"/>
      <c r="EB793" s="11"/>
      <c r="EC793" s="11"/>
      <c r="ED793" s="11"/>
      <c r="EE793" s="11"/>
      <c r="EF793" s="11"/>
      <c r="EG793" s="11"/>
      <c r="EH793" s="11"/>
      <c r="EI793" s="11"/>
      <c r="EJ793" s="11"/>
      <c r="EK793" s="11"/>
      <c r="EL793" s="11"/>
      <c r="EM793" s="11"/>
      <c r="EN793" s="11"/>
      <c r="EO793" s="11"/>
      <c r="EP793" s="11"/>
      <c r="EQ793" s="11"/>
      <c r="ER793" s="11"/>
      <c r="ES793" s="11"/>
      <c r="ET793" s="11"/>
      <c r="EU793" s="11"/>
      <c r="EV793" s="11"/>
      <c r="EW793" s="11"/>
      <c r="EX793" s="11"/>
      <c r="EY793" s="11"/>
      <c r="EZ793" s="11"/>
      <c r="FA793" s="11"/>
      <c r="FB793" s="11"/>
      <c r="FC793" s="11"/>
      <c r="FD793" s="11"/>
      <c r="FE793" s="11"/>
      <c r="FF793" s="11"/>
      <c r="FG793" s="11"/>
      <c r="FH793" s="11"/>
      <c r="FI793" s="11"/>
      <c r="FJ793" s="11"/>
      <c r="FK793" s="11"/>
      <c r="FL793" s="11"/>
      <c r="FM793" s="11"/>
      <c r="FN793" s="11"/>
      <c r="FO793" s="11"/>
      <c r="FP793" s="11"/>
      <c r="FQ793" s="11"/>
      <c r="FR793" s="11"/>
      <c r="FS793" s="11"/>
      <c r="FT793" s="11"/>
      <c r="FU793" s="11"/>
      <c r="FV793" s="11"/>
      <c r="FW793" s="11"/>
      <c r="FX793" s="11"/>
      <c r="FY793" s="11"/>
      <c r="FZ793" s="11"/>
      <c r="GA793" s="11"/>
      <c r="GB793" s="11"/>
      <c r="GC793" s="11"/>
      <c r="GD793" s="11"/>
      <c r="GE793" s="11"/>
      <c r="GF793" s="11"/>
      <c r="GG793" s="11"/>
      <c r="GH793" s="11"/>
      <c r="GI793" s="11"/>
      <c r="GJ793" s="11"/>
      <c r="GK793" s="11"/>
      <c r="GL793" s="11"/>
      <c r="GM793" s="11"/>
      <c r="GN793" s="11"/>
      <c r="GO793" s="11"/>
      <c r="GP793" s="11"/>
      <c r="GQ793" s="11"/>
      <c r="GR793" s="11"/>
      <c r="GS793" s="11"/>
      <c r="GT793" s="11"/>
      <c r="GU793" s="11"/>
      <c r="GV793" s="11"/>
      <c r="GW793" s="11"/>
      <c r="GX793" s="11"/>
      <c r="GY793" s="11"/>
      <c r="GZ793" s="11"/>
      <c r="HA793" s="11"/>
      <c r="HB793" s="11"/>
      <c r="HC793" s="11"/>
      <c r="HD793" s="11"/>
      <c r="HE793" s="11"/>
      <c r="HF793" s="11"/>
      <c r="HG793" s="11"/>
      <c r="HH793" s="11"/>
      <c r="HI793" s="11"/>
      <c r="HJ793" s="11"/>
      <c r="HK793" s="11"/>
      <c r="HL793" s="11"/>
      <c r="HM793" s="11"/>
      <c r="HN793" s="11"/>
      <c r="HO793" s="11"/>
      <c r="HP793" s="11"/>
      <c r="HQ793" s="11"/>
      <c r="HR793" s="11"/>
      <c r="HS793" s="11"/>
      <c r="HT793" s="11"/>
      <c r="HU793" s="11"/>
      <c r="HV793" s="11"/>
      <c r="HW793" s="11"/>
      <c r="HX793" s="11"/>
      <c r="HY793" s="11"/>
      <c r="HZ793" s="11"/>
      <c r="IA793" s="11"/>
      <c r="IB793" s="11"/>
      <c r="IC793" s="11"/>
      <c r="ID793" s="11"/>
      <c r="IE793" s="11"/>
      <c r="IF793" s="11"/>
      <c r="IG793" s="11"/>
      <c r="IH793" s="11"/>
      <c r="II793" s="11"/>
      <c r="IJ793" s="11"/>
      <c r="IK793" s="11"/>
      <c r="IL793" s="11"/>
      <c r="IM793" s="11"/>
      <c r="IN793" s="11"/>
      <c r="IO793" s="11"/>
      <c r="IP793" s="11"/>
    </row>
    <row r="794" spans="1:250" s="785" customFormat="1">
      <c r="A794" s="2199"/>
      <c r="B794" s="2200"/>
      <c r="C794" s="2201"/>
      <c r="D794" s="2202" t="s">
        <v>31</v>
      </c>
      <c r="E794" s="2203"/>
      <c r="F794" s="2203"/>
      <c r="G794" s="2204"/>
      <c r="H794" s="1728">
        <f>H792</f>
        <v>5528.67</v>
      </c>
      <c r="I794" s="598" t="s">
        <v>105</v>
      </c>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c r="AK794" s="11"/>
      <c r="AL794" s="11"/>
      <c r="AM794" s="11"/>
      <c r="AN794" s="11"/>
      <c r="AO794" s="11"/>
      <c r="AP794" s="11"/>
      <c r="AQ794" s="11"/>
      <c r="AR794" s="11"/>
      <c r="AS794" s="11"/>
      <c r="AT794" s="11"/>
      <c r="AU794" s="11"/>
      <c r="AV794" s="11"/>
      <c r="AW794" s="11"/>
      <c r="AX794" s="11"/>
      <c r="AY794" s="11"/>
      <c r="AZ794" s="11"/>
      <c r="BA794" s="11"/>
      <c r="BB794" s="11"/>
      <c r="BC794" s="11"/>
      <c r="BD794" s="11"/>
      <c r="BE794" s="11"/>
      <c r="BF794" s="11"/>
      <c r="BG794" s="11"/>
      <c r="BH794" s="11"/>
      <c r="BI794" s="11"/>
      <c r="BJ794" s="11"/>
      <c r="BK794" s="11"/>
      <c r="BL794" s="11"/>
      <c r="BM794" s="11"/>
      <c r="BN794" s="11"/>
      <c r="BO794" s="11"/>
      <c r="BP794" s="11"/>
      <c r="BQ794" s="11"/>
      <c r="BR794" s="11"/>
      <c r="BS794" s="11"/>
      <c r="BT794" s="11"/>
      <c r="BU794" s="11"/>
      <c r="BV794" s="11"/>
      <c r="BW794" s="11"/>
      <c r="BX794" s="11"/>
      <c r="BY794" s="11"/>
      <c r="BZ794" s="11"/>
      <c r="CA794" s="11"/>
      <c r="CB794" s="11"/>
      <c r="CC794" s="11"/>
      <c r="CD794" s="11"/>
      <c r="CE794" s="11"/>
      <c r="CF794" s="11"/>
      <c r="CG794" s="11"/>
      <c r="CH794" s="11"/>
      <c r="CI794" s="11"/>
      <c r="CJ794" s="11"/>
      <c r="CK794" s="11"/>
      <c r="CL794" s="11"/>
      <c r="CM794" s="11"/>
      <c r="CN794" s="11"/>
      <c r="CO794" s="11"/>
      <c r="CP794" s="11"/>
      <c r="CQ794" s="11"/>
      <c r="CR794" s="11"/>
      <c r="CS794" s="11"/>
      <c r="CT794" s="11"/>
      <c r="CU794" s="11"/>
      <c r="CV794" s="11"/>
      <c r="CW794" s="11"/>
      <c r="CX794" s="11"/>
      <c r="CY794" s="11"/>
      <c r="CZ794" s="11"/>
      <c r="DA794" s="11"/>
      <c r="DB794" s="11"/>
      <c r="DC794" s="11"/>
      <c r="DD794" s="11"/>
      <c r="DE794" s="11"/>
      <c r="DF794" s="11"/>
      <c r="DG794" s="11"/>
      <c r="DH794" s="11"/>
      <c r="DI794" s="11"/>
      <c r="DJ794" s="11"/>
      <c r="DK794" s="11"/>
      <c r="DL794" s="11"/>
      <c r="DM794" s="11"/>
      <c r="DN794" s="11"/>
      <c r="DO794" s="11"/>
      <c r="DP794" s="11"/>
      <c r="DQ794" s="11"/>
      <c r="DR794" s="11"/>
      <c r="DS794" s="11"/>
      <c r="DT794" s="11"/>
      <c r="DU794" s="11"/>
      <c r="DV794" s="11"/>
      <c r="DW794" s="11"/>
      <c r="DX794" s="11"/>
      <c r="DY794" s="11"/>
      <c r="DZ794" s="11"/>
      <c r="EA794" s="11"/>
      <c r="EB794" s="11"/>
      <c r="EC794" s="11"/>
      <c r="ED794" s="11"/>
      <c r="EE794" s="11"/>
      <c r="EF794" s="11"/>
      <c r="EG794" s="11"/>
      <c r="EH794" s="11"/>
      <c r="EI794" s="11"/>
      <c r="EJ794" s="11"/>
      <c r="EK794" s="11"/>
      <c r="EL794" s="11"/>
      <c r="EM794" s="11"/>
      <c r="EN794" s="11"/>
      <c r="EO794" s="11"/>
      <c r="EP794" s="11"/>
      <c r="EQ794" s="11"/>
      <c r="ER794" s="11"/>
      <c r="ES794" s="11"/>
      <c r="ET794" s="11"/>
      <c r="EU794" s="11"/>
      <c r="EV794" s="11"/>
      <c r="EW794" s="11"/>
      <c r="EX794" s="11"/>
      <c r="EY794" s="11"/>
      <c r="EZ794" s="11"/>
      <c r="FA794" s="11"/>
      <c r="FB794" s="11"/>
      <c r="FC794" s="11"/>
      <c r="FD794" s="11"/>
      <c r="FE794" s="11"/>
      <c r="FF794" s="11"/>
      <c r="FG794" s="11"/>
      <c r="FH794" s="11"/>
      <c r="FI794" s="11"/>
      <c r="FJ794" s="11"/>
      <c r="FK794" s="11"/>
      <c r="FL794" s="11"/>
      <c r="FM794" s="11"/>
      <c r="FN794" s="11"/>
      <c r="FO794" s="11"/>
      <c r="FP794" s="11"/>
      <c r="FQ794" s="11"/>
      <c r="FR794" s="11"/>
      <c r="FS794" s="11"/>
      <c r="FT794" s="11"/>
      <c r="FU794" s="11"/>
      <c r="FV794" s="11"/>
      <c r="FW794" s="11"/>
      <c r="FX794" s="11"/>
      <c r="FY794" s="11"/>
      <c r="FZ794" s="11"/>
      <c r="GA794" s="11"/>
      <c r="GB794" s="11"/>
      <c r="GC794" s="11"/>
      <c r="GD794" s="11"/>
      <c r="GE794" s="11"/>
      <c r="GF794" s="11"/>
      <c r="GG794" s="11"/>
      <c r="GH794" s="11"/>
      <c r="GI794" s="11"/>
      <c r="GJ794" s="11"/>
      <c r="GK794" s="11"/>
      <c r="GL794" s="11"/>
      <c r="GM794" s="11"/>
      <c r="GN794" s="11"/>
      <c r="GO794" s="11"/>
      <c r="GP794" s="11"/>
      <c r="GQ794" s="11"/>
      <c r="GR794" s="11"/>
      <c r="GS794" s="11"/>
      <c r="GT794" s="11"/>
      <c r="GU794" s="11"/>
      <c r="GV794" s="11"/>
      <c r="GW794" s="11"/>
      <c r="GX794" s="11"/>
      <c r="GY794" s="11"/>
      <c r="GZ794" s="11"/>
      <c r="HA794" s="11"/>
      <c r="HB794" s="11"/>
      <c r="HC794" s="11"/>
      <c r="HD794" s="11"/>
      <c r="HE794" s="11"/>
      <c r="HF794" s="11"/>
      <c r="HG794" s="11"/>
      <c r="HH794" s="11"/>
      <c r="HI794" s="11"/>
      <c r="HJ794" s="11"/>
      <c r="HK794" s="11"/>
      <c r="HL794" s="11"/>
      <c r="HM794" s="11"/>
      <c r="HN794" s="11"/>
      <c r="HO794" s="11"/>
      <c r="HP794" s="11"/>
      <c r="HQ794" s="11"/>
      <c r="HR794" s="11"/>
      <c r="HS794" s="11"/>
      <c r="HT794" s="11"/>
      <c r="HU794" s="11"/>
      <c r="HV794" s="11"/>
      <c r="HW794" s="11"/>
      <c r="HX794" s="11"/>
      <c r="HY794" s="11"/>
      <c r="HZ794" s="11"/>
      <c r="IA794" s="11"/>
      <c r="IB794" s="11"/>
      <c r="IC794" s="11"/>
      <c r="ID794" s="11"/>
      <c r="IE794" s="11"/>
      <c r="IF794" s="11"/>
      <c r="IG794" s="11"/>
      <c r="IH794" s="11"/>
      <c r="II794" s="11"/>
      <c r="IJ794" s="11"/>
      <c r="IK794" s="11"/>
      <c r="IL794" s="11"/>
      <c r="IM794" s="11"/>
      <c r="IN794" s="11"/>
      <c r="IO794" s="11"/>
      <c r="IP794" s="11"/>
    </row>
    <row r="795" spans="1:250" s="995" customFormat="1" ht="7.5" customHeight="1">
      <c r="A795" s="1716"/>
      <c r="B795" s="1018"/>
      <c r="C795" s="1018"/>
      <c r="D795" s="1018"/>
      <c r="E795" s="1018"/>
      <c r="F795" s="1018"/>
      <c r="G795" s="1019"/>
      <c r="H795" s="1729"/>
    </row>
    <row r="796" spans="1:250" s="995" customFormat="1" ht="17.25" customHeight="1">
      <c r="A796" s="2265" t="s">
        <v>2686</v>
      </c>
      <c r="B796" s="2266"/>
      <c r="C796" s="2266"/>
      <c r="D796" s="2266"/>
      <c r="E796" s="2266"/>
      <c r="F796" s="2266"/>
      <c r="G796" s="2266"/>
      <c r="H796" s="2267"/>
    </row>
    <row r="797" spans="1:250" s="995" customFormat="1" ht="7.5" customHeight="1">
      <c r="A797" s="1716"/>
      <c r="B797" s="542"/>
      <c r="C797" s="542"/>
      <c r="D797" s="542"/>
      <c r="E797" s="542"/>
      <c r="F797" s="542"/>
      <c r="G797" s="543"/>
      <c r="H797" s="1717"/>
    </row>
    <row r="798" spans="1:250" s="11" customFormat="1" ht="12.75" customHeight="1">
      <c r="A798" s="1720" t="s">
        <v>5</v>
      </c>
      <c r="B798" s="545" t="s">
        <v>27</v>
      </c>
      <c r="C798" s="546" t="s">
        <v>28</v>
      </c>
      <c r="D798" s="547" t="s">
        <v>8</v>
      </c>
      <c r="E798" s="2239" t="s">
        <v>99</v>
      </c>
      <c r="F798" s="2239" t="s">
        <v>101</v>
      </c>
      <c r="G798" s="2226" t="s">
        <v>29</v>
      </c>
      <c r="H798" s="2208" t="s">
        <v>73</v>
      </c>
    </row>
    <row r="799" spans="1:250" s="11" customFormat="1" ht="34.5" customHeight="1">
      <c r="A799" s="2209" t="s">
        <v>2742</v>
      </c>
      <c r="B799" s="2263" t="s">
        <v>2690</v>
      </c>
      <c r="C799" s="663" t="s">
        <v>2691</v>
      </c>
      <c r="D799" s="549" t="s">
        <v>8</v>
      </c>
      <c r="E799" s="2239"/>
      <c r="F799" s="2239"/>
      <c r="G799" s="2227"/>
      <c r="H799" s="2208"/>
    </row>
    <row r="800" spans="1:250" s="11" customFormat="1" ht="12.75" customHeight="1">
      <c r="A800" s="2210"/>
      <c r="B800" s="2264"/>
      <c r="C800" s="550" t="s">
        <v>30</v>
      </c>
      <c r="D800" s="1178"/>
      <c r="E800" s="2240"/>
      <c r="F800" s="2240"/>
      <c r="G800" s="2227"/>
      <c r="H800" s="2208"/>
    </row>
    <row r="801" spans="1:8" s="11" customFormat="1" ht="12.75">
      <c r="A801" s="1721"/>
      <c r="B801" s="551"/>
      <c r="C801" s="552" t="s">
        <v>32</v>
      </c>
      <c r="D801" s="551"/>
      <c r="E801" s="551"/>
      <c r="F801" s="554"/>
      <c r="G801" s="555"/>
      <c r="H801" s="1722"/>
    </row>
    <row r="802" spans="1:8" s="995" customFormat="1">
      <c r="A802" s="1730">
        <v>1</v>
      </c>
      <c r="B802" s="705">
        <v>88247</v>
      </c>
      <c r="C802" s="1029" t="s">
        <v>871</v>
      </c>
      <c r="D802" s="705" t="s">
        <v>85</v>
      </c>
      <c r="E802" s="572" t="s">
        <v>103</v>
      </c>
      <c r="F802" s="572">
        <v>1</v>
      </c>
      <c r="G802" s="575">
        <v>17.23</v>
      </c>
      <c r="H802" s="1731">
        <f t="shared" ref="H802:H804" si="29">TRUNC(F802*G802,2)</f>
        <v>17.23</v>
      </c>
    </row>
    <row r="803" spans="1:8" s="995" customFormat="1">
      <c r="A803" s="1730">
        <v>2</v>
      </c>
      <c r="B803" s="705">
        <v>88264</v>
      </c>
      <c r="C803" s="51" t="s">
        <v>2288</v>
      </c>
      <c r="D803" s="705" t="s">
        <v>85</v>
      </c>
      <c r="E803" s="572" t="s">
        <v>103</v>
      </c>
      <c r="F803" s="572">
        <v>1</v>
      </c>
      <c r="G803" s="575">
        <v>20.71</v>
      </c>
      <c r="H803" s="1731">
        <f t="shared" si="29"/>
        <v>20.71</v>
      </c>
    </row>
    <row r="804" spans="1:8" s="995" customFormat="1" ht="42.75" customHeight="1" thickBot="1">
      <c r="A804" s="1730">
        <v>3</v>
      </c>
      <c r="B804" s="687" t="s">
        <v>2673</v>
      </c>
      <c r="C804" s="573" t="s">
        <v>2695</v>
      </c>
      <c r="D804" s="576" t="s">
        <v>8</v>
      </c>
      <c r="E804" s="693" t="s">
        <v>2696</v>
      </c>
      <c r="F804" s="576">
        <v>1</v>
      </c>
      <c r="G804" s="1006">
        <f>TRUNC(1/3*(139+138.9+156.34),2)</f>
        <v>144.74</v>
      </c>
      <c r="H804" s="1812">
        <f t="shared" si="29"/>
        <v>144.74</v>
      </c>
    </row>
    <row r="805" spans="1:8" s="995" customFormat="1" ht="26.25" customHeight="1" thickBot="1">
      <c r="A805" s="2211" t="s">
        <v>2699</v>
      </c>
      <c r="B805" s="2212"/>
      <c r="C805" s="745" t="s">
        <v>2698</v>
      </c>
      <c r="D805" s="997"/>
      <c r="E805" s="998"/>
      <c r="F805" s="998"/>
      <c r="G805" s="998"/>
      <c r="H805" s="1784"/>
    </row>
    <row r="806" spans="1:8" s="995" customFormat="1" ht="15.75" thickBot="1">
      <c r="A806" s="2213"/>
      <c r="B806" s="2214"/>
      <c r="C806" s="994" t="s">
        <v>2692</v>
      </c>
      <c r="D806" s="999"/>
      <c r="E806" s="1000"/>
      <c r="F806" s="1000"/>
      <c r="G806" s="1000"/>
      <c r="H806" s="1785"/>
    </row>
    <row r="807" spans="1:8" s="995" customFormat="1" ht="26.25" customHeight="1" thickBot="1">
      <c r="A807" s="2213"/>
      <c r="B807" s="2214"/>
      <c r="C807" s="994" t="s">
        <v>2693</v>
      </c>
      <c r="D807" s="999"/>
      <c r="E807" s="1000"/>
      <c r="F807" s="1000"/>
      <c r="G807" s="1000"/>
      <c r="H807" s="1785"/>
    </row>
    <row r="808" spans="1:8" s="995" customFormat="1" ht="26.25" thickBot="1">
      <c r="A808" s="2215"/>
      <c r="B808" s="2216"/>
      <c r="C808" s="994" t="s">
        <v>2694</v>
      </c>
      <c r="D808" s="1001"/>
      <c r="E808" s="1002"/>
      <c r="F808" s="1002"/>
      <c r="G808" s="1002"/>
      <c r="H808" s="1786"/>
    </row>
    <row r="809" spans="1:8" s="11" customFormat="1" ht="12.75" customHeight="1">
      <c r="A809" s="2217" t="s">
        <v>106</v>
      </c>
      <c r="B809" s="2218"/>
      <c r="C809" s="2218"/>
      <c r="D809" s="2219"/>
      <c r="E809" s="2219"/>
      <c r="F809" s="2219"/>
      <c r="G809" s="2220"/>
      <c r="H809" s="1725">
        <f>SUM(H802:H808)</f>
        <v>182.68</v>
      </c>
    </row>
    <row r="810" spans="1:8" s="11" customFormat="1" ht="6" customHeight="1">
      <c r="A810" s="1736"/>
      <c r="B810" s="577"/>
      <c r="C810" s="577"/>
      <c r="D810" s="577"/>
      <c r="E810" s="577"/>
      <c r="F810" s="577"/>
      <c r="G810" s="578"/>
      <c r="H810" s="1737"/>
    </row>
    <row r="811" spans="1:8" s="11" customFormat="1" ht="21.75" customHeight="1">
      <c r="A811" s="2233"/>
      <c r="B811" s="2234"/>
      <c r="C811" s="2235"/>
      <c r="D811" s="2236" t="s">
        <v>94</v>
      </c>
      <c r="E811" s="2237"/>
      <c r="F811" s="2237"/>
      <c r="G811" s="2237"/>
      <c r="H811" s="1728">
        <f>H809</f>
        <v>182.68</v>
      </c>
    </row>
    <row r="812" spans="1:8" s="995" customFormat="1" ht="7.5" customHeight="1">
      <c r="A812" s="1716"/>
      <c r="B812" s="1018"/>
      <c r="C812" s="1018"/>
      <c r="D812" s="1018"/>
      <c r="E812" s="1018"/>
      <c r="F812" s="1018"/>
      <c r="G812" s="1019"/>
      <c r="H812" s="1729"/>
    </row>
    <row r="813" spans="1:8" s="995" customFormat="1" ht="17.25" customHeight="1">
      <c r="A813" s="2265" t="s">
        <v>2709</v>
      </c>
      <c r="B813" s="2266"/>
      <c r="C813" s="2266"/>
      <c r="D813" s="2266"/>
      <c r="E813" s="2266"/>
      <c r="F813" s="2266"/>
      <c r="G813" s="2266"/>
      <c r="H813" s="2267"/>
    </row>
    <row r="814" spans="1:8" s="995" customFormat="1" ht="7.5" customHeight="1">
      <c r="A814" s="1716"/>
      <c r="B814" s="542"/>
      <c r="C814" s="542"/>
      <c r="D814" s="542"/>
      <c r="E814" s="542"/>
      <c r="F814" s="542"/>
      <c r="G814" s="543"/>
      <c r="H814" s="1717"/>
    </row>
    <row r="815" spans="1:8" s="11" customFormat="1" ht="12.75" customHeight="1">
      <c r="A815" s="1720" t="s">
        <v>5</v>
      </c>
      <c r="B815" s="545" t="s">
        <v>27</v>
      </c>
      <c r="C815" s="546" t="s">
        <v>28</v>
      </c>
      <c r="D815" s="547" t="s">
        <v>8</v>
      </c>
      <c r="E815" s="2239" t="s">
        <v>99</v>
      </c>
      <c r="F815" s="2239" t="s">
        <v>101</v>
      </c>
      <c r="G815" s="2226" t="s">
        <v>29</v>
      </c>
      <c r="H815" s="2208" t="s">
        <v>73</v>
      </c>
    </row>
    <row r="816" spans="1:8" s="11" customFormat="1" ht="34.5" customHeight="1">
      <c r="A816" s="2209" t="s">
        <v>2743</v>
      </c>
      <c r="B816" s="2263" t="s">
        <v>2702</v>
      </c>
      <c r="C816" s="663" t="s">
        <v>2703</v>
      </c>
      <c r="D816" s="549" t="s">
        <v>8</v>
      </c>
      <c r="E816" s="2239"/>
      <c r="F816" s="2239"/>
      <c r="G816" s="2227"/>
      <c r="H816" s="2208"/>
    </row>
    <row r="817" spans="1:8" s="11" customFormat="1" ht="12.75" customHeight="1">
      <c r="A817" s="2210"/>
      <c r="B817" s="2264"/>
      <c r="C817" s="550" t="s">
        <v>30</v>
      </c>
      <c r="D817" s="1178"/>
      <c r="E817" s="2240"/>
      <c r="F817" s="2240"/>
      <c r="G817" s="2227"/>
      <c r="H817" s="2208"/>
    </row>
    <row r="818" spans="1:8" s="11" customFormat="1" ht="12.75">
      <c r="A818" s="1721"/>
      <c r="B818" s="551"/>
      <c r="C818" s="552" t="s">
        <v>32</v>
      </c>
      <c r="D818" s="551"/>
      <c r="E818" s="551"/>
      <c r="F818" s="554"/>
      <c r="G818" s="555"/>
      <c r="H818" s="1722"/>
    </row>
    <row r="819" spans="1:8" s="995" customFormat="1">
      <c r="A819" s="1730">
        <v>1</v>
      </c>
      <c r="B819" s="705">
        <v>88247</v>
      </c>
      <c r="C819" s="1029" t="s">
        <v>871</v>
      </c>
      <c r="D819" s="705" t="s">
        <v>85</v>
      </c>
      <c r="E819" s="572" t="s">
        <v>103</v>
      </c>
      <c r="F819" s="572">
        <v>0.5</v>
      </c>
      <c r="G819" s="575">
        <v>17.23</v>
      </c>
      <c r="H819" s="1731">
        <f t="shared" ref="H819:H821" si="30">TRUNC(F819*G819,2)</f>
        <v>8.61</v>
      </c>
    </row>
    <row r="820" spans="1:8" s="995" customFormat="1">
      <c r="A820" s="1730">
        <v>2</v>
      </c>
      <c r="B820" s="705">
        <v>88264</v>
      </c>
      <c r="C820" s="51" t="s">
        <v>2288</v>
      </c>
      <c r="D820" s="705" t="s">
        <v>85</v>
      </c>
      <c r="E820" s="572" t="s">
        <v>103</v>
      </c>
      <c r="F820" s="572">
        <v>0.5</v>
      </c>
      <c r="G820" s="575">
        <v>20.71</v>
      </c>
      <c r="H820" s="1731">
        <f t="shared" si="30"/>
        <v>10.35</v>
      </c>
    </row>
    <row r="821" spans="1:8" s="995" customFormat="1" ht="42.75" customHeight="1" thickBot="1">
      <c r="A821" s="1730">
        <v>3</v>
      </c>
      <c r="B821" s="687" t="s">
        <v>2704</v>
      </c>
      <c r="C821" s="573" t="s">
        <v>2708</v>
      </c>
      <c r="D821" s="576" t="s">
        <v>8</v>
      </c>
      <c r="E821" s="693">
        <f>TRUNC(1/3*(78.9+42+42),2)</f>
        <v>54.3</v>
      </c>
      <c r="F821" s="576">
        <v>1</v>
      </c>
      <c r="G821" s="1006">
        <f>TRUNC(1/3*(78.9+42+42),2)</f>
        <v>54.3</v>
      </c>
      <c r="H821" s="1812">
        <f t="shared" si="30"/>
        <v>54.3</v>
      </c>
    </row>
    <row r="822" spans="1:8" s="995" customFormat="1" ht="26.25" customHeight="1" thickBot="1">
      <c r="A822" s="2211" t="s">
        <v>2699</v>
      </c>
      <c r="B822" s="2212"/>
      <c r="C822" s="745" t="s">
        <v>2698</v>
      </c>
      <c r="D822" s="1000"/>
      <c r="E822" s="1000"/>
      <c r="F822" s="1000"/>
      <c r="G822" s="1000"/>
      <c r="H822" s="1785"/>
    </row>
    <row r="823" spans="1:8" s="995" customFormat="1" ht="26.25" thickBot="1">
      <c r="A823" s="2213"/>
      <c r="B823" s="2214"/>
      <c r="C823" s="994" t="s">
        <v>2707</v>
      </c>
      <c r="D823" s="1000"/>
      <c r="E823" s="1000"/>
      <c r="F823" s="1000"/>
      <c r="G823" s="1000"/>
      <c r="H823" s="1785"/>
    </row>
    <row r="824" spans="1:8" s="995" customFormat="1" ht="26.25" customHeight="1" thickBot="1">
      <c r="A824" s="2213"/>
      <c r="B824" s="2214"/>
      <c r="C824" s="994" t="s">
        <v>2705</v>
      </c>
      <c r="D824" s="1000"/>
      <c r="E824" s="1000"/>
      <c r="F824" s="1000"/>
      <c r="G824" s="1000"/>
      <c r="H824" s="1785"/>
    </row>
    <row r="825" spans="1:8" s="995" customFormat="1" ht="15.75" thickBot="1">
      <c r="A825" s="2215"/>
      <c r="B825" s="2216"/>
      <c r="C825" s="994" t="s">
        <v>2706</v>
      </c>
      <c r="D825" s="1000"/>
      <c r="E825" s="1000"/>
      <c r="F825" s="1000"/>
      <c r="G825" s="1000"/>
      <c r="H825" s="1785"/>
    </row>
    <row r="826" spans="1:8" s="11" customFormat="1" ht="12.75" customHeight="1">
      <c r="A826" s="2217" t="s">
        <v>106</v>
      </c>
      <c r="B826" s="2218"/>
      <c r="C826" s="2218"/>
      <c r="D826" s="2219"/>
      <c r="E826" s="2219"/>
      <c r="F826" s="2219"/>
      <c r="G826" s="2220"/>
      <c r="H826" s="1725">
        <f>SUM(H819:H825)</f>
        <v>73.260000000000005</v>
      </c>
    </row>
    <row r="827" spans="1:8" s="11" customFormat="1" ht="6" customHeight="1">
      <c r="A827" s="1736"/>
      <c r="B827" s="577"/>
      <c r="C827" s="577"/>
      <c r="D827" s="577"/>
      <c r="E827" s="577"/>
      <c r="F827" s="577"/>
      <c r="G827" s="578"/>
      <c r="H827" s="1737"/>
    </row>
    <row r="828" spans="1:8" s="11" customFormat="1" ht="21.75" customHeight="1">
      <c r="A828" s="2233"/>
      <c r="B828" s="2234"/>
      <c r="C828" s="2235"/>
      <c r="D828" s="2236" t="s">
        <v>94</v>
      </c>
      <c r="E828" s="2237"/>
      <c r="F828" s="2237"/>
      <c r="G828" s="2237"/>
      <c r="H828" s="1728">
        <f>H826</f>
        <v>73.260000000000005</v>
      </c>
    </row>
    <row r="829" spans="1:8" s="995" customFormat="1" ht="7.5" customHeight="1">
      <c r="A829" s="1716"/>
      <c r="B829" s="1018"/>
      <c r="C829" s="1018"/>
      <c r="D829" s="1018"/>
      <c r="E829" s="1018"/>
      <c r="F829" s="1018"/>
      <c r="G829" s="1019"/>
      <c r="H829" s="1729"/>
    </row>
    <row r="830" spans="1:8" s="995" customFormat="1" ht="17.25" customHeight="1">
      <c r="A830" s="2265" t="s">
        <v>2718</v>
      </c>
      <c r="B830" s="2266"/>
      <c r="C830" s="2266"/>
      <c r="D830" s="2266"/>
      <c r="E830" s="2266"/>
      <c r="F830" s="2266"/>
      <c r="G830" s="2266"/>
      <c r="H830" s="2267"/>
    </row>
    <row r="831" spans="1:8" s="995" customFormat="1" ht="7.5" customHeight="1">
      <c r="A831" s="1716"/>
      <c r="B831" s="542"/>
      <c r="C831" s="542"/>
      <c r="D831" s="542"/>
      <c r="E831" s="542"/>
      <c r="F831" s="542"/>
      <c r="G831" s="543"/>
      <c r="H831" s="1717"/>
    </row>
    <row r="832" spans="1:8" s="11" customFormat="1" ht="12.75" customHeight="1">
      <c r="A832" s="1720" t="s">
        <v>5</v>
      </c>
      <c r="B832" s="545" t="s">
        <v>27</v>
      </c>
      <c r="C832" s="546" t="s">
        <v>28</v>
      </c>
      <c r="D832" s="547" t="s">
        <v>8</v>
      </c>
      <c r="E832" s="2239" t="s">
        <v>99</v>
      </c>
      <c r="F832" s="2239" t="s">
        <v>101</v>
      </c>
      <c r="G832" s="2226" t="s">
        <v>29</v>
      </c>
      <c r="H832" s="2208" t="s">
        <v>73</v>
      </c>
    </row>
    <row r="833" spans="1:8" s="11" customFormat="1" ht="34.5" customHeight="1">
      <c r="A833" s="2209" t="s">
        <v>2746</v>
      </c>
      <c r="B833" s="2263" t="s">
        <v>2710</v>
      </c>
      <c r="C833" s="663" t="s">
        <v>2720</v>
      </c>
      <c r="D833" s="549" t="s">
        <v>77</v>
      </c>
      <c r="E833" s="2239"/>
      <c r="F833" s="2239"/>
      <c r="G833" s="2227"/>
      <c r="H833" s="2208"/>
    </row>
    <row r="834" spans="1:8" s="11" customFormat="1" ht="12.75" customHeight="1">
      <c r="A834" s="2210"/>
      <c r="B834" s="2264"/>
      <c r="C834" s="550" t="s">
        <v>30</v>
      </c>
      <c r="D834" s="1178"/>
      <c r="E834" s="2240"/>
      <c r="F834" s="2240"/>
      <c r="G834" s="2227"/>
      <c r="H834" s="2208"/>
    </row>
    <row r="835" spans="1:8" s="11" customFormat="1" ht="12.75">
      <c r="A835" s="1721"/>
      <c r="B835" s="551"/>
      <c r="C835" s="552" t="s">
        <v>32</v>
      </c>
      <c r="D835" s="551"/>
      <c r="E835" s="551"/>
      <c r="F835" s="554"/>
      <c r="G835" s="555"/>
      <c r="H835" s="1722"/>
    </row>
    <row r="836" spans="1:8" s="995" customFormat="1">
      <c r="A836" s="1730">
        <v>1</v>
      </c>
      <c r="B836" s="705">
        <v>88247</v>
      </c>
      <c r="C836" s="1029" t="s">
        <v>871</v>
      </c>
      <c r="D836" s="705" t="s">
        <v>85</v>
      </c>
      <c r="E836" s="572" t="s">
        <v>103</v>
      </c>
      <c r="F836" s="572">
        <v>0.03</v>
      </c>
      <c r="G836" s="575">
        <v>17.23</v>
      </c>
      <c r="H836" s="1731">
        <f t="shared" ref="H836:H838" si="31">TRUNC(F836*G836,2)</f>
        <v>0.51</v>
      </c>
    </row>
    <row r="837" spans="1:8" s="995" customFormat="1">
      <c r="A837" s="1730">
        <v>2</v>
      </c>
      <c r="B837" s="705">
        <v>88264</v>
      </c>
      <c r="C837" s="51" t="s">
        <v>2288</v>
      </c>
      <c r="D837" s="705" t="s">
        <v>85</v>
      </c>
      <c r="E837" s="572" t="s">
        <v>103</v>
      </c>
      <c r="F837" s="572">
        <v>0.03</v>
      </c>
      <c r="G837" s="575">
        <v>20.71</v>
      </c>
      <c r="H837" s="1731">
        <f t="shared" si="31"/>
        <v>0.62</v>
      </c>
    </row>
    <row r="838" spans="1:8" s="995" customFormat="1" ht="42.75" customHeight="1" thickBot="1">
      <c r="A838" s="1730">
        <v>3</v>
      </c>
      <c r="B838" s="687" t="s">
        <v>2704</v>
      </c>
      <c r="C838" s="1009" t="s">
        <v>2726</v>
      </c>
      <c r="D838" s="572" t="s">
        <v>77</v>
      </c>
      <c r="E838" s="687" t="s">
        <v>2724</v>
      </c>
      <c r="F838" s="572">
        <v>1</v>
      </c>
      <c r="G838" s="993">
        <f>TRUNC(1/3*(5.98+8.34+6.07),2)</f>
        <v>6.79</v>
      </c>
      <c r="H838" s="1731">
        <f t="shared" si="31"/>
        <v>6.79</v>
      </c>
    </row>
    <row r="839" spans="1:8" s="995" customFormat="1" ht="26.25" customHeight="1">
      <c r="A839" s="2211" t="s">
        <v>2699</v>
      </c>
      <c r="B839" s="2212"/>
      <c r="C839" s="1010" t="s">
        <v>2698</v>
      </c>
      <c r="D839" s="1000"/>
      <c r="E839" s="1000"/>
      <c r="F839" s="1000"/>
      <c r="G839" s="1000"/>
      <c r="H839" s="1785"/>
    </row>
    <row r="840" spans="1:8" s="995" customFormat="1" ht="15.75" thickBot="1">
      <c r="A840" s="2213"/>
      <c r="B840" s="2268"/>
      <c r="C840" s="1011" t="s">
        <v>2721</v>
      </c>
      <c r="D840" s="1000"/>
      <c r="E840" s="1000"/>
      <c r="F840" s="1000"/>
      <c r="G840" s="1000"/>
      <c r="H840" s="1785"/>
    </row>
    <row r="841" spans="1:8" s="995" customFormat="1" ht="26.25" customHeight="1" thickBot="1">
      <c r="A841" s="2213"/>
      <c r="B841" s="2268"/>
      <c r="C841" s="1012" t="s">
        <v>2722</v>
      </c>
      <c r="D841" s="1000"/>
      <c r="E841" s="1000"/>
      <c r="F841" s="1000"/>
      <c r="G841" s="1000"/>
      <c r="H841" s="1785"/>
    </row>
    <row r="842" spans="1:8" s="995" customFormat="1">
      <c r="A842" s="2215"/>
      <c r="B842" s="2269"/>
      <c r="C842" s="1013" t="s">
        <v>2723</v>
      </c>
      <c r="D842" s="1000"/>
      <c r="E842" s="1000"/>
      <c r="F842" s="1000"/>
      <c r="G842" s="1000"/>
      <c r="H842" s="1785"/>
    </row>
    <row r="843" spans="1:8" s="11" customFormat="1" ht="12.75" customHeight="1">
      <c r="A843" s="2217" t="s">
        <v>106</v>
      </c>
      <c r="B843" s="2218"/>
      <c r="C843" s="2219"/>
      <c r="D843" s="2219"/>
      <c r="E843" s="2219"/>
      <c r="F843" s="2219"/>
      <c r="G843" s="2220"/>
      <c r="H843" s="1725">
        <f>SUM(H836:H842)</f>
        <v>7.92</v>
      </c>
    </row>
    <row r="844" spans="1:8" s="11" customFormat="1" ht="6" customHeight="1">
      <c r="A844" s="1736"/>
      <c r="B844" s="577"/>
      <c r="C844" s="577"/>
      <c r="D844" s="577"/>
      <c r="E844" s="577"/>
      <c r="F844" s="577"/>
      <c r="G844" s="578"/>
      <c r="H844" s="1737"/>
    </row>
    <row r="845" spans="1:8" s="11" customFormat="1" ht="21.75" customHeight="1">
      <c r="A845" s="2233"/>
      <c r="B845" s="2234"/>
      <c r="C845" s="2235"/>
      <c r="D845" s="2236" t="s">
        <v>94</v>
      </c>
      <c r="E845" s="2237"/>
      <c r="F845" s="2237"/>
      <c r="G845" s="2237"/>
      <c r="H845" s="1728">
        <f>H843</f>
        <v>7.92</v>
      </c>
    </row>
    <row r="846" spans="1:8" s="995" customFormat="1" ht="8.25" customHeight="1">
      <c r="A846" s="1716"/>
      <c r="B846" s="1018"/>
      <c r="C846" s="1018"/>
      <c r="D846" s="1018"/>
      <c r="E846" s="1018"/>
      <c r="F846" s="1018"/>
      <c r="G846" s="1019"/>
      <c r="H846" s="1729"/>
    </row>
    <row r="847" spans="1:8" s="995" customFormat="1" ht="17.25" customHeight="1">
      <c r="A847" s="2265" t="s">
        <v>2734</v>
      </c>
      <c r="B847" s="2266"/>
      <c r="C847" s="2266"/>
      <c r="D847" s="2266"/>
      <c r="E847" s="2266"/>
      <c r="F847" s="2266"/>
      <c r="G847" s="2266"/>
      <c r="H847" s="2267"/>
    </row>
    <row r="848" spans="1:8" s="995" customFormat="1" ht="7.5" customHeight="1">
      <c r="A848" s="1716"/>
      <c r="B848" s="542"/>
      <c r="C848" s="542"/>
      <c r="D848" s="542"/>
      <c r="E848" s="542"/>
      <c r="F848" s="542"/>
      <c r="G848" s="543"/>
      <c r="H848" s="1717"/>
    </row>
    <row r="849" spans="1:250" s="11" customFormat="1" ht="12.75" customHeight="1">
      <c r="A849" s="1720" t="s">
        <v>5</v>
      </c>
      <c r="B849" s="545" t="s">
        <v>27</v>
      </c>
      <c r="C849" s="546" t="s">
        <v>28</v>
      </c>
      <c r="D849" s="547" t="s">
        <v>8</v>
      </c>
      <c r="E849" s="2239" t="s">
        <v>99</v>
      </c>
      <c r="F849" s="2239" t="s">
        <v>101</v>
      </c>
      <c r="G849" s="2226" t="s">
        <v>29</v>
      </c>
      <c r="H849" s="2208" t="s">
        <v>73</v>
      </c>
    </row>
    <row r="850" spans="1:250" s="11" customFormat="1" ht="26.25" customHeight="1">
      <c r="A850" s="2209" t="s">
        <v>2745</v>
      </c>
      <c r="B850" s="2263" t="s">
        <v>2719</v>
      </c>
      <c r="C850" s="663" t="s">
        <v>2733</v>
      </c>
      <c r="D850" s="549" t="s">
        <v>8</v>
      </c>
      <c r="E850" s="2239"/>
      <c r="F850" s="2239"/>
      <c r="G850" s="2227"/>
      <c r="H850" s="2208"/>
    </row>
    <row r="851" spans="1:250" s="11" customFormat="1" ht="12.75" customHeight="1">
      <c r="A851" s="2210"/>
      <c r="B851" s="2264"/>
      <c r="C851" s="550" t="s">
        <v>30</v>
      </c>
      <c r="D851" s="1178"/>
      <c r="E851" s="2240"/>
      <c r="F851" s="2240"/>
      <c r="G851" s="2227"/>
      <c r="H851" s="2208"/>
    </row>
    <row r="852" spans="1:250" s="11" customFormat="1" ht="12.75">
      <c r="A852" s="1721"/>
      <c r="B852" s="551"/>
      <c r="C852" s="552" t="s">
        <v>32</v>
      </c>
      <c r="D852" s="551"/>
      <c r="E852" s="551"/>
      <c r="F852" s="554"/>
      <c r="G852" s="555"/>
      <c r="H852" s="1722"/>
    </row>
    <row r="853" spans="1:250" s="995" customFormat="1">
      <c r="A853" s="1730">
        <v>1</v>
      </c>
      <c r="B853" s="705">
        <v>88316</v>
      </c>
      <c r="C853" s="1029" t="s">
        <v>2727</v>
      </c>
      <c r="D853" s="705" t="s">
        <v>85</v>
      </c>
      <c r="E853" s="572" t="s">
        <v>103</v>
      </c>
      <c r="F853" s="572">
        <v>0.5</v>
      </c>
      <c r="G853" s="575">
        <v>16.02</v>
      </c>
      <c r="H853" s="1731">
        <f t="shared" ref="H853:H855" si="32">TRUNC(F853*G853,2)</f>
        <v>8.01</v>
      </c>
    </row>
    <row r="854" spans="1:250" s="995" customFormat="1" ht="25.5">
      <c r="A854" s="1723">
        <v>2</v>
      </c>
      <c r="B854" s="69">
        <v>10851</v>
      </c>
      <c r="C854" s="590" t="s">
        <v>2731</v>
      </c>
      <c r="D854" s="746" t="s">
        <v>8</v>
      </c>
      <c r="E854" s="746" t="s">
        <v>2730</v>
      </c>
      <c r="F854" s="790">
        <v>1</v>
      </c>
      <c r="G854" s="139">
        <v>56.2</v>
      </c>
      <c r="H854" s="1731">
        <f t="shared" si="32"/>
        <v>56.2</v>
      </c>
    </row>
    <row r="855" spans="1:250" s="995" customFormat="1" ht="26.25">
      <c r="A855" s="1730">
        <v>3</v>
      </c>
      <c r="B855" s="705">
        <v>11950</v>
      </c>
      <c r="C855" s="1164" t="s">
        <v>2732</v>
      </c>
      <c r="D855" s="705" t="s">
        <v>8</v>
      </c>
      <c r="E855" s="746" t="s">
        <v>2730</v>
      </c>
      <c r="F855" s="790">
        <v>4</v>
      </c>
      <c r="G855" s="575">
        <v>0.2</v>
      </c>
      <c r="H855" s="1731">
        <f t="shared" si="32"/>
        <v>0.8</v>
      </c>
      <c r="L855" s="996"/>
    </row>
    <row r="856" spans="1:250" s="11" customFormat="1" ht="12.75" customHeight="1">
      <c r="A856" s="2217" t="s">
        <v>106</v>
      </c>
      <c r="B856" s="2218"/>
      <c r="C856" s="2219"/>
      <c r="D856" s="2219"/>
      <c r="E856" s="2219"/>
      <c r="F856" s="2219"/>
      <c r="G856" s="2220"/>
      <c r="H856" s="1725">
        <f>SUM(H853:H855)</f>
        <v>65.010000000000005</v>
      </c>
    </row>
    <row r="857" spans="1:250" s="11" customFormat="1" ht="6" customHeight="1">
      <c r="A857" s="1736"/>
      <c r="B857" s="577"/>
      <c r="C857" s="577"/>
      <c r="D857" s="577"/>
      <c r="E857" s="577"/>
      <c r="F857" s="577"/>
      <c r="G857" s="578"/>
      <c r="H857" s="1737"/>
    </row>
    <row r="858" spans="1:250" s="11" customFormat="1" ht="21.75" customHeight="1">
      <c r="A858" s="2233"/>
      <c r="B858" s="2234"/>
      <c r="C858" s="2235"/>
      <c r="D858" s="2236" t="s">
        <v>94</v>
      </c>
      <c r="E858" s="2237"/>
      <c r="F858" s="2237"/>
      <c r="G858" s="2237"/>
      <c r="H858" s="1728">
        <f>H856</f>
        <v>65.010000000000005</v>
      </c>
    </row>
    <row r="859" spans="1:250" s="1003" customFormat="1" ht="9" customHeight="1">
      <c r="A859" s="1716"/>
      <c r="B859" s="542"/>
      <c r="C859" s="542"/>
      <c r="D859" s="542"/>
      <c r="E859" s="542"/>
      <c r="F859" s="542"/>
      <c r="G859" s="543"/>
      <c r="H859" s="1717"/>
    </row>
    <row r="860" spans="1:250" s="1003" customFormat="1" ht="22.5" customHeight="1">
      <c r="A860" s="2205" t="s">
        <v>2763</v>
      </c>
      <c r="B860" s="2206"/>
      <c r="C860" s="2206"/>
      <c r="D860" s="2206"/>
      <c r="E860" s="2206"/>
      <c r="F860" s="2206"/>
      <c r="G860" s="2206"/>
      <c r="H860" s="2207"/>
    </row>
    <row r="861" spans="1:250" s="1003" customFormat="1" ht="9" customHeight="1">
      <c r="A861" s="1716"/>
      <c r="B861" s="542"/>
      <c r="C861" s="542"/>
      <c r="D861" s="542"/>
      <c r="E861" s="542"/>
      <c r="F861" s="542"/>
      <c r="G861" s="543"/>
      <c r="H861" s="1717"/>
    </row>
    <row r="862" spans="1:250" s="1003" customFormat="1" ht="12.75" customHeight="1">
      <c r="A862" s="1720" t="s">
        <v>5</v>
      </c>
      <c r="B862" s="545" t="s">
        <v>27</v>
      </c>
      <c r="C862" s="546" t="s">
        <v>28</v>
      </c>
      <c r="D862" s="547"/>
      <c r="E862" s="2238" t="s">
        <v>99</v>
      </c>
      <c r="F862" s="2238" t="s">
        <v>100</v>
      </c>
      <c r="G862" s="2226" t="s">
        <v>29</v>
      </c>
      <c r="H862" s="2228" t="s">
        <v>73</v>
      </c>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c r="AK862" s="11"/>
      <c r="AL862" s="11"/>
      <c r="AM862" s="11"/>
      <c r="AN862" s="11"/>
      <c r="AO862" s="11"/>
      <c r="AP862" s="11"/>
      <c r="AQ862" s="11"/>
      <c r="AR862" s="11"/>
      <c r="AS862" s="11"/>
      <c r="AT862" s="11"/>
      <c r="AU862" s="11"/>
      <c r="AV862" s="11"/>
      <c r="AW862" s="11"/>
      <c r="AX862" s="11"/>
      <c r="AY862" s="11"/>
      <c r="AZ862" s="11"/>
      <c r="BA862" s="11"/>
      <c r="BB862" s="11"/>
      <c r="BC862" s="11"/>
      <c r="BD862" s="11"/>
      <c r="BE862" s="11"/>
      <c r="BF862" s="11"/>
      <c r="BG862" s="11"/>
      <c r="BH862" s="11"/>
      <c r="BI862" s="11"/>
      <c r="BJ862" s="11"/>
      <c r="BK862" s="11"/>
      <c r="BL862" s="11"/>
      <c r="BM862" s="11"/>
      <c r="BN862" s="11"/>
      <c r="BO862" s="11"/>
      <c r="BP862" s="11"/>
      <c r="BQ862" s="11"/>
      <c r="BR862" s="11"/>
      <c r="BS862" s="11"/>
      <c r="BT862" s="11"/>
      <c r="BU862" s="11"/>
      <c r="BV862" s="11"/>
      <c r="BW862" s="11"/>
      <c r="BX862" s="11"/>
      <c r="BY862" s="11"/>
      <c r="BZ862" s="11"/>
      <c r="CA862" s="11"/>
      <c r="CB862" s="11"/>
      <c r="CC862" s="11"/>
      <c r="CD862" s="11"/>
      <c r="CE862" s="11"/>
      <c r="CF862" s="11"/>
      <c r="CG862" s="11"/>
      <c r="CH862" s="11"/>
      <c r="CI862" s="11"/>
      <c r="CJ862" s="11"/>
      <c r="CK862" s="11"/>
      <c r="CL862" s="11"/>
      <c r="CM862" s="11"/>
      <c r="CN862" s="11"/>
      <c r="CO862" s="11"/>
      <c r="CP862" s="11"/>
      <c r="CQ862" s="11"/>
      <c r="CR862" s="11"/>
      <c r="CS862" s="11"/>
      <c r="CT862" s="11"/>
      <c r="CU862" s="11"/>
      <c r="CV862" s="11"/>
      <c r="CW862" s="11"/>
      <c r="CX862" s="11"/>
      <c r="CY862" s="11"/>
      <c r="CZ862" s="11"/>
      <c r="DA862" s="11"/>
      <c r="DB862" s="11"/>
      <c r="DC862" s="11"/>
      <c r="DD862" s="11"/>
      <c r="DE862" s="11"/>
      <c r="DF862" s="11"/>
      <c r="DG862" s="11"/>
      <c r="DH862" s="11"/>
      <c r="DI862" s="11"/>
      <c r="DJ862" s="11"/>
      <c r="DK862" s="11"/>
      <c r="DL862" s="11"/>
      <c r="DM862" s="11"/>
      <c r="DN862" s="11"/>
      <c r="DO862" s="11"/>
      <c r="DP862" s="11"/>
      <c r="DQ862" s="11"/>
      <c r="DR862" s="11"/>
      <c r="DS862" s="11"/>
      <c r="DT862" s="11"/>
      <c r="DU862" s="11"/>
      <c r="DV862" s="11"/>
      <c r="DW862" s="11"/>
      <c r="DX862" s="11"/>
      <c r="DY862" s="11"/>
      <c r="DZ862" s="11"/>
      <c r="EA862" s="11"/>
      <c r="EB862" s="11"/>
      <c r="EC862" s="11"/>
      <c r="ED862" s="11"/>
      <c r="EE862" s="11"/>
      <c r="EF862" s="11"/>
      <c r="EG862" s="11"/>
      <c r="EH862" s="11"/>
      <c r="EI862" s="11"/>
      <c r="EJ862" s="11"/>
      <c r="EK862" s="11"/>
      <c r="EL862" s="11"/>
      <c r="EM862" s="11"/>
      <c r="EN862" s="11"/>
      <c r="EO862" s="11"/>
      <c r="EP862" s="11"/>
      <c r="EQ862" s="11"/>
      <c r="ER862" s="11"/>
      <c r="ES862" s="11"/>
      <c r="ET862" s="11"/>
      <c r="EU862" s="11"/>
      <c r="EV862" s="11"/>
      <c r="EW862" s="11"/>
      <c r="EX862" s="11"/>
      <c r="EY862" s="11"/>
      <c r="EZ862" s="11"/>
      <c r="FA862" s="11"/>
      <c r="FB862" s="11"/>
      <c r="FC862" s="11"/>
      <c r="FD862" s="11"/>
      <c r="FE862" s="11"/>
      <c r="FF862" s="11"/>
      <c r="FG862" s="11"/>
      <c r="FH862" s="11"/>
      <c r="FI862" s="11"/>
      <c r="FJ862" s="11"/>
      <c r="FK862" s="11"/>
      <c r="FL862" s="11"/>
      <c r="FM862" s="11"/>
      <c r="FN862" s="11"/>
      <c r="FO862" s="11"/>
      <c r="FP862" s="11"/>
      <c r="FQ862" s="11"/>
      <c r="FR862" s="11"/>
      <c r="FS862" s="11"/>
      <c r="FT862" s="11"/>
      <c r="FU862" s="11"/>
      <c r="FV862" s="11"/>
      <c r="FW862" s="11"/>
      <c r="FX862" s="11"/>
      <c r="FY862" s="11"/>
      <c r="FZ862" s="11"/>
      <c r="GA862" s="11"/>
      <c r="GB862" s="11"/>
      <c r="GC862" s="11"/>
      <c r="GD862" s="11"/>
      <c r="GE862" s="11"/>
      <c r="GF862" s="11"/>
      <c r="GG862" s="11"/>
      <c r="GH862" s="11"/>
      <c r="GI862" s="11"/>
      <c r="GJ862" s="11"/>
      <c r="GK862" s="11"/>
      <c r="GL862" s="11"/>
      <c r="GM862" s="11"/>
      <c r="GN862" s="11"/>
      <c r="GO862" s="11"/>
      <c r="GP862" s="11"/>
      <c r="GQ862" s="11"/>
      <c r="GR862" s="11"/>
      <c r="GS862" s="11"/>
      <c r="GT862" s="11"/>
      <c r="GU862" s="11"/>
      <c r="GV862" s="11"/>
      <c r="GW862" s="11"/>
      <c r="GX862" s="11"/>
      <c r="GY862" s="11"/>
      <c r="GZ862" s="11"/>
      <c r="HA862" s="11"/>
      <c r="HB862" s="11"/>
      <c r="HC862" s="11"/>
      <c r="HD862" s="11"/>
      <c r="HE862" s="11"/>
      <c r="HF862" s="11"/>
      <c r="HG862" s="11"/>
      <c r="HH862" s="11"/>
      <c r="HI862" s="11"/>
      <c r="HJ862" s="11"/>
      <c r="HK862" s="11"/>
      <c r="HL862" s="11"/>
      <c r="HM862" s="11"/>
      <c r="HN862" s="11"/>
      <c r="HO862" s="11"/>
      <c r="HP862" s="11"/>
      <c r="HQ862" s="11"/>
      <c r="HR862" s="11"/>
      <c r="HS862" s="11"/>
      <c r="HT862" s="11"/>
      <c r="HU862" s="11"/>
      <c r="HV862" s="11"/>
      <c r="HW862" s="11"/>
      <c r="HX862" s="11"/>
      <c r="HY862" s="11"/>
      <c r="HZ862" s="11"/>
      <c r="IA862" s="11"/>
      <c r="IB862" s="11"/>
      <c r="IC862" s="11"/>
      <c r="ID862" s="11"/>
      <c r="IE862" s="11"/>
      <c r="IF862" s="11"/>
      <c r="IG862" s="11"/>
      <c r="IH862" s="11"/>
      <c r="II862" s="11"/>
      <c r="IJ862" s="11"/>
      <c r="IK862" s="11"/>
      <c r="IL862" s="11"/>
      <c r="IM862" s="11"/>
      <c r="IN862" s="11"/>
      <c r="IO862" s="11"/>
      <c r="IP862" s="11"/>
    </row>
    <row r="863" spans="1:250" s="1003" customFormat="1">
      <c r="A863" s="2209">
        <v>11.68</v>
      </c>
      <c r="B863" s="2263" t="s">
        <v>2760</v>
      </c>
      <c r="C863" s="1037" t="s">
        <v>2761</v>
      </c>
      <c r="D863" s="549" t="s">
        <v>8</v>
      </c>
      <c r="E863" s="2239"/>
      <c r="F863" s="2239"/>
      <c r="G863" s="2227"/>
      <c r="H863" s="2208"/>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c r="AK863" s="11"/>
      <c r="AL863" s="11"/>
      <c r="AM863" s="11"/>
      <c r="AN863" s="11"/>
      <c r="AO863" s="11"/>
      <c r="AP863" s="11"/>
      <c r="AQ863" s="11"/>
      <c r="AR863" s="11"/>
      <c r="AS863" s="11"/>
      <c r="AT863" s="11"/>
      <c r="AU863" s="11"/>
      <c r="AV863" s="11"/>
      <c r="AW863" s="11"/>
      <c r="AX863" s="11"/>
      <c r="AY863" s="11"/>
      <c r="AZ863" s="11"/>
      <c r="BA863" s="11"/>
      <c r="BB863" s="11"/>
      <c r="BC863" s="11"/>
      <c r="BD863" s="11"/>
      <c r="BE863" s="11"/>
      <c r="BF863" s="11"/>
      <c r="BG863" s="11"/>
      <c r="BH863" s="11"/>
      <c r="BI863" s="11"/>
      <c r="BJ863" s="11"/>
      <c r="BK863" s="11"/>
      <c r="BL863" s="11"/>
      <c r="BM863" s="11"/>
      <c r="BN863" s="11"/>
      <c r="BO863" s="11"/>
      <c r="BP863" s="11"/>
      <c r="BQ863" s="11"/>
      <c r="BR863" s="11"/>
      <c r="BS863" s="11"/>
      <c r="BT863" s="11"/>
      <c r="BU863" s="11"/>
      <c r="BV863" s="11"/>
      <c r="BW863" s="11"/>
      <c r="BX863" s="11"/>
      <c r="BY863" s="11"/>
      <c r="BZ863" s="11"/>
      <c r="CA863" s="11"/>
      <c r="CB863" s="11"/>
      <c r="CC863" s="11"/>
      <c r="CD863" s="11"/>
      <c r="CE863" s="11"/>
      <c r="CF863" s="11"/>
      <c r="CG863" s="11"/>
      <c r="CH863" s="11"/>
      <c r="CI863" s="11"/>
      <c r="CJ863" s="11"/>
      <c r="CK863" s="11"/>
      <c r="CL863" s="11"/>
      <c r="CM863" s="11"/>
      <c r="CN863" s="11"/>
      <c r="CO863" s="11"/>
      <c r="CP863" s="11"/>
      <c r="CQ863" s="11"/>
      <c r="CR863" s="11"/>
      <c r="CS863" s="11"/>
      <c r="CT863" s="11"/>
      <c r="CU863" s="11"/>
      <c r="CV863" s="11"/>
      <c r="CW863" s="11"/>
      <c r="CX863" s="11"/>
      <c r="CY863" s="11"/>
      <c r="CZ863" s="11"/>
      <c r="DA863" s="11"/>
      <c r="DB863" s="11"/>
      <c r="DC863" s="11"/>
      <c r="DD863" s="11"/>
      <c r="DE863" s="11"/>
      <c r="DF863" s="11"/>
      <c r="DG863" s="11"/>
      <c r="DH863" s="11"/>
      <c r="DI863" s="11"/>
      <c r="DJ863" s="11"/>
      <c r="DK863" s="11"/>
      <c r="DL863" s="11"/>
      <c r="DM863" s="11"/>
      <c r="DN863" s="11"/>
      <c r="DO863" s="11"/>
      <c r="DP863" s="11"/>
      <c r="DQ863" s="11"/>
      <c r="DR863" s="11"/>
      <c r="DS863" s="11"/>
      <c r="DT863" s="11"/>
      <c r="DU863" s="11"/>
      <c r="DV863" s="11"/>
      <c r="DW863" s="11"/>
      <c r="DX863" s="11"/>
      <c r="DY863" s="11"/>
      <c r="DZ863" s="11"/>
      <c r="EA863" s="11"/>
      <c r="EB863" s="11"/>
      <c r="EC863" s="11"/>
      <c r="ED863" s="11"/>
      <c r="EE863" s="11"/>
      <c r="EF863" s="11"/>
      <c r="EG863" s="11"/>
      <c r="EH863" s="11"/>
      <c r="EI863" s="11"/>
      <c r="EJ863" s="11"/>
      <c r="EK863" s="11"/>
      <c r="EL863" s="11"/>
      <c r="EM863" s="11"/>
      <c r="EN863" s="11"/>
      <c r="EO863" s="11"/>
      <c r="EP863" s="11"/>
      <c r="EQ863" s="11"/>
      <c r="ER863" s="11"/>
      <c r="ES863" s="11"/>
      <c r="ET863" s="11"/>
      <c r="EU863" s="11"/>
      <c r="EV863" s="11"/>
      <c r="EW863" s="11"/>
      <c r="EX863" s="11"/>
      <c r="EY863" s="11"/>
      <c r="EZ863" s="11"/>
      <c r="FA863" s="11"/>
      <c r="FB863" s="11"/>
      <c r="FC863" s="11"/>
      <c r="FD863" s="11"/>
      <c r="FE863" s="11"/>
      <c r="FF863" s="11"/>
      <c r="FG863" s="11"/>
      <c r="FH863" s="11"/>
      <c r="FI863" s="11"/>
      <c r="FJ863" s="11"/>
      <c r="FK863" s="11"/>
      <c r="FL863" s="11"/>
      <c r="FM863" s="11"/>
      <c r="FN863" s="11"/>
      <c r="FO863" s="11"/>
      <c r="FP863" s="11"/>
      <c r="FQ863" s="11"/>
      <c r="FR863" s="11"/>
      <c r="FS863" s="11"/>
      <c r="FT863" s="11"/>
      <c r="FU863" s="11"/>
      <c r="FV863" s="11"/>
      <c r="FW863" s="11"/>
      <c r="FX863" s="11"/>
      <c r="FY863" s="11"/>
      <c r="FZ863" s="11"/>
      <c r="GA863" s="11"/>
      <c r="GB863" s="11"/>
      <c r="GC863" s="11"/>
      <c r="GD863" s="11"/>
      <c r="GE863" s="11"/>
      <c r="GF863" s="11"/>
      <c r="GG863" s="11"/>
      <c r="GH863" s="11"/>
      <c r="GI863" s="11"/>
      <c r="GJ863" s="11"/>
      <c r="GK863" s="11"/>
      <c r="GL863" s="11"/>
      <c r="GM863" s="11"/>
      <c r="GN863" s="11"/>
      <c r="GO863" s="11"/>
      <c r="GP863" s="11"/>
      <c r="GQ863" s="11"/>
      <c r="GR863" s="11"/>
      <c r="GS863" s="11"/>
      <c r="GT863" s="11"/>
      <c r="GU863" s="11"/>
      <c r="GV863" s="11"/>
      <c r="GW863" s="11"/>
      <c r="GX863" s="11"/>
      <c r="GY863" s="11"/>
      <c r="GZ863" s="11"/>
      <c r="HA863" s="11"/>
      <c r="HB863" s="11"/>
      <c r="HC863" s="11"/>
      <c r="HD863" s="11"/>
      <c r="HE863" s="11"/>
      <c r="HF863" s="11"/>
      <c r="HG863" s="11"/>
      <c r="HH863" s="11"/>
      <c r="HI863" s="11"/>
      <c r="HJ863" s="11"/>
      <c r="HK863" s="11"/>
      <c r="HL863" s="11"/>
      <c r="HM863" s="11"/>
      <c r="HN863" s="11"/>
      <c r="HO863" s="11"/>
      <c r="HP863" s="11"/>
      <c r="HQ863" s="11"/>
      <c r="HR863" s="11"/>
      <c r="HS863" s="11"/>
      <c r="HT863" s="11"/>
      <c r="HU863" s="11"/>
      <c r="HV863" s="11"/>
      <c r="HW863" s="11"/>
      <c r="HX863" s="11"/>
      <c r="HY863" s="11"/>
      <c r="HZ863" s="11"/>
      <c r="IA863" s="11"/>
      <c r="IB863" s="11"/>
      <c r="IC863" s="11"/>
      <c r="ID863" s="11"/>
      <c r="IE863" s="11"/>
      <c r="IF863" s="11"/>
      <c r="IG863" s="11"/>
      <c r="IH863" s="11"/>
      <c r="II863" s="11"/>
      <c r="IJ863" s="11"/>
      <c r="IK863" s="11"/>
      <c r="IL863" s="11"/>
      <c r="IM863" s="11"/>
      <c r="IN863" s="11"/>
      <c r="IO863" s="11"/>
      <c r="IP863" s="11"/>
    </row>
    <row r="864" spans="1:250" s="1003" customFormat="1" ht="15" customHeight="1">
      <c r="A864" s="2210"/>
      <c r="B864" s="2264"/>
      <c r="C864" s="629" t="s">
        <v>30</v>
      </c>
      <c r="D864" s="1178"/>
      <c r="E864" s="2240"/>
      <c r="F864" s="2240"/>
      <c r="G864" s="2241"/>
      <c r="H864" s="2242"/>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c r="AK864" s="11"/>
      <c r="AL864" s="11"/>
      <c r="AM864" s="11"/>
      <c r="AN864" s="11"/>
      <c r="AO864" s="11"/>
      <c r="AP864" s="11"/>
      <c r="AQ864" s="11"/>
      <c r="AR864" s="11"/>
      <c r="AS864" s="11"/>
      <c r="AT864" s="11"/>
      <c r="AU864" s="11"/>
      <c r="AV864" s="11"/>
      <c r="AW864" s="11"/>
      <c r="AX864" s="11"/>
      <c r="AY864" s="11"/>
      <c r="AZ864" s="11"/>
      <c r="BA864" s="11"/>
      <c r="BB864" s="11"/>
      <c r="BC864" s="11"/>
      <c r="BD864" s="11"/>
      <c r="BE864" s="11"/>
      <c r="BF864" s="11"/>
      <c r="BG864" s="11"/>
      <c r="BH864" s="11"/>
      <c r="BI864" s="11"/>
      <c r="BJ864" s="11"/>
      <c r="BK864" s="11"/>
      <c r="BL864" s="11"/>
      <c r="BM864" s="11"/>
      <c r="BN864" s="11"/>
      <c r="BO864" s="11"/>
      <c r="BP864" s="11"/>
      <c r="BQ864" s="11"/>
      <c r="BR864" s="11"/>
      <c r="BS864" s="11"/>
      <c r="BT864" s="11"/>
      <c r="BU864" s="11"/>
      <c r="BV864" s="11"/>
      <c r="BW864" s="11"/>
      <c r="BX864" s="11"/>
      <c r="BY864" s="11"/>
      <c r="BZ864" s="11"/>
      <c r="CA864" s="11"/>
      <c r="CB864" s="11"/>
      <c r="CC864" s="11"/>
      <c r="CD864" s="11"/>
      <c r="CE864" s="11"/>
      <c r="CF864" s="11"/>
      <c r="CG864" s="11"/>
      <c r="CH864" s="11"/>
      <c r="CI864" s="11"/>
      <c r="CJ864" s="11"/>
      <c r="CK864" s="11"/>
      <c r="CL864" s="11"/>
      <c r="CM864" s="11"/>
      <c r="CN864" s="11"/>
      <c r="CO864" s="11"/>
      <c r="CP864" s="11"/>
      <c r="CQ864" s="11"/>
      <c r="CR864" s="11"/>
      <c r="CS864" s="11"/>
      <c r="CT864" s="11"/>
      <c r="CU864" s="11"/>
      <c r="CV864" s="11"/>
      <c r="CW864" s="11"/>
      <c r="CX864" s="11"/>
      <c r="CY864" s="11"/>
      <c r="CZ864" s="11"/>
      <c r="DA864" s="11"/>
      <c r="DB864" s="11"/>
      <c r="DC864" s="11"/>
      <c r="DD864" s="11"/>
      <c r="DE864" s="11"/>
      <c r="DF864" s="11"/>
      <c r="DG864" s="11"/>
      <c r="DH864" s="11"/>
      <c r="DI864" s="11"/>
      <c r="DJ864" s="11"/>
      <c r="DK864" s="11"/>
      <c r="DL864" s="11"/>
      <c r="DM864" s="11"/>
      <c r="DN864" s="11"/>
      <c r="DO864" s="11"/>
      <c r="DP864" s="11"/>
      <c r="DQ864" s="11"/>
      <c r="DR864" s="11"/>
      <c r="DS864" s="11"/>
      <c r="DT864" s="11"/>
      <c r="DU864" s="11"/>
      <c r="DV864" s="11"/>
      <c r="DW864" s="11"/>
      <c r="DX864" s="11"/>
      <c r="DY864" s="11"/>
      <c r="DZ864" s="11"/>
      <c r="EA864" s="11"/>
      <c r="EB864" s="11"/>
      <c r="EC864" s="11"/>
      <c r="ED864" s="11"/>
      <c r="EE864" s="11"/>
      <c r="EF864" s="11"/>
      <c r="EG864" s="11"/>
      <c r="EH864" s="11"/>
      <c r="EI864" s="11"/>
      <c r="EJ864" s="11"/>
      <c r="EK864" s="11"/>
      <c r="EL864" s="11"/>
      <c r="EM864" s="11"/>
      <c r="EN864" s="11"/>
      <c r="EO864" s="11"/>
      <c r="EP864" s="11"/>
      <c r="EQ864" s="11"/>
      <c r="ER864" s="11"/>
      <c r="ES864" s="11"/>
      <c r="ET864" s="11"/>
      <c r="EU864" s="11"/>
      <c r="EV864" s="11"/>
      <c r="EW864" s="11"/>
      <c r="EX864" s="11"/>
      <c r="EY864" s="11"/>
      <c r="EZ864" s="11"/>
      <c r="FA864" s="11"/>
      <c r="FB864" s="11"/>
      <c r="FC864" s="11"/>
      <c r="FD864" s="11"/>
      <c r="FE864" s="11"/>
      <c r="FF864" s="11"/>
      <c r="FG864" s="11"/>
      <c r="FH864" s="11"/>
      <c r="FI864" s="11"/>
      <c r="FJ864" s="11"/>
      <c r="FK864" s="11"/>
      <c r="FL864" s="11"/>
      <c r="FM864" s="11"/>
      <c r="FN864" s="11"/>
      <c r="FO864" s="11"/>
      <c r="FP864" s="11"/>
      <c r="FQ864" s="11"/>
      <c r="FR864" s="11"/>
      <c r="FS864" s="11"/>
      <c r="FT864" s="11"/>
      <c r="FU864" s="11"/>
      <c r="FV864" s="11"/>
      <c r="FW864" s="11"/>
      <c r="FX864" s="11"/>
      <c r="FY864" s="11"/>
      <c r="FZ864" s="11"/>
      <c r="GA864" s="11"/>
      <c r="GB864" s="11"/>
      <c r="GC864" s="11"/>
      <c r="GD864" s="11"/>
      <c r="GE864" s="11"/>
      <c r="GF864" s="11"/>
      <c r="GG864" s="11"/>
      <c r="GH864" s="11"/>
      <c r="GI864" s="11"/>
      <c r="GJ864" s="11"/>
      <c r="GK864" s="11"/>
      <c r="GL864" s="11"/>
      <c r="GM864" s="11"/>
      <c r="GN864" s="11"/>
      <c r="GO864" s="11"/>
      <c r="GP864" s="11"/>
      <c r="GQ864" s="11"/>
      <c r="GR864" s="11"/>
      <c r="GS864" s="11"/>
      <c r="GT864" s="11"/>
      <c r="GU864" s="11"/>
      <c r="GV864" s="11"/>
      <c r="GW864" s="11"/>
      <c r="GX864" s="11"/>
      <c r="GY864" s="11"/>
      <c r="GZ864" s="11"/>
      <c r="HA864" s="11"/>
      <c r="HB864" s="11"/>
      <c r="HC864" s="11"/>
      <c r="HD864" s="11"/>
      <c r="HE864" s="11"/>
      <c r="HF864" s="11"/>
      <c r="HG864" s="11"/>
      <c r="HH864" s="11"/>
      <c r="HI864" s="11"/>
      <c r="HJ864" s="11"/>
      <c r="HK864" s="11"/>
      <c r="HL864" s="11"/>
      <c r="HM864" s="11"/>
      <c r="HN864" s="11"/>
      <c r="HO864" s="11"/>
      <c r="HP864" s="11"/>
      <c r="HQ864" s="11"/>
      <c r="HR864" s="11"/>
      <c r="HS864" s="11"/>
      <c r="HT864" s="11"/>
      <c r="HU864" s="11"/>
      <c r="HV864" s="11"/>
      <c r="HW864" s="11"/>
      <c r="HX864" s="11"/>
      <c r="HY864" s="11"/>
      <c r="HZ864" s="11"/>
      <c r="IA864" s="11"/>
      <c r="IB864" s="11"/>
      <c r="IC864" s="11"/>
      <c r="ID864" s="11"/>
      <c r="IE864" s="11"/>
      <c r="IF864" s="11"/>
      <c r="IG864" s="11"/>
      <c r="IH864" s="11"/>
      <c r="II864" s="11"/>
      <c r="IJ864" s="11"/>
      <c r="IK864" s="11"/>
      <c r="IL864" s="11"/>
      <c r="IM864" s="11"/>
      <c r="IN864" s="11"/>
      <c r="IO864" s="11"/>
      <c r="IP864" s="11"/>
    </row>
    <row r="865" spans="1:250" s="1003" customFormat="1" ht="12" customHeight="1">
      <c r="A865" s="1721"/>
      <c r="B865" s="551"/>
      <c r="C865" s="552" t="s">
        <v>32</v>
      </c>
      <c r="D865" s="551"/>
      <c r="E865" s="553"/>
      <c r="F865" s="554"/>
      <c r="G865" s="555"/>
      <c r="H865" s="1722"/>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c r="AK865" s="11"/>
      <c r="AL865" s="11"/>
      <c r="AM865" s="11"/>
      <c r="AN865" s="11"/>
      <c r="AO865" s="11"/>
      <c r="AP865" s="11"/>
      <c r="AQ865" s="11"/>
      <c r="AR865" s="11"/>
      <c r="AS865" s="11"/>
      <c r="AT865" s="11"/>
      <c r="AU865" s="11"/>
      <c r="AV865" s="11"/>
      <c r="AW865" s="11"/>
      <c r="AX865" s="11"/>
      <c r="AY865" s="11"/>
      <c r="AZ865" s="11"/>
      <c r="BA865" s="11"/>
      <c r="BB865" s="11"/>
      <c r="BC865" s="11"/>
      <c r="BD865" s="11"/>
      <c r="BE865" s="11"/>
      <c r="BF865" s="11"/>
      <c r="BG865" s="11"/>
      <c r="BH865" s="11"/>
      <c r="BI865" s="11"/>
      <c r="BJ865" s="11"/>
      <c r="BK865" s="11"/>
      <c r="BL865" s="11"/>
      <c r="BM865" s="11"/>
      <c r="BN865" s="11"/>
      <c r="BO865" s="11"/>
      <c r="BP865" s="11"/>
      <c r="BQ865" s="11"/>
      <c r="BR865" s="11"/>
      <c r="BS865" s="11"/>
      <c r="BT865" s="11"/>
      <c r="BU865" s="11"/>
      <c r="BV865" s="11"/>
      <c r="BW865" s="11"/>
      <c r="BX865" s="11"/>
      <c r="BY865" s="11"/>
      <c r="BZ865" s="11"/>
      <c r="CA865" s="11"/>
      <c r="CB865" s="11"/>
      <c r="CC865" s="11"/>
      <c r="CD865" s="11"/>
      <c r="CE865" s="11"/>
      <c r="CF865" s="11"/>
      <c r="CG865" s="11"/>
      <c r="CH865" s="11"/>
      <c r="CI865" s="11"/>
      <c r="CJ865" s="11"/>
      <c r="CK865" s="11"/>
      <c r="CL865" s="11"/>
      <c r="CM865" s="11"/>
      <c r="CN865" s="11"/>
      <c r="CO865" s="11"/>
      <c r="CP865" s="11"/>
      <c r="CQ865" s="11"/>
      <c r="CR865" s="11"/>
      <c r="CS865" s="11"/>
      <c r="CT865" s="11"/>
      <c r="CU865" s="11"/>
      <c r="CV865" s="11"/>
      <c r="CW865" s="11"/>
      <c r="CX865" s="11"/>
      <c r="CY865" s="11"/>
      <c r="CZ865" s="11"/>
      <c r="DA865" s="11"/>
      <c r="DB865" s="11"/>
      <c r="DC865" s="11"/>
      <c r="DD865" s="11"/>
      <c r="DE865" s="11"/>
      <c r="DF865" s="11"/>
      <c r="DG865" s="11"/>
      <c r="DH865" s="11"/>
      <c r="DI865" s="11"/>
      <c r="DJ865" s="11"/>
      <c r="DK865" s="11"/>
      <c r="DL865" s="11"/>
      <c r="DM865" s="11"/>
      <c r="DN865" s="11"/>
      <c r="DO865" s="11"/>
      <c r="DP865" s="11"/>
      <c r="DQ865" s="11"/>
      <c r="DR865" s="11"/>
      <c r="DS865" s="11"/>
      <c r="DT865" s="11"/>
      <c r="DU865" s="11"/>
      <c r="DV865" s="11"/>
      <c r="DW865" s="11"/>
      <c r="DX865" s="11"/>
      <c r="DY865" s="11"/>
      <c r="DZ865" s="11"/>
      <c r="EA865" s="11"/>
      <c r="EB865" s="11"/>
      <c r="EC865" s="11"/>
      <c r="ED865" s="11"/>
      <c r="EE865" s="11"/>
      <c r="EF865" s="11"/>
      <c r="EG865" s="11"/>
      <c r="EH865" s="11"/>
      <c r="EI865" s="11"/>
      <c r="EJ865" s="11"/>
      <c r="EK865" s="11"/>
      <c r="EL865" s="11"/>
      <c r="EM865" s="11"/>
      <c r="EN865" s="11"/>
      <c r="EO865" s="11"/>
      <c r="EP865" s="11"/>
      <c r="EQ865" s="11"/>
      <c r="ER865" s="11"/>
      <c r="ES865" s="11"/>
      <c r="ET865" s="11"/>
      <c r="EU865" s="11"/>
      <c r="EV865" s="11"/>
      <c r="EW865" s="11"/>
      <c r="EX865" s="11"/>
      <c r="EY865" s="11"/>
      <c r="EZ865" s="11"/>
      <c r="FA865" s="11"/>
      <c r="FB865" s="11"/>
      <c r="FC865" s="11"/>
      <c r="FD865" s="11"/>
      <c r="FE865" s="11"/>
      <c r="FF865" s="11"/>
      <c r="FG865" s="11"/>
      <c r="FH865" s="11"/>
      <c r="FI865" s="11"/>
      <c r="FJ865" s="11"/>
      <c r="FK865" s="11"/>
      <c r="FL865" s="11"/>
      <c r="FM865" s="11"/>
      <c r="FN865" s="11"/>
      <c r="FO865" s="11"/>
      <c r="FP865" s="11"/>
      <c r="FQ865" s="11"/>
      <c r="FR865" s="11"/>
      <c r="FS865" s="11"/>
      <c r="FT865" s="11"/>
      <c r="FU865" s="11"/>
      <c r="FV865" s="11"/>
      <c r="FW865" s="11"/>
      <c r="FX865" s="11"/>
      <c r="FY865" s="11"/>
      <c r="FZ865" s="11"/>
      <c r="GA865" s="11"/>
      <c r="GB865" s="11"/>
      <c r="GC865" s="11"/>
      <c r="GD865" s="11"/>
      <c r="GE865" s="11"/>
      <c r="GF865" s="11"/>
      <c r="GG865" s="11"/>
      <c r="GH865" s="11"/>
      <c r="GI865" s="11"/>
      <c r="GJ865" s="11"/>
      <c r="GK865" s="11"/>
      <c r="GL865" s="11"/>
      <c r="GM865" s="11"/>
      <c r="GN865" s="11"/>
      <c r="GO865" s="11"/>
      <c r="GP865" s="11"/>
      <c r="GQ865" s="11"/>
      <c r="GR865" s="11"/>
      <c r="GS865" s="11"/>
      <c r="GT865" s="11"/>
      <c r="GU865" s="11"/>
      <c r="GV865" s="11"/>
      <c r="GW865" s="11"/>
      <c r="GX865" s="11"/>
      <c r="GY865" s="11"/>
      <c r="GZ865" s="11"/>
      <c r="HA865" s="11"/>
      <c r="HB865" s="11"/>
      <c r="HC865" s="11"/>
      <c r="HD865" s="11"/>
      <c r="HE865" s="11"/>
      <c r="HF865" s="11"/>
      <c r="HG865" s="11"/>
      <c r="HH865" s="11"/>
      <c r="HI865" s="11"/>
      <c r="HJ865" s="11"/>
      <c r="HK865" s="11"/>
      <c r="HL865" s="11"/>
      <c r="HM865" s="11"/>
      <c r="HN865" s="11"/>
      <c r="HO865" s="11"/>
      <c r="HP865" s="11"/>
      <c r="HQ865" s="11"/>
      <c r="HR865" s="11"/>
      <c r="HS865" s="11"/>
      <c r="HT865" s="11"/>
      <c r="HU865" s="11"/>
      <c r="HV865" s="11"/>
      <c r="HW865" s="11"/>
      <c r="HX865" s="11"/>
      <c r="HY865" s="11"/>
      <c r="HZ865" s="11"/>
      <c r="IA865" s="11"/>
      <c r="IB865" s="11"/>
      <c r="IC865" s="11"/>
      <c r="ID865" s="11"/>
      <c r="IE865" s="11"/>
      <c r="IF865" s="11"/>
      <c r="IG865" s="11"/>
      <c r="IH865" s="11"/>
      <c r="II865" s="11"/>
      <c r="IJ865" s="11"/>
      <c r="IK865" s="11"/>
      <c r="IL865" s="11"/>
      <c r="IM865" s="11"/>
      <c r="IN865" s="11"/>
      <c r="IO865" s="11"/>
      <c r="IP865" s="11"/>
    </row>
    <row r="866" spans="1:250" s="1003" customFormat="1" ht="30">
      <c r="A866" s="1723">
        <v>1</v>
      </c>
      <c r="B866" s="69">
        <v>3380</v>
      </c>
      <c r="C866" s="485" t="s">
        <v>2762</v>
      </c>
      <c r="D866" s="746" t="s">
        <v>8</v>
      </c>
      <c r="E866" s="746" t="s">
        <v>150</v>
      </c>
      <c r="F866" s="156">
        <v>1</v>
      </c>
      <c r="G866" s="139">
        <v>55.42</v>
      </c>
      <c r="H866" s="1731">
        <f>TRUNC(F866*G866,2)</f>
        <v>55.42</v>
      </c>
    </row>
    <row r="867" spans="1:250" s="1003" customFormat="1">
      <c r="A867" s="1730">
        <v>3</v>
      </c>
      <c r="B867" s="705">
        <v>88247</v>
      </c>
      <c r="C867" s="706" t="s">
        <v>2281</v>
      </c>
      <c r="D867" s="705" t="s">
        <v>85</v>
      </c>
      <c r="E867" s="746" t="s">
        <v>150</v>
      </c>
      <c r="F867" s="790">
        <v>0.4</v>
      </c>
      <c r="G867" s="575">
        <v>17.23</v>
      </c>
      <c r="H867" s="1731">
        <f t="shared" ref="H867:H868" si="33">TRUNC(F867*G867,2)</f>
        <v>6.89</v>
      </c>
    </row>
    <row r="868" spans="1:250" s="1003" customFormat="1">
      <c r="A868" s="1723">
        <v>4</v>
      </c>
      <c r="B868" s="69">
        <v>88264</v>
      </c>
      <c r="C868" s="1164" t="s">
        <v>2282</v>
      </c>
      <c r="D868" s="69" t="s">
        <v>77</v>
      </c>
      <c r="E868" s="746" t="s">
        <v>150</v>
      </c>
      <c r="F868" s="791">
        <v>0.4</v>
      </c>
      <c r="G868" s="139">
        <v>20.71</v>
      </c>
      <c r="H868" s="1731">
        <f t="shared" si="33"/>
        <v>8.2799999999999994</v>
      </c>
    </row>
    <row r="869" spans="1:250" s="1003" customFormat="1">
      <c r="A869" s="2231" t="s">
        <v>106</v>
      </c>
      <c r="B869" s="2232"/>
      <c r="C869" s="2232"/>
      <c r="D869" s="2232"/>
      <c r="E869" s="2232"/>
      <c r="F869" s="2232"/>
      <c r="G869" s="2232"/>
      <c r="H869" s="1794">
        <f>SUM(H866:H868)</f>
        <v>70.59</v>
      </c>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c r="AK869" s="11"/>
      <c r="AL869" s="11"/>
      <c r="AM869" s="11"/>
      <c r="AN869" s="11"/>
      <c r="AO869" s="11"/>
      <c r="AP869" s="11"/>
      <c r="AQ869" s="11"/>
      <c r="AR869" s="11"/>
      <c r="AS869" s="11"/>
      <c r="AT869" s="11"/>
      <c r="AU869" s="11"/>
      <c r="AV869" s="11"/>
      <c r="AW869" s="11"/>
      <c r="AX869" s="11"/>
      <c r="AY869" s="11"/>
      <c r="AZ869" s="11"/>
      <c r="BA869" s="11"/>
      <c r="BB869" s="11"/>
      <c r="BC869" s="11"/>
      <c r="BD869" s="11"/>
      <c r="BE869" s="11"/>
      <c r="BF869" s="11"/>
      <c r="BG869" s="11"/>
      <c r="BH869" s="11"/>
      <c r="BI869" s="11"/>
      <c r="BJ869" s="11"/>
      <c r="BK869" s="11"/>
      <c r="BL869" s="11"/>
      <c r="BM869" s="11"/>
      <c r="BN869" s="11"/>
      <c r="BO869" s="11"/>
      <c r="BP869" s="11"/>
      <c r="BQ869" s="11"/>
      <c r="BR869" s="11"/>
      <c r="BS869" s="11"/>
      <c r="BT869" s="11"/>
      <c r="BU869" s="11"/>
      <c r="BV869" s="11"/>
      <c r="BW869" s="11"/>
      <c r="BX869" s="11"/>
      <c r="BY869" s="11"/>
      <c r="BZ869" s="11"/>
      <c r="CA869" s="11"/>
      <c r="CB869" s="11"/>
      <c r="CC869" s="11"/>
      <c r="CD869" s="11"/>
      <c r="CE869" s="11"/>
      <c r="CF869" s="11"/>
      <c r="CG869" s="11"/>
      <c r="CH869" s="11"/>
      <c r="CI869" s="11"/>
      <c r="CJ869" s="11"/>
      <c r="CK869" s="11"/>
      <c r="CL869" s="11"/>
      <c r="CM869" s="11"/>
      <c r="CN869" s="11"/>
      <c r="CO869" s="11"/>
      <c r="CP869" s="11"/>
      <c r="CQ869" s="11"/>
      <c r="CR869" s="11"/>
      <c r="CS869" s="11"/>
      <c r="CT869" s="11"/>
      <c r="CU869" s="11"/>
      <c r="CV869" s="11"/>
      <c r="CW869" s="11"/>
      <c r="CX869" s="11"/>
      <c r="CY869" s="11"/>
      <c r="CZ869" s="11"/>
      <c r="DA869" s="11"/>
      <c r="DB869" s="11"/>
      <c r="DC869" s="11"/>
      <c r="DD869" s="11"/>
      <c r="DE869" s="11"/>
      <c r="DF869" s="11"/>
      <c r="DG869" s="11"/>
      <c r="DH869" s="11"/>
      <c r="DI869" s="11"/>
      <c r="DJ869" s="11"/>
      <c r="DK869" s="11"/>
      <c r="DL869" s="11"/>
      <c r="DM869" s="11"/>
      <c r="DN869" s="11"/>
      <c r="DO869" s="11"/>
      <c r="DP869" s="11"/>
      <c r="DQ869" s="11"/>
      <c r="DR869" s="11"/>
      <c r="DS869" s="11"/>
      <c r="DT869" s="11"/>
      <c r="DU869" s="11"/>
      <c r="DV869" s="11"/>
      <c r="DW869" s="11"/>
      <c r="DX869" s="11"/>
      <c r="DY869" s="11"/>
      <c r="DZ869" s="11"/>
      <c r="EA869" s="11"/>
      <c r="EB869" s="11"/>
      <c r="EC869" s="11"/>
      <c r="ED869" s="11"/>
      <c r="EE869" s="11"/>
      <c r="EF869" s="11"/>
      <c r="EG869" s="11"/>
      <c r="EH869" s="11"/>
      <c r="EI869" s="11"/>
      <c r="EJ869" s="11"/>
      <c r="EK869" s="11"/>
      <c r="EL869" s="11"/>
      <c r="EM869" s="11"/>
      <c r="EN869" s="11"/>
      <c r="EO869" s="11"/>
      <c r="EP869" s="11"/>
      <c r="EQ869" s="11"/>
      <c r="ER869" s="11"/>
      <c r="ES869" s="11"/>
      <c r="ET869" s="11"/>
      <c r="EU869" s="11"/>
      <c r="EV869" s="11"/>
      <c r="EW869" s="11"/>
      <c r="EX869" s="11"/>
      <c r="EY869" s="11"/>
      <c r="EZ869" s="11"/>
      <c r="FA869" s="11"/>
      <c r="FB869" s="11"/>
      <c r="FC869" s="11"/>
      <c r="FD869" s="11"/>
      <c r="FE869" s="11"/>
      <c r="FF869" s="11"/>
      <c r="FG869" s="11"/>
      <c r="FH869" s="11"/>
      <c r="FI869" s="11"/>
      <c r="FJ869" s="11"/>
      <c r="FK869" s="11"/>
      <c r="FL869" s="11"/>
      <c r="FM869" s="11"/>
      <c r="FN869" s="11"/>
      <c r="FO869" s="11"/>
      <c r="FP869" s="11"/>
      <c r="FQ869" s="11"/>
      <c r="FR869" s="11"/>
      <c r="FS869" s="11"/>
      <c r="FT869" s="11"/>
      <c r="FU869" s="11"/>
      <c r="FV869" s="11"/>
      <c r="FW869" s="11"/>
      <c r="FX869" s="11"/>
      <c r="FY869" s="11"/>
      <c r="FZ869" s="11"/>
      <c r="GA869" s="11"/>
      <c r="GB869" s="11"/>
      <c r="GC869" s="11"/>
      <c r="GD869" s="11"/>
      <c r="GE869" s="11"/>
      <c r="GF869" s="11"/>
      <c r="GG869" s="11"/>
      <c r="GH869" s="11"/>
      <c r="GI869" s="11"/>
      <c r="GJ869" s="11"/>
      <c r="GK869" s="11"/>
      <c r="GL869" s="11"/>
      <c r="GM869" s="11"/>
      <c r="GN869" s="11"/>
      <c r="GO869" s="11"/>
      <c r="GP869" s="11"/>
      <c r="GQ869" s="11"/>
      <c r="GR869" s="11"/>
      <c r="GS869" s="11"/>
      <c r="GT869" s="11"/>
      <c r="GU869" s="11"/>
      <c r="GV869" s="11"/>
      <c r="GW869" s="11"/>
      <c r="GX869" s="11"/>
      <c r="GY869" s="11"/>
      <c r="GZ869" s="11"/>
      <c r="HA869" s="11"/>
      <c r="HB869" s="11"/>
      <c r="HC869" s="11"/>
      <c r="HD869" s="11"/>
      <c r="HE869" s="11"/>
      <c r="HF869" s="11"/>
      <c r="HG869" s="11"/>
      <c r="HH869" s="11"/>
      <c r="HI869" s="11"/>
      <c r="HJ869" s="11"/>
      <c r="HK869" s="11"/>
      <c r="HL869" s="11"/>
      <c r="HM869" s="11"/>
      <c r="HN869" s="11"/>
      <c r="HO869" s="11"/>
      <c r="HP869" s="11"/>
      <c r="HQ869" s="11"/>
      <c r="HR869" s="11"/>
      <c r="HS869" s="11"/>
      <c r="HT869" s="11"/>
      <c r="HU869" s="11"/>
      <c r="HV869" s="11"/>
      <c r="HW869" s="11"/>
      <c r="HX869" s="11"/>
      <c r="HY869" s="11"/>
      <c r="HZ869" s="11"/>
      <c r="IA869" s="11"/>
      <c r="IB869" s="11"/>
      <c r="IC869" s="11"/>
      <c r="ID869" s="11"/>
      <c r="IE869" s="11"/>
      <c r="IF869" s="11"/>
      <c r="IG869" s="11"/>
      <c r="IH869" s="11"/>
      <c r="II869" s="11"/>
      <c r="IJ869" s="11"/>
      <c r="IK869" s="11"/>
      <c r="IL869" s="11"/>
      <c r="IM869" s="11"/>
      <c r="IN869" s="11"/>
      <c r="IO869" s="11"/>
      <c r="IP869" s="11"/>
    </row>
    <row r="870" spans="1:250" s="1003" customFormat="1" ht="6.75" customHeight="1">
      <c r="A870" s="1726"/>
      <c r="B870" s="569"/>
      <c r="C870" s="569"/>
      <c r="D870" s="569"/>
      <c r="E870" s="569"/>
      <c r="F870" s="569"/>
      <c r="G870" s="570"/>
      <c r="H870" s="1727"/>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c r="AK870" s="11"/>
      <c r="AL870" s="11"/>
      <c r="AM870" s="11"/>
      <c r="AN870" s="11"/>
      <c r="AO870" s="11"/>
      <c r="AP870" s="11"/>
      <c r="AQ870" s="11"/>
      <c r="AR870" s="11"/>
      <c r="AS870" s="11"/>
      <c r="AT870" s="11"/>
      <c r="AU870" s="11"/>
      <c r="AV870" s="11"/>
      <c r="AW870" s="11"/>
      <c r="AX870" s="11"/>
      <c r="AY870" s="11"/>
      <c r="AZ870" s="11"/>
      <c r="BA870" s="11"/>
      <c r="BB870" s="11"/>
      <c r="BC870" s="11"/>
      <c r="BD870" s="11"/>
      <c r="BE870" s="11"/>
      <c r="BF870" s="11"/>
      <c r="BG870" s="11"/>
      <c r="BH870" s="11"/>
      <c r="BI870" s="11"/>
      <c r="BJ870" s="11"/>
      <c r="BK870" s="11"/>
      <c r="BL870" s="11"/>
      <c r="BM870" s="11"/>
      <c r="BN870" s="11"/>
      <c r="BO870" s="11"/>
      <c r="BP870" s="11"/>
      <c r="BQ870" s="11"/>
      <c r="BR870" s="11"/>
      <c r="BS870" s="11"/>
      <c r="BT870" s="11"/>
      <c r="BU870" s="11"/>
      <c r="BV870" s="11"/>
      <c r="BW870" s="11"/>
      <c r="BX870" s="11"/>
      <c r="BY870" s="11"/>
      <c r="BZ870" s="11"/>
      <c r="CA870" s="11"/>
      <c r="CB870" s="11"/>
      <c r="CC870" s="11"/>
      <c r="CD870" s="11"/>
      <c r="CE870" s="11"/>
      <c r="CF870" s="11"/>
      <c r="CG870" s="11"/>
      <c r="CH870" s="11"/>
      <c r="CI870" s="11"/>
      <c r="CJ870" s="11"/>
      <c r="CK870" s="11"/>
      <c r="CL870" s="11"/>
      <c r="CM870" s="11"/>
      <c r="CN870" s="11"/>
      <c r="CO870" s="11"/>
      <c r="CP870" s="11"/>
      <c r="CQ870" s="11"/>
      <c r="CR870" s="11"/>
      <c r="CS870" s="11"/>
      <c r="CT870" s="11"/>
      <c r="CU870" s="11"/>
      <c r="CV870" s="11"/>
      <c r="CW870" s="11"/>
      <c r="CX870" s="11"/>
      <c r="CY870" s="11"/>
      <c r="CZ870" s="11"/>
      <c r="DA870" s="11"/>
      <c r="DB870" s="11"/>
      <c r="DC870" s="11"/>
      <c r="DD870" s="11"/>
      <c r="DE870" s="11"/>
      <c r="DF870" s="11"/>
      <c r="DG870" s="11"/>
      <c r="DH870" s="11"/>
      <c r="DI870" s="11"/>
      <c r="DJ870" s="11"/>
      <c r="DK870" s="11"/>
      <c r="DL870" s="11"/>
      <c r="DM870" s="11"/>
      <c r="DN870" s="11"/>
      <c r="DO870" s="11"/>
      <c r="DP870" s="11"/>
      <c r="DQ870" s="11"/>
      <c r="DR870" s="11"/>
      <c r="DS870" s="11"/>
      <c r="DT870" s="11"/>
      <c r="DU870" s="11"/>
      <c r="DV870" s="11"/>
      <c r="DW870" s="11"/>
      <c r="DX870" s="11"/>
      <c r="DY870" s="11"/>
      <c r="DZ870" s="11"/>
      <c r="EA870" s="11"/>
      <c r="EB870" s="11"/>
      <c r="EC870" s="11"/>
      <c r="ED870" s="11"/>
      <c r="EE870" s="11"/>
      <c r="EF870" s="11"/>
      <c r="EG870" s="11"/>
      <c r="EH870" s="11"/>
      <c r="EI870" s="11"/>
      <c r="EJ870" s="11"/>
      <c r="EK870" s="11"/>
      <c r="EL870" s="11"/>
      <c r="EM870" s="11"/>
      <c r="EN870" s="11"/>
      <c r="EO870" s="11"/>
      <c r="EP870" s="11"/>
      <c r="EQ870" s="11"/>
      <c r="ER870" s="11"/>
      <c r="ES870" s="11"/>
      <c r="ET870" s="11"/>
      <c r="EU870" s="11"/>
      <c r="EV870" s="11"/>
      <c r="EW870" s="11"/>
      <c r="EX870" s="11"/>
      <c r="EY870" s="11"/>
      <c r="EZ870" s="11"/>
      <c r="FA870" s="11"/>
      <c r="FB870" s="11"/>
      <c r="FC870" s="11"/>
      <c r="FD870" s="11"/>
      <c r="FE870" s="11"/>
      <c r="FF870" s="11"/>
      <c r="FG870" s="11"/>
      <c r="FH870" s="11"/>
      <c r="FI870" s="11"/>
      <c r="FJ870" s="11"/>
      <c r="FK870" s="11"/>
      <c r="FL870" s="11"/>
      <c r="FM870" s="11"/>
      <c r="FN870" s="11"/>
      <c r="FO870" s="11"/>
      <c r="FP870" s="11"/>
      <c r="FQ870" s="11"/>
      <c r="FR870" s="11"/>
      <c r="FS870" s="11"/>
      <c r="FT870" s="11"/>
      <c r="FU870" s="11"/>
      <c r="FV870" s="11"/>
      <c r="FW870" s="11"/>
      <c r="FX870" s="11"/>
      <c r="FY870" s="11"/>
      <c r="FZ870" s="11"/>
      <c r="GA870" s="11"/>
      <c r="GB870" s="11"/>
      <c r="GC870" s="11"/>
      <c r="GD870" s="11"/>
      <c r="GE870" s="11"/>
      <c r="GF870" s="11"/>
      <c r="GG870" s="11"/>
      <c r="GH870" s="11"/>
      <c r="GI870" s="11"/>
      <c r="GJ870" s="11"/>
      <c r="GK870" s="11"/>
      <c r="GL870" s="11"/>
      <c r="GM870" s="11"/>
      <c r="GN870" s="11"/>
      <c r="GO870" s="11"/>
      <c r="GP870" s="11"/>
      <c r="GQ870" s="11"/>
      <c r="GR870" s="11"/>
      <c r="GS870" s="11"/>
      <c r="GT870" s="11"/>
      <c r="GU870" s="11"/>
      <c r="GV870" s="11"/>
      <c r="GW870" s="11"/>
      <c r="GX870" s="11"/>
      <c r="GY870" s="11"/>
      <c r="GZ870" s="11"/>
      <c r="HA870" s="11"/>
      <c r="HB870" s="11"/>
      <c r="HC870" s="11"/>
      <c r="HD870" s="11"/>
      <c r="HE870" s="11"/>
      <c r="HF870" s="11"/>
      <c r="HG870" s="11"/>
      <c r="HH870" s="11"/>
      <c r="HI870" s="11"/>
      <c r="HJ870" s="11"/>
      <c r="HK870" s="11"/>
      <c r="HL870" s="11"/>
      <c r="HM870" s="11"/>
      <c r="HN870" s="11"/>
      <c r="HO870" s="11"/>
      <c r="HP870" s="11"/>
      <c r="HQ870" s="11"/>
      <c r="HR870" s="11"/>
      <c r="HS870" s="11"/>
      <c r="HT870" s="11"/>
      <c r="HU870" s="11"/>
      <c r="HV870" s="11"/>
      <c r="HW870" s="11"/>
      <c r="HX870" s="11"/>
      <c r="HY870" s="11"/>
      <c r="HZ870" s="11"/>
      <c r="IA870" s="11"/>
      <c r="IB870" s="11"/>
      <c r="IC870" s="11"/>
      <c r="ID870" s="11"/>
      <c r="IE870" s="11"/>
      <c r="IF870" s="11"/>
      <c r="IG870" s="11"/>
      <c r="IH870" s="11"/>
      <c r="II870" s="11"/>
      <c r="IJ870" s="11"/>
      <c r="IK870" s="11"/>
      <c r="IL870" s="11"/>
      <c r="IM870" s="11"/>
      <c r="IN870" s="11"/>
      <c r="IO870" s="11"/>
      <c r="IP870" s="11"/>
    </row>
    <row r="871" spans="1:250" s="1003" customFormat="1">
      <c r="A871" s="2199"/>
      <c r="B871" s="2200"/>
      <c r="C871" s="2201"/>
      <c r="D871" s="2202" t="s">
        <v>31</v>
      </c>
      <c r="E871" s="2203"/>
      <c r="F871" s="2203"/>
      <c r="G871" s="2204"/>
      <c r="H871" s="1728">
        <f>H869</f>
        <v>70.59</v>
      </c>
      <c r="I871" s="598" t="s">
        <v>105</v>
      </c>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c r="AK871" s="11"/>
      <c r="AL871" s="11"/>
      <c r="AM871" s="11"/>
      <c r="AN871" s="11"/>
      <c r="AO871" s="11"/>
      <c r="AP871" s="11"/>
      <c r="AQ871" s="11"/>
      <c r="AR871" s="11"/>
      <c r="AS871" s="11"/>
      <c r="AT871" s="11"/>
      <c r="AU871" s="11"/>
      <c r="AV871" s="11"/>
      <c r="AW871" s="11"/>
      <c r="AX871" s="11"/>
      <c r="AY871" s="11"/>
      <c r="AZ871" s="11"/>
      <c r="BA871" s="11"/>
      <c r="BB871" s="11"/>
      <c r="BC871" s="11"/>
      <c r="BD871" s="11"/>
      <c r="BE871" s="11"/>
      <c r="BF871" s="11"/>
      <c r="BG871" s="11"/>
      <c r="BH871" s="11"/>
      <c r="BI871" s="11"/>
      <c r="BJ871" s="11"/>
      <c r="BK871" s="11"/>
      <c r="BL871" s="11"/>
      <c r="BM871" s="11"/>
      <c r="BN871" s="11"/>
      <c r="BO871" s="11"/>
      <c r="BP871" s="11"/>
      <c r="BQ871" s="11"/>
      <c r="BR871" s="11"/>
      <c r="BS871" s="11"/>
      <c r="BT871" s="11"/>
      <c r="BU871" s="11"/>
      <c r="BV871" s="11"/>
      <c r="BW871" s="11"/>
      <c r="BX871" s="11"/>
      <c r="BY871" s="11"/>
      <c r="BZ871" s="11"/>
      <c r="CA871" s="11"/>
      <c r="CB871" s="11"/>
      <c r="CC871" s="11"/>
      <c r="CD871" s="11"/>
      <c r="CE871" s="11"/>
      <c r="CF871" s="11"/>
      <c r="CG871" s="11"/>
      <c r="CH871" s="11"/>
      <c r="CI871" s="11"/>
      <c r="CJ871" s="11"/>
      <c r="CK871" s="11"/>
      <c r="CL871" s="11"/>
      <c r="CM871" s="11"/>
      <c r="CN871" s="11"/>
      <c r="CO871" s="11"/>
      <c r="CP871" s="11"/>
      <c r="CQ871" s="11"/>
      <c r="CR871" s="11"/>
      <c r="CS871" s="11"/>
      <c r="CT871" s="11"/>
      <c r="CU871" s="11"/>
      <c r="CV871" s="11"/>
      <c r="CW871" s="11"/>
      <c r="CX871" s="11"/>
      <c r="CY871" s="11"/>
      <c r="CZ871" s="11"/>
      <c r="DA871" s="11"/>
      <c r="DB871" s="11"/>
      <c r="DC871" s="11"/>
      <c r="DD871" s="11"/>
      <c r="DE871" s="11"/>
      <c r="DF871" s="11"/>
      <c r="DG871" s="11"/>
      <c r="DH871" s="11"/>
      <c r="DI871" s="11"/>
      <c r="DJ871" s="11"/>
      <c r="DK871" s="11"/>
      <c r="DL871" s="11"/>
      <c r="DM871" s="11"/>
      <c r="DN871" s="11"/>
      <c r="DO871" s="11"/>
      <c r="DP871" s="11"/>
      <c r="DQ871" s="11"/>
      <c r="DR871" s="11"/>
      <c r="DS871" s="11"/>
      <c r="DT871" s="11"/>
      <c r="DU871" s="11"/>
      <c r="DV871" s="11"/>
      <c r="DW871" s="11"/>
      <c r="DX871" s="11"/>
      <c r="DY871" s="11"/>
      <c r="DZ871" s="11"/>
      <c r="EA871" s="11"/>
      <c r="EB871" s="11"/>
      <c r="EC871" s="11"/>
      <c r="ED871" s="11"/>
      <c r="EE871" s="11"/>
      <c r="EF871" s="11"/>
      <c r="EG871" s="11"/>
      <c r="EH871" s="11"/>
      <c r="EI871" s="11"/>
      <c r="EJ871" s="11"/>
      <c r="EK871" s="11"/>
      <c r="EL871" s="11"/>
      <c r="EM871" s="11"/>
      <c r="EN871" s="11"/>
      <c r="EO871" s="11"/>
      <c r="EP871" s="11"/>
      <c r="EQ871" s="11"/>
      <c r="ER871" s="11"/>
      <c r="ES871" s="11"/>
      <c r="ET871" s="11"/>
      <c r="EU871" s="11"/>
      <c r="EV871" s="11"/>
      <c r="EW871" s="11"/>
      <c r="EX871" s="11"/>
      <c r="EY871" s="11"/>
      <c r="EZ871" s="11"/>
      <c r="FA871" s="11"/>
      <c r="FB871" s="11"/>
      <c r="FC871" s="11"/>
      <c r="FD871" s="11"/>
      <c r="FE871" s="11"/>
      <c r="FF871" s="11"/>
      <c r="FG871" s="11"/>
      <c r="FH871" s="11"/>
      <c r="FI871" s="11"/>
      <c r="FJ871" s="11"/>
      <c r="FK871" s="11"/>
      <c r="FL871" s="11"/>
      <c r="FM871" s="11"/>
      <c r="FN871" s="11"/>
      <c r="FO871" s="11"/>
      <c r="FP871" s="11"/>
      <c r="FQ871" s="11"/>
      <c r="FR871" s="11"/>
      <c r="FS871" s="11"/>
      <c r="FT871" s="11"/>
      <c r="FU871" s="11"/>
      <c r="FV871" s="11"/>
      <c r="FW871" s="11"/>
      <c r="FX871" s="11"/>
      <c r="FY871" s="11"/>
      <c r="FZ871" s="11"/>
      <c r="GA871" s="11"/>
      <c r="GB871" s="11"/>
      <c r="GC871" s="11"/>
      <c r="GD871" s="11"/>
      <c r="GE871" s="11"/>
      <c r="GF871" s="11"/>
      <c r="GG871" s="11"/>
      <c r="GH871" s="11"/>
      <c r="GI871" s="11"/>
      <c r="GJ871" s="11"/>
      <c r="GK871" s="11"/>
      <c r="GL871" s="11"/>
      <c r="GM871" s="11"/>
      <c r="GN871" s="11"/>
      <c r="GO871" s="11"/>
      <c r="GP871" s="11"/>
      <c r="GQ871" s="11"/>
      <c r="GR871" s="11"/>
      <c r="GS871" s="11"/>
      <c r="GT871" s="11"/>
      <c r="GU871" s="11"/>
      <c r="GV871" s="11"/>
      <c r="GW871" s="11"/>
      <c r="GX871" s="11"/>
      <c r="GY871" s="11"/>
      <c r="GZ871" s="11"/>
      <c r="HA871" s="11"/>
      <c r="HB871" s="11"/>
      <c r="HC871" s="11"/>
      <c r="HD871" s="11"/>
      <c r="HE871" s="11"/>
      <c r="HF871" s="11"/>
      <c r="HG871" s="11"/>
      <c r="HH871" s="11"/>
      <c r="HI871" s="11"/>
      <c r="HJ871" s="11"/>
      <c r="HK871" s="11"/>
      <c r="HL871" s="11"/>
      <c r="HM871" s="11"/>
      <c r="HN871" s="11"/>
      <c r="HO871" s="11"/>
      <c r="HP871" s="11"/>
      <c r="HQ871" s="11"/>
      <c r="HR871" s="11"/>
      <c r="HS871" s="11"/>
      <c r="HT871" s="11"/>
      <c r="HU871" s="11"/>
      <c r="HV871" s="11"/>
      <c r="HW871" s="11"/>
      <c r="HX871" s="11"/>
      <c r="HY871" s="11"/>
      <c r="HZ871" s="11"/>
      <c r="IA871" s="11"/>
      <c r="IB871" s="11"/>
      <c r="IC871" s="11"/>
      <c r="ID871" s="11"/>
      <c r="IE871" s="11"/>
      <c r="IF871" s="11"/>
      <c r="IG871" s="11"/>
      <c r="IH871" s="11"/>
      <c r="II871" s="11"/>
      <c r="IJ871" s="11"/>
      <c r="IK871" s="11"/>
      <c r="IL871" s="11"/>
      <c r="IM871" s="11"/>
      <c r="IN871" s="11"/>
      <c r="IO871" s="11"/>
      <c r="IP871" s="11"/>
    </row>
    <row r="872" spans="1:250" s="1003" customFormat="1" ht="9" customHeight="1">
      <c r="A872" s="1716"/>
      <c r="B872" s="542"/>
      <c r="C872" s="542"/>
      <c r="D872" s="542"/>
      <c r="E872" s="542"/>
      <c r="F872" s="542"/>
      <c r="G872" s="543"/>
      <c r="H872" s="1717"/>
    </row>
    <row r="873" spans="1:250" s="1003" customFormat="1" ht="22.5" customHeight="1">
      <c r="A873" s="2205" t="s">
        <v>2773</v>
      </c>
      <c r="B873" s="2206"/>
      <c r="C873" s="2206"/>
      <c r="D873" s="2206"/>
      <c r="E873" s="2206"/>
      <c r="F873" s="2206"/>
      <c r="G873" s="2206"/>
      <c r="H873" s="2207"/>
    </row>
    <row r="874" spans="1:250" s="1003" customFormat="1" ht="9" customHeight="1">
      <c r="A874" s="1716"/>
      <c r="B874" s="542"/>
      <c r="C874" s="542"/>
      <c r="D874" s="542"/>
      <c r="E874" s="542"/>
      <c r="F874" s="542"/>
      <c r="G874" s="543"/>
      <c r="H874" s="1717"/>
    </row>
    <row r="875" spans="1:250" s="1003" customFormat="1" ht="12.75" customHeight="1">
      <c r="A875" s="1720" t="s">
        <v>5</v>
      </c>
      <c r="B875" s="545" t="s">
        <v>27</v>
      </c>
      <c r="C875" s="546" t="s">
        <v>28</v>
      </c>
      <c r="D875" s="547"/>
      <c r="E875" s="2238" t="s">
        <v>99</v>
      </c>
      <c r="F875" s="2238" t="s">
        <v>100</v>
      </c>
      <c r="G875" s="2226" t="s">
        <v>29</v>
      </c>
      <c r="H875" s="2228" t="s">
        <v>73</v>
      </c>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c r="AK875" s="11"/>
      <c r="AL875" s="11"/>
      <c r="AM875" s="11"/>
      <c r="AN875" s="11"/>
      <c r="AO875" s="11"/>
      <c r="AP875" s="11"/>
      <c r="AQ875" s="11"/>
      <c r="AR875" s="11"/>
      <c r="AS875" s="11"/>
      <c r="AT875" s="11"/>
      <c r="AU875" s="11"/>
      <c r="AV875" s="11"/>
      <c r="AW875" s="11"/>
      <c r="AX875" s="11"/>
      <c r="AY875" s="11"/>
      <c r="AZ875" s="11"/>
      <c r="BA875" s="11"/>
      <c r="BB875" s="11"/>
      <c r="BC875" s="11"/>
      <c r="BD875" s="11"/>
      <c r="BE875" s="11"/>
      <c r="BF875" s="11"/>
      <c r="BG875" s="11"/>
      <c r="BH875" s="11"/>
      <c r="BI875" s="11"/>
      <c r="BJ875" s="11"/>
      <c r="BK875" s="11"/>
      <c r="BL875" s="11"/>
      <c r="BM875" s="11"/>
      <c r="BN875" s="11"/>
      <c r="BO875" s="11"/>
      <c r="BP875" s="11"/>
      <c r="BQ875" s="11"/>
      <c r="BR875" s="11"/>
      <c r="BS875" s="11"/>
      <c r="BT875" s="11"/>
      <c r="BU875" s="11"/>
      <c r="BV875" s="11"/>
      <c r="BW875" s="11"/>
      <c r="BX875" s="11"/>
      <c r="BY875" s="11"/>
      <c r="BZ875" s="11"/>
      <c r="CA875" s="11"/>
      <c r="CB875" s="11"/>
      <c r="CC875" s="11"/>
      <c r="CD875" s="11"/>
      <c r="CE875" s="11"/>
      <c r="CF875" s="11"/>
      <c r="CG875" s="11"/>
      <c r="CH875" s="11"/>
      <c r="CI875" s="11"/>
      <c r="CJ875" s="11"/>
      <c r="CK875" s="11"/>
      <c r="CL875" s="11"/>
      <c r="CM875" s="11"/>
      <c r="CN875" s="11"/>
      <c r="CO875" s="11"/>
      <c r="CP875" s="11"/>
      <c r="CQ875" s="11"/>
      <c r="CR875" s="11"/>
      <c r="CS875" s="11"/>
      <c r="CT875" s="11"/>
      <c r="CU875" s="11"/>
      <c r="CV875" s="11"/>
      <c r="CW875" s="11"/>
      <c r="CX875" s="11"/>
      <c r="CY875" s="11"/>
      <c r="CZ875" s="11"/>
      <c r="DA875" s="11"/>
      <c r="DB875" s="11"/>
      <c r="DC875" s="11"/>
      <c r="DD875" s="11"/>
      <c r="DE875" s="11"/>
      <c r="DF875" s="11"/>
      <c r="DG875" s="11"/>
      <c r="DH875" s="11"/>
      <c r="DI875" s="11"/>
      <c r="DJ875" s="11"/>
      <c r="DK875" s="11"/>
      <c r="DL875" s="11"/>
      <c r="DM875" s="11"/>
      <c r="DN875" s="11"/>
      <c r="DO875" s="11"/>
      <c r="DP875" s="11"/>
      <c r="DQ875" s="11"/>
      <c r="DR875" s="11"/>
      <c r="DS875" s="11"/>
      <c r="DT875" s="11"/>
      <c r="DU875" s="11"/>
      <c r="DV875" s="11"/>
      <c r="DW875" s="11"/>
      <c r="DX875" s="11"/>
      <c r="DY875" s="11"/>
      <c r="DZ875" s="11"/>
      <c r="EA875" s="11"/>
      <c r="EB875" s="11"/>
      <c r="EC875" s="11"/>
      <c r="ED875" s="11"/>
      <c r="EE875" s="11"/>
      <c r="EF875" s="11"/>
      <c r="EG875" s="11"/>
      <c r="EH875" s="11"/>
      <c r="EI875" s="11"/>
      <c r="EJ875" s="11"/>
      <c r="EK875" s="11"/>
      <c r="EL875" s="11"/>
      <c r="EM875" s="11"/>
      <c r="EN875" s="11"/>
      <c r="EO875" s="11"/>
      <c r="EP875" s="11"/>
      <c r="EQ875" s="11"/>
      <c r="ER875" s="11"/>
      <c r="ES875" s="11"/>
      <c r="ET875" s="11"/>
      <c r="EU875" s="11"/>
      <c r="EV875" s="11"/>
      <c r="EW875" s="11"/>
      <c r="EX875" s="11"/>
      <c r="EY875" s="11"/>
      <c r="EZ875" s="11"/>
      <c r="FA875" s="11"/>
      <c r="FB875" s="11"/>
      <c r="FC875" s="11"/>
      <c r="FD875" s="11"/>
      <c r="FE875" s="11"/>
      <c r="FF875" s="11"/>
      <c r="FG875" s="11"/>
      <c r="FH875" s="11"/>
      <c r="FI875" s="11"/>
      <c r="FJ875" s="11"/>
      <c r="FK875" s="11"/>
      <c r="FL875" s="11"/>
      <c r="FM875" s="11"/>
      <c r="FN875" s="11"/>
      <c r="FO875" s="11"/>
      <c r="FP875" s="11"/>
      <c r="FQ875" s="11"/>
      <c r="FR875" s="11"/>
      <c r="FS875" s="11"/>
      <c r="FT875" s="11"/>
      <c r="FU875" s="11"/>
      <c r="FV875" s="11"/>
      <c r="FW875" s="11"/>
      <c r="FX875" s="11"/>
      <c r="FY875" s="11"/>
      <c r="FZ875" s="11"/>
      <c r="GA875" s="11"/>
      <c r="GB875" s="11"/>
      <c r="GC875" s="11"/>
      <c r="GD875" s="11"/>
      <c r="GE875" s="11"/>
      <c r="GF875" s="11"/>
      <c r="GG875" s="11"/>
      <c r="GH875" s="11"/>
      <c r="GI875" s="11"/>
      <c r="GJ875" s="11"/>
      <c r="GK875" s="11"/>
      <c r="GL875" s="11"/>
      <c r="GM875" s="11"/>
      <c r="GN875" s="11"/>
      <c r="GO875" s="11"/>
      <c r="GP875" s="11"/>
      <c r="GQ875" s="11"/>
      <c r="GR875" s="11"/>
      <c r="GS875" s="11"/>
      <c r="GT875" s="11"/>
      <c r="GU875" s="11"/>
      <c r="GV875" s="11"/>
      <c r="GW875" s="11"/>
      <c r="GX875" s="11"/>
      <c r="GY875" s="11"/>
      <c r="GZ875" s="11"/>
      <c r="HA875" s="11"/>
      <c r="HB875" s="11"/>
      <c r="HC875" s="11"/>
      <c r="HD875" s="11"/>
      <c r="HE875" s="11"/>
      <c r="HF875" s="11"/>
      <c r="HG875" s="11"/>
      <c r="HH875" s="11"/>
      <c r="HI875" s="11"/>
      <c r="HJ875" s="11"/>
      <c r="HK875" s="11"/>
      <c r="HL875" s="11"/>
      <c r="HM875" s="11"/>
      <c r="HN875" s="11"/>
      <c r="HO875" s="11"/>
      <c r="HP875" s="11"/>
      <c r="HQ875" s="11"/>
      <c r="HR875" s="11"/>
      <c r="HS875" s="11"/>
      <c r="HT875" s="11"/>
      <c r="HU875" s="11"/>
      <c r="HV875" s="11"/>
      <c r="HW875" s="11"/>
      <c r="HX875" s="11"/>
      <c r="HY875" s="11"/>
      <c r="HZ875" s="11"/>
      <c r="IA875" s="11"/>
      <c r="IB875" s="11"/>
      <c r="IC875" s="11"/>
      <c r="ID875" s="11"/>
      <c r="IE875" s="11"/>
      <c r="IF875" s="11"/>
      <c r="IG875" s="11"/>
      <c r="IH875" s="11"/>
      <c r="II875" s="11"/>
      <c r="IJ875" s="11"/>
      <c r="IK875" s="11"/>
      <c r="IL875" s="11"/>
      <c r="IM875" s="11"/>
      <c r="IN875" s="11"/>
      <c r="IO875" s="11"/>
      <c r="IP875" s="11"/>
    </row>
    <row r="876" spans="1:250" s="1003" customFormat="1">
      <c r="A876" s="2209" t="s">
        <v>2790</v>
      </c>
      <c r="B876" s="2263" t="s">
        <v>2770</v>
      </c>
      <c r="C876" s="1037" t="s">
        <v>2771</v>
      </c>
      <c r="D876" s="549" t="s">
        <v>77</v>
      </c>
      <c r="E876" s="2239"/>
      <c r="F876" s="2239"/>
      <c r="G876" s="2227"/>
      <c r="H876" s="2208"/>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c r="AK876" s="11"/>
      <c r="AL876" s="11"/>
      <c r="AM876" s="11"/>
      <c r="AN876" s="11"/>
      <c r="AO876" s="11"/>
      <c r="AP876" s="11"/>
      <c r="AQ876" s="11"/>
      <c r="AR876" s="11"/>
      <c r="AS876" s="11"/>
      <c r="AT876" s="11"/>
      <c r="AU876" s="11"/>
      <c r="AV876" s="11"/>
      <c r="AW876" s="11"/>
      <c r="AX876" s="11"/>
      <c r="AY876" s="11"/>
      <c r="AZ876" s="11"/>
      <c r="BA876" s="11"/>
      <c r="BB876" s="11"/>
      <c r="BC876" s="11"/>
      <c r="BD876" s="11"/>
      <c r="BE876" s="11"/>
      <c r="BF876" s="11"/>
      <c r="BG876" s="11"/>
      <c r="BH876" s="11"/>
      <c r="BI876" s="11"/>
      <c r="BJ876" s="11"/>
      <c r="BK876" s="11"/>
      <c r="BL876" s="11"/>
      <c r="BM876" s="11"/>
      <c r="BN876" s="11"/>
      <c r="BO876" s="11"/>
      <c r="BP876" s="11"/>
      <c r="BQ876" s="11"/>
      <c r="BR876" s="11"/>
      <c r="BS876" s="11"/>
      <c r="BT876" s="11"/>
      <c r="BU876" s="11"/>
      <c r="BV876" s="11"/>
      <c r="BW876" s="11"/>
      <c r="BX876" s="11"/>
      <c r="BY876" s="11"/>
      <c r="BZ876" s="11"/>
      <c r="CA876" s="11"/>
      <c r="CB876" s="11"/>
      <c r="CC876" s="11"/>
      <c r="CD876" s="11"/>
      <c r="CE876" s="11"/>
      <c r="CF876" s="11"/>
      <c r="CG876" s="11"/>
      <c r="CH876" s="11"/>
      <c r="CI876" s="11"/>
      <c r="CJ876" s="11"/>
      <c r="CK876" s="11"/>
      <c r="CL876" s="11"/>
      <c r="CM876" s="11"/>
      <c r="CN876" s="11"/>
      <c r="CO876" s="11"/>
      <c r="CP876" s="11"/>
      <c r="CQ876" s="11"/>
      <c r="CR876" s="11"/>
      <c r="CS876" s="11"/>
      <c r="CT876" s="11"/>
      <c r="CU876" s="11"/>
      <c r="CV876" s="11"/>
      <c r="CW876" s="11"/>
      <c r="CX876" s="11"/>
      <c r="CY876" s="11"/>
      <c r="CZ876" s="11"/>
      <c r="DA876" s="11"/>
      <c r="DB876" s="11"/>
      <c r="DC876" s="11"/>
      <c r="DD876" s="11"/>
      <c r="DE876" s="11"/>
      <c r="DF876" s="11"/>
      <c r="DG876" s="11"/>
      <c r="DH876" s="11"/>
      <c r="DI876" s="11"/>
      <c r="DJ876" s="11"/>
      <c r="DK876" s="11"/>
      <c r="DL876" s="11"/>
      <c r="DM876" s="11"/>
      <c r="DN876" s="11"/>
      <c r="DO876" s="11"/>
      <c r="DP876" s="11"/>
      <c r="DQ876" s="11"/>
      <c r="DR876" s="11"/>
      <c r="DS876" s="11"/>
      <c r="DT876" s="11"/>
      <c r="DU876" s="11"/>
      <c r="DV876" s="11"/>
      <c r="DW876" s="11"/>
      <c r="DX876" s="11"/>
      <c r="DY876" s="11"/>
      <c r="DZ876" s="11"/>
      <c r="EA876" s="11"/>
      <c r="EB876" s="11"/>
      <c r="EC876" s="11"/>
      <c r="ED876" s="11"/>
      <c r="EE876" s="11"/>
      <c r="EF876" s="11"/>
      <c r="EG876" s="11"/>
      <c r="EH876" s="11"/>
      <c r="EI876" s="11"/>
      <c r="EJ876" s="11"/>
      <c r="EK876" s="11"/>
      <c r="EL876" s="11"/>
      <c r="EM876" s="11"/>
      <c r="EN876" s="11"/>
      <c r="EO876" s="11"/>
      <c r="EP876" s="11"/>
      <c r="EQ876" s="11"/>
      <c r="ER876" s="11"/>
      <c r="ES876" s="11"/>
      <c r="ET876" s="11"/>
      <c r="EU876" s="11"/>
      <c r="EV876" s="11"/>
      <c r="EW876" s="11"/>
      <c r="EX876" s="11"/>
      <c r="EY876" s="11"/>
      <c r="EZ876" s="11"/>
      <c r="FA876" s="11"/>
      <c r="FB876" s="11"/>
      <c r="FC876" s="11"/>
      <c r="FD876" s="11"/>
      <c r="FE876" s="11"/>
      <c r="FF876" s="11"/>
      <c r="FG876" s="11"/>
      <c r="FH876" s="11"/>
      <c r="FI876" s="11"/>
      <c r="FJ876" s="11"/>
      <c r="FK876" s="11"/>
      <c r="FL876" s="11"/>
      <c r="FM876" s="11"/>
      <c r="FN876" s="11"/>
      <c r="FO876" s="11"/>
      <c r="FP876" s="11"/>
      <c r="FQ876" s="11"/>
      <c r="FR876" s="11"/>
      <c r="FS876" s="11"/>
      <c r="FT876" s="11"/>
      <c r="FU876" s="11"/>
      <c r="FV876" s="11"/>
      <c r="FW876" s="11"/>
      <c r="FX876" s="11"/>
      <c r="FY876" s="11"/>
      <c r="FZ876" s="11"/>
      <c r="GA876" s="11"/>
      <c r="GB876" s="11"/>
      <c r="GC876" s="11"/>
      <c r="GD876" s="11"/>
      <c r="GE876" s="11"/>
      <c r="GF876" s="11"/>
      <c r="GG876" s="11"/>
      <c r="GH876" s="11"/>
      <c r="GI876" s="11"/>
      <c r="GJ876" s="11"/>
      <c r="GK876" s="11"/>
      <c r="GL876" s="11"/>
      <c r="GM876" s="11"/>
      <c r="GN876" s="11"/>
      <c r="GO876" s="11"/>
      <c r="GP876" s="11"/>
      <c r="GQ876" s="11"/>
      <c r="GR876" s="11"/>
      <c r="GS876" s="11"/>
      <c r="GT876" s="11"/>
      <c r="GU876" s="11"/>
      <c r="GV876" s="11"/>
      <c r="GW876" s="11"/>
      <c r="GX876" s="11"/>
      <c r="GY876" s="11"/>
      <c r="GZ876" s="11"/>
      <c r="HA876" s="11"/>
      <c r="HB876" s="11"/>
      <c r="HC876" s="11"/>
      <c r="HD876" s="11"/>
      <c r="HE876" s="11"/>
      <c r="HF876" s="11"/>
      <c r="HG876" s="11"/>
      <c r="HH876" s="11"/>
      <c r="HI876" s="11"/>
      <c r="HJ876" s="11"/>
      <c r="HK876" s="11"/>
      <c r="HL876" s="11"/>
      <c r="HM876" s="11"/>
      <c r="HN876" s="11"/>
      <c r="HO876" s="11"/>
      <c r="HP876" s="11"/>
      <c r="HQ876" s="11"/>
      <c r="HR876" s="11"/>
      <c r="HS876" s="11"/>
      <c r="HT876" s="11"/>
      <c r="HU876" s="11"/>
      <c r="HV876" s="11"/>
      <c r="HW876" s="11"/>
      <c r="HX876" s="11"/>
      <c r="HY876" s="11"/>
      <c r="HZ876" s="11"/>
      <c r="IA876" s="11"/>
      <c r="IB876" s="11"/>
      <c r="IC876" s="11"/>
      <c r="ID876" s="11"/>
      <c r="IE876" s="11"/>
      <c r="IF876" s="11"/>
      <c r="IG876" s="11"/>
      <c r="IH876" s="11"/>
      <c r="II876" s="11"/>
      <c r="IJ876" s="11"/>
      <c r="IK876" s="11"/>
      <c r="IL876" s="11"/>
      <c r="IM876" s="11"/>
      <c r="IN876" s="11"/>
      <c r="IO876" s="11"/>
      <c r="IP876" s="11"/>
    </row>
    <row r="877" spans="1:250" s="1003" customFormat="1" ht="15" customHeight="1">
      <c r="A877" s="2210"/>
      <c r="B877" s="2264"/>
      <c r="C877" s="629" t="s">
        <v>30</v>
      </c>
      <c r="D877" s="1178"/>
      <c r="E877" s="2240"/>
      <c r="F877" s="2240"/>
      <c r="G877" s="2241"/>
      <c r="H877" s="2242"/>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c r="AK877" s="11"/>
      <c r="AL877" s="11"/>
      <c r="AM877" s="11"/>
      <c r="AN877" s="11"/>
      <c r="AO877" s="11"/>
      <c r="AP877" s="11"/>
      <c r="AQ877" s="11"/>
      <c r="AR877" s="11"/>
      <c r="AS877" s="11"/>
      <c r="AT877" s="11"/>
      <c r="AU877" s="11"/>
      <c r="AV877" s="11"/>
      <c r="AW877" s="11"/>
      <c r="AX877" s="11"/>
      <c r="AY877" s="11"/>
      <c r="AZ877" s="11"/>
      <c r="BA877" s="11"/>
      <c r="BB877" s="11"/>
      <c r="BC877" s="11"/>
      <c r="BD877" s="11"/>
      <c r="BE877" s="11"/>
      <c r="BF877" s="11"/>
      <c r="BG877" s="11"/>
      <c r="BH877" s="11"/>
      <c r="BI877" s="11"/>
      <c r="BJ877" s="11"/>
      <c r="BK877" s="11"/>
      <c r="BL877" s="11"/>
      <c r="BM877" s="11"/>
      <c r="BN877" s="11"/>
      <c r="BO877" s="11"/>
      <c r="BP877" s="11"/>
      <c r="BQ877" s="11"/>
      <c r="BR877" s="11"/>
      <c r="BS877" s="11"/>
      <c r="BT877" s="11"/>
      <c r="BU877" s="11"/>
      <c r="BV877" s="11"/>
      <c r="BW877" s="11"/>
      <c r="BX877" s="11"/>
      <c r="BY877" s="11"/>
      <c r="BZ877" s="11"/>
      <c r="CA877" s="11"/>
      <c r="CB877" s="11"/>
      <c r="CC877" s="11"/>
      <c r="CD877" s="11"/>
      <c r="CE877" s="11"/>
      <c r="CF877" s="11"/>
      <c r="CG877" s="11"/>
      <c r="CH877" s="11"/>
      <c r="CI877" s="11"/>
      <c r="CJ877" s="11"/>
      <c r="CK877" s="11"/>
      <c r="CL877" s="11"/>
      <c r="CM877" s="11"/>
      <c r="CN877" s="11"/>
      <c r="CO877" s="11"/>
      <c r="CP877" s="11"/>
      <c r="CQ877" s="11"/>
      <c r="CR877" s="11"/>
      <c r="CS877" s="11"/>
      <c r="CT877" s="11"/>
      <c r="CU877" s="11"/>
      <c r="CV877" s="11"/>
      <c r="CW877" s="11"/>
      <c r="CX877" s="11"/>
      <c r="CY877" s="11"/>
      <c r="CZ877" s="11"/>
      <c r="DA877" s="11"/>
      <c r="DB877" s="11"/>
      <c r="DC877" s="11"/>
      <c r="DD877" s="11"/>
      <c r="DE877" s="11"/>
      <c r="DF877" s="11"/>
      <c r="DG877" s="11"/>
      <c r="DH877" s="11"/>
      <c r="DI877" s="11"/>
      <c r="DJ877" s="11"/>
      <c r="DK877" s="11"/>
      <c r="DL877" s="11"/>
      <c r="DM877" s="11"/>
      <c r="DN877" s="11"/>
      <c r="DO877" s="11"/>
      <c r="DP877" s="11"/>
      <c r="DQ877" s="11"/>
      <c r="DR877" s="11"/>
      <c r="DS877" s="11"/>
      <c r="DT877" s="11"/>
      <c r="DU877" s="11"/>
      <c r="DV877" s="11"/>
      <c r="DW877" s="11"/>
      <c r="DX877" s="11"/>
      <c r="DY877" s="11"/>
      <c r="DZ877" s="11"/>
      <c r="EA877" s="11"/>
      <c r="EB877" s="11"/>
      <c r="EC877" s="11"/>
      <c r="ED877" s="11"/>
      <c r="EE877" s="11"/>
      <c r="EF877" s="11"/>
      <c r="EG877" s="11"/>
      <c r="EH877" s="11"/>
      <c r="EI877" s="11"/>
      <c r="EJ877" s="11"/>
      <c r="EK877" s="11"/>
      <c r="EL877" s="11"/>
      <c r="EM877" s="11"/>
      <c r="EN877" s="11"/>
      <c r="EO877" s="11"/>
      <c r="EP877" s="11"/>
      <c r="EQ877" s="11"/>
      <c r="ER877" s="11"/>
      <c r="ES877" s="11"/>
      <c r="ET877" s="11"/>
      <c r="EU877" s="11"/>
      <c r="EV877" s="11"/>
      <c r="EW877" s="11"/>
      <c r="EX877" s="11"/>
      <c r="EY877" s="11"/>
      <c r="EZ877" s="11"/>
      <c r="FA877" s="11"/>
      <c r="FB877" s="11"/>
      <c r="FC877" s="11"/>
      <c r="FD877" s="11"/>
      <c r="FE877" s="11"/>
      <c r="FF877" s="11"/>
      <c r="FG877" s="11"/>
      <c r="FH877" s="11"/>
      <c r="FI877" s="11"/>
      <c r="FJ877" s="11"/>
      <c r="FK877" s="11"/>
      <c r="FL877" s="11"/>
      <c r="FM877" s="11"/>
      <c r="FN877" s="11"/>
      <c r="FO877" s="11"/>
      <c r="FP877" s="11"/>
      <c r="FQ877" s="11"/>
      <c r="FR877" s="11"/>
      <c r="FS877" s="11"/>
      <c r="FT877" s="11"/>
      <c r="FU877" s="11"/>
      <c r="FV877" s="11"/>
      <c r="FW877" s="11"/>
      <c r="FX877" s="11"/>
      <c r="FY877" s="11"/>
      <c r="FZ877" s="11"/>
      <c r="GA877" s="11"/>
      <c r="GB877" s="11"/>
      <c r="GC877" s="11"/>
      <c r="GD877" s="11"/>
      <c r="GE877" s="11"/>
      <c r="GF877" s="11"/>
      <c r="GG877" s="11"/>
      <c r="GH877" s="11"/>
      <c r="GI877" s="11"/>
      <c r="GJ877" s="11"/>
      <c r="GK877" s="11"/>
      <c r="GL877" s="11"/>
      <c r="GM877" s="11"/>
      <c r="GN877" s="11"/>
      <c r="GO877" s="11"/>
      <c r="GP877" s="11"/>
      <c r="GQ877" s="11"/>
      <c r="GR877" s="11"/>
      <c r="GS877" s="11"/>
      <c r="GT877" s="11"/>
      <c r="GU877" s="11"/>
      <c r="GV877" s="11"/>
      <c r="GW877" s="11"/>
      <c r="GX877" s="11"/>
      <c r="GY877" s="11"/>
      <c r="GZ877" s="11"/>
      <c r="HA877" s="11"/>
      <c r="HB877" s="11"/>
      <c r="HC877" s="11"/>
      <c r="HD877" s="11"/>
      <c r="HE877" s="11"/>
      <c r="HF877" s="11"/>
      <c r="HG877" s="11"/>
      <c r="HH877" s="11"/>
      <c r="HI877" s="11"/>
      <c r="HJ877" s="11"/>
      <c r="HK877" s="11"/>
      <c r="HL877" s="11"/>
      <c r="HM877" s="11"/>
      <c r="HN877" s="11"/>
      <c r="HO877" s="11"/>
      <c r="HP877" s="11"/>
      <c r="HQ877" s="11"/>
      <c r="HR877" s="11"/>
      <c r="HS877" s="11"/>
      <c r="HT877" s="11"/>
      <c r="HU877" s="11"/>
      <c r="HV877" s="11"/>
      <c r="HW877" s="11"/>
      <c r="HX877" s="11"/>
      <c r="HY877" s="11"/>
      <c r="HZ877" s="11"/>
      <c r="IA877" s="11"/>
      <c r="IB877" s="11"/>
      <c r="IC877" s="11"/>
      <c r="ID877" s="11"/>
      <c r="IE877" s="11"/>
      <c r="IF877" s="11"/>
      <c r="IG877" s="11"/>
      <c r="IH877" s="11"/>
      <c r="II877" s="11"/>
      <c r="IJ877" s="11"/>
      <c r="IK877" s="11"/>
      <c r="IL877" s="11"/>
      <c r="IM877" s="11"/>
      <c r="IN877" s="11"/>
      <c r="IO877" s="11"/>
      <c r="IP877" s="11"/>
    </row>
    <row r="878" spans="1:250" s="1003" customFormat="1" ht="12" customHeight="1">
      <c r="A878" s="1721"/>
      <c r="B878" s="551"/>
      <c r="C878" s="552" t="s">
        <v>32</v>
      </c>
      <c r="D878" s="551"/>
      <c r="E878" s="553"/>
      <c r="F878" s="554"/>
      <c r="G878" s="555"/>
      <c r="H878" s="1722"/>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c r="AO878" s="11"/>
      <c r="AP878" s="11"/>
      <c r="AQ878" s="11"/>
      <c r="AR878" s="11"/>
      <c r="AS878" s="11"/>
      <c r="AT878" s="11"/>
      <c r="AU878" s="11"/>
      <c r="AV878" s="11"/>
      <c r="AW878" s="11"/>
      <c r="AX878" s="11"/>
      <c r="AY878" s="11"/>
      <c r="AZ878" s="11"/>
      <c r="BA878" s="11"/>
      <c r="BB878" s="11"/>
      <c r="BC878" s="11"/>
      <c r="BD878" s="11"/>
      <c r="BE878" s="11"/>
      <c r="BF878" s="11"/>
      <c r="BG878" s="11"/>
      <c r="BH878" s="11"/>
      <c r="BI878" s="11"/>
      <c r="BJ878" s="11"/>
      <c r="BK878" s="11"/>
      <c r="BL878" s="11"/>
      <c r="BM878" s="11"/>
      <c r="BN878" s="11"/>
      <c r="BO878" s="11"/>
      <c r="BP878" s="11"/>
      <c r="BQ878" s="11"/>
      <c r="BR878" s="11"/>
      <c r="BS878" s="11"/>
      <c r="BT878" s="11"/>
      <c r="BU878" s="11"/>
      <c r="BV878" s="11"/>
      <c r="BW878" s="11"/>
      <c r="BX878" s="11"/>
      <c r="BY878" s="11"/>
      <c r="BZ878" s="11"/>
      <c r="CA878" s="11"/>
      <c r="CB878" s="11"/>
      <c r="CC878" s="11"/>
      <c r="CD878" s="11"/>
      <c r="CE878" s="11"/>
      <c r="CF878" s="11"/>
      <c r="CG878" s="11"/>
      <c r="CH878" s="11"/>
      <c r="CI878" s="11"/>
      <c r="CJ878" s="11"/>
      <c r="CK878" s="11"/>
      <c r="CL878" s="11"/>
      <c r="CM878" s="11"/>
      <c r="CN878" s="11"/>
      <c r="CO878" s="11"/>
      <c r="CP878" s="11"/>
      <c r="CQ878" s="11"/>
      <c r="CR878" s="11"/>
      <c r="CS878" s="11"/>
      <c r="CT878" s="11"/>
      <c r="CU878" s="11"/>
      <c r="CV878" s="11"/>
      <c r="CW878" s="11"/>
      <c r="CX878" s="11"/>
      <c r="CY878" s="11"/>
      <c r="CZ878" s="11"/>
      <c r="DA878" s="11"/>
      <c r="DB878" s="11"/>
      <c r="DC878" s="11"/>
      <c r="DD878" s="11"/>
      <c r="DE878" s="11"/>
      <c r="DF878" s="11"/>
      <c r="DG878" s="11"/>
      <c r="DH878" s="11"/>
      <c r="DI878" s="11"/>
      <c r="DJ878" s="11"/>
      <c r="DK878" s="11"/>
      <c r="DL878" s="11"/>
      <c r="DM878" s="11"/>
      <c r="DN878" s="11"/>
      <c r="DO878" s="11"/>
      <c r="DP878" s="11"/>
      <c r="DQ878" s="11"/>
      <c r="DR878" s="11"/>
      <c r="DS878" s="11"/>
      <c r="DT878" s="11"/>
      <c r="DU878" s="11"/>
      <c r="DV878" s="11"/>
      <c r="DW878" s="11"/>
      <c r="DX878" s="11"/>
      <c r="DY878" s="11"/>
      <c r="DZ878" s="11"/>
      <c r="EA878" s="11"/>
      <c r="EB878" s="11"/>
      <c r="EC878" s="11"/>
      <c r="ED878" s="11"/>
      <c r="EE878" s="11"/>
      <c r="EF878" s="11"/>
      <c r="EG878" s="11"/>
      <c r="EH878" s="11"/>
      <c r="EI878" s="11"/>
      <c r="EJ878" s="11"/>
      <c r="EK878" s="11"/>
      <c r="EL878" s="11"/>
      <c r="EM878" s="11"/>
      <c r="EN878" s="11"/>
      <c r="EO878" s="11"/>
      <c r="EP878" s="11"/>
      <c r="EQ878" s="11"/>
      <c r="ER878" s="11"/>
      <c r="ES878" s="11"/>
      <c r="ET878" s="11"/>
      <c r="EU878" s="11"/>
      <c r="EV878" s="11"/>
      <c r="EW878" s="11"/>
      <c r="EX878" s="11"/>
      <c r="EY878" s="11"/>
      <c r="EZ878" s="11"/>
      <c r="FA878" s="11"/>
      <c r="FB878" s="11"/>
      <c r="FC878" s="11"/>
      <c r="FD878" s="11"/>
      <c r="FE878" s="11"/>
      <c r="FF878" s="11"/>
      <c r="FG878" s="11"/>
      <c r="FH878" s="11"/>
      <c r="FI878" s="11"/>
      <c r="FJ878" s="11"/>
      <c r="FK878" s="11"/>
      <c r="FL878" s="11"/>
      <c r="FM878" s="11"/>
      <c r="FN878" s="11"/>
      <c r="FO878" s="11"/>
      <c r="FP878" s="11"/>
      <c r="FQ878" s="11"/>
      <c r="FR878" s="11"/>
      <c r="FS878" s="11"/>
      <c r="FT878" s="11"/>
      <c r="FU878" s="11"/>
      <c r="FV878" s="11"/>
      <c r="FW878" s="11"/>
      <c r="FX878" s="11"/>
      <c r="FY878" s="11"/>
      <c r="FZ878" s="11"/>
      <c r="GA878" s="11"/>
      <c r="GB878" s="11"/>
      <c r="GC878" s="11"/>
      <c r="GD878" s="11"/>
      <c r="GE878" s="11"/>
      <c r="GF878" s="11"/>
      <c r="GG878" s="11"/>
      <c r="GH878" s="11"/>
      <c r="GI878" s="11"/>
      <c r="GJ878" s="11"/>
      <c r="GK878" s="11"/>
      <c r="GL878" s="11"/>
      <c r="GM878" s="11"/>
      <c r="GN878" s="11"/>
      <c r="GO878" s="11"/>
      <c r="GP878" s="11"/>
      <c r="GQ878" s="11"/>
      <c r="GR878" s="11"/>
      <c r="GS878" s="11"/>
      <c r="GT878" s="11"/>
      <c r="GU878" s="11"/>
      <c r="GV878" s="11"/>
      <c r="GW878" s="11"/>
      <c r="GX878" s="11"/>
      <c r="GY878" s="11"/>
      <c r="GZ878" s="11"/>
      <c r="HA878" s="11"/>
      <c r="HB878" s="11"/>
      <c r="HC878" s="11"/>
      <c r="HD878" s="11"/>
      <c r="HE878" s="11"/>
      <c r="HF878" s="11"/>
      <c r="HG878" s="11"/>
      <c r="HH878" s="11"/>
      <c r="HI878" s="11"/>
      <c r="HJ878" s="11"/>
      <c r="HK878" s="11"/>
      <c r="HL878" s="11"/>
      <c r="HM878" s="11"/>
      <c r="HN878" s="11"/>
      <c r="HO878" s="11"/>
      <c r="HP878" s="11"/>
      <c r="HQ878" s="11"/>
      <c r="HR878" s="11"/>
      <c r="HS878" s="11"/>
      <c r="HT878" s="11"/>
      <c r="HU878" s="11"/>
      <c r="HV878" s="11"/>
      <c r="HW878" s="11"/>
      <c r="HX878" s="11"/>
      <c r="HY878" s="11"/>
      <c r="HZ878" s="11"/>
      <c r="IA878" s="11"/>
      <c r="IB878" s="11"/>
      <c r="IC878" s="11"/>
      <c r="ID878" s="11"/>
      <c r="IE878" s="11"/>
      <c r="IF878" s="11"/>
      <c r="IG878" s="11"/>
      <c r="IH878" s="11"/>
      <c r="II878" s="11"/>
      <c r="IJ878" s="11"/>
      <c r="IK878" s="11"/>
      <c r="IL878" s="11"/>
      <c r="IM878" s="11"/>
      <c r="IN878" s="11"/>
      <c r="IO878" s="11"/>
      <c r="IP878" s="11"/>
    </row>
    <row r="879" spans="1:250" s="1003" customFormat="1">
      <c r="A879" s="1723">
        <v>1</v>
      </c>
      <c r="B879" s="69">
        <v>857</v>
      </c>
      <c r="C879" s="485" t="s">
        <v>2769</v>
      </c>
      <c r="D879" s="746" t="s">
        <v>8</v>
      </c>
      <c r="E879" s="746" t="s">
        <v>150</v>
      </c>
      <c r="F879" s="156">
        <v>1.05</v>
      </c>
      <c r="G879" s="139">
        <v>15.22</v>
      </c>
      <c r="H879" s="1731">
        <f>TRUNC(F879*G879,2)</f>
        <v>15.98</v>
      </c>
    </row>
    <row r="880" spans="1:250" s="1003" customFormat="1">
      <c r="A880" s="1730">
        <v>3</v>
      </c>
      <c r="B880" s="705">
        <v>88247</v>
      </c>
      <c r="C880" s="706" t="s">
        <v>2772</v>
      </c>
      <c r="D880" s="705" t="s">
        <v>85</v>
      </c>
      <c r="E880" s="746" t="s">
        <v>150</v>
      </c>
      <c r="F880" s="790">
        <v>9.5699999999999993E-2</v>
      </c>
      <c r="G880" s="575">
        <v>17.23</v>
      </c>
      <c r="H880" s="1731">
        <f t="shared" ref="H880:H881" si="34">TRUNC(F880*G880,2)</f>
        <v>1.64</v>
      </c>
    </row>
    <row r="881" spans="1:250" s="1003" customFormat="1">
      <c r="A881" s="1723">
        <v>4</v>
      </c>
      <c r="B881" s="69">
        <v>88264</v>
      </c>
      <c r="C881" s="1164" t="s">
        <v>2282</v>
      </c>
      <c r="D881" s="746" t="s">
        <v>85</v>
      </c>
      <c r="E881" s="746" t="s">
        <v>150</v>
      </c>
      <c r="F881" s="791">
        <v>9.5699999999999993E-2</v>
      </c>
      <c r="G881" s="139">
        <v>20.71</v>
      </c>
      <c r="H881" s="1731">
        <f t="shared" si="34"/>
        <v>1.98</v>
      </c>
    </row>
    <row r="882" spans="1:250" s="1003" customFormat="1">
      <c r="A882" s="2231" t="s">
        <v>106</v>
      </c>
      <c r="B882" s="2232"/>
      <c r="C882" s="2232"/>
      <c r="D882" s="2232"/>
      <c r="E882" s="2232"/>
      <c r="F882" s="2232"/>
      <c r="G882" s="2232"/>
      <c r="H882" s="1794">
        <f>SUM(H879:H881)</f>
        <v>19.600000000000001</v>
      </c>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c r="AK882" s="11"/>
      <c r="AL882" s="11"/>
      <c r="AM882" s="11"/>
      <c r="AN882" s="11"/>
      <c r="AO882" s="11"/>
      <c r="AP882" s="11"/>
      <c r="AQ882" s="11"/>
      <c r="AR882" s="11"/>
      <c r="AS882" s="11"/>
      <c r="AT882" s="11"/>
      <c r="AU882" s="11"/>
      <c r="AV882" s="11"/>
      <c r="AW882" s="11"/>
      <c r="AX882" s="11"/>
      <c r="AY882" s="11"/>
      <c r="AZ882" s="11"/>
      <c r="BA882" s="11"/>
      <c r="BB882" s="11"/>
      <c r="BC882" s="11"/>
      <c r="BD882" s="11"/>
      <c r="BE882" s="11"/>
      <c r="BF882" s="11"/>
      <c r="BG882" s="11"/>
      <c r="BH882" s="11"/>
      <c r="BI882" s="11"/>
      <c r="BJ882" s="11"/>
      <c r="BK882" s="11"/>
      <c r="BL882" s="11"/>
      <c r="BM882" s="11"/>
      <c r="BN882" s="11"/>
      <c r="BO882" s="11"/>
      <c r="BP882" s="11"/>
      <c r="BQ882" s="11"/>
      <c r="BR882" s="11"/>
      <c r="BS882" s="11"/>
      <c r="BT882" s="11"/>
      <c r="BU882" s="11"/>
      <c r="BV882" s="11"/>
      <c r="BW882" s="11"/>
      <c r="BX882" s="11"/>
      <c r="BY882" s="11"/>
      <c r="BZ882" s="11"/>
      <c r="CA882" s="11"/>
      <c r="CB882" s="11"/>
      <c r="CC882" s="11"/>
      <c r="CD882" s="11"/>
      <c r="CE882" s="11"/>
      <c r="CF882" s="11"/>
      <c r="CG882" s="11"/>
      <c r="CH882" s="11"/>
      <c r="CI882" s="11"/>
      <c r="CJ882" s="11"/>
      <c r="CK882" s="11"/>
      <c r="CL882" s="11"/>
      <c r="CM882" s="11"/>
      <c r="CN882" s="11"/>
      <c r="CO882" s="11"/>
      <c r="CP882" s="11"/>
      <c r="CQ882" s="11"/>
      <c r="CR882" s="11"/>
      <c r="CS882" s="11"/>
      <c r="CT882" s="11"/>
      <c r="CU882" s="11"/>
      <c r="CV882" s="11"/>
      <c r="CW882" s="11"/>
      <c r="CX882" s="11"/>
      <c r="CY882" s="11"/>
      <c r="CZ882" s="11"/>
      <c r="DA882" s="11"/>
      <c r="DB882" s="11"/>
      <c r="DC882" s="11"/>
      <c r="DD882" s="11"/>
      <c r="DE882" s="11"/>
      <c r="DF882" s="11"/>
      <c r="DG882" s="11"/>
      <c r="DH882" s="11"/>
      <c r="DI882" s="11"/>
      <c r="DJ882" s="11"/>
      <c r="DK882" s="11"/>
      <c r="DL882" s="11"/>
      <c r="DM882" s="11"/>
      <c r="DN882" s="11"/>
      <c r="DO882" s="11"/>
      <c r="DP882" s="11"/>
      <c r="DQ882" s="11"/>
      <c r="DR882" s="11"/>
      <c r="DS882" s="11"/>
      <c r="DT882" s="11"/>
      <c r="DU882" s="11"/>
      <c r="DV882" s="11"/>
      <c r="DW882" s="11"/>
      <c r="DX882" s="11"/>
      <c r="DY882" s="11"/>
      <c r="DZ882" s="11"/>
      <c r="EA882" s="11"/>
      <c r="EB882" s="11"/>
      <c r="EC882" s="11"/>
      <c r="ED882" s="11"/>
      <c r="EE882" s="11"/>
      <c r="EF882" s="11"/>
      <c r="EG882" s="11"/>
      <c r="EH882" s="11"/>
      <c r="EI882" s="11"/>
      <c r="EJ882" s="11"/>
      <c r="EK882" s="11"/>
      <c r="EL882" s="11"/>
      <c r="EM882" s="11"/>
      <c r="EN882" s="11"/>
      <c r="EO882" s="11"/>
      <c r="EP882" s="11"/>
      <c r="EQ882" s="11"/>
      <c r="ER882" s="11"/>
      <c r="ES882" s="11"/>
      <c r="ET882" s="11"/>
      <c r="EU882" s="11"/>
      <c r="EV882" s="11"/>
      <c r="EW882" s="11"/>
      <c r="EX882" s="11"/>
      <c r="EY882" s="11"/>
      <c r="EZ882" s="11"/>
      <c r="FA882" s="11"/>
      <c r="FB882" s="11"/>
      <c r="FC882" s="11"/>
      <c r="FD882" s="11"/>
      <c r="FE882" s="11"/>
      <c r="FF882" s="11"/>
      <c r="FG882" s="11"/>
      <c r="FH882" s="11"/>
      <c r="FI882" s="11"/>
      <c r="FJ882" s="11"/>
      <c r="FK882" s="11"/>
      <c r="FL882" s="11"/>
      <c r="FM882" s="11"/>
      <c r="FN882" s="11"/>
      <c r="FO882" s="11"/>
      <c r="FP882" s="11"/>
      <c r="FQ882" s="11"/>
      <c r="FR882" s="11"/>
      <c r="FS882" s="11"/>
      <c r="FT882" s="11"/>
      <c r="FU882" s="11"/>
      <c r="FV882" s="11"/>
      <c r="FW882" s="11"/>
      <c r="FX882" s="11"/>
      <c r="FY882" s="11"/>
      <c r="FZ882" s="11"/>
      <c r="GA882" s="11"/>
      <c r="GB882" s="11"/>
      <c r="GC882" s="11"/>
      <c r="GD882" s="11"/>
      <c r="GE882" s="11"/>
      <c r="GF882" s="11"/>
      <c r="GG882" s="11"/>
      <c r="GH882" s="11"/>
      <c r="GI882" s="11"/>
      <c r="GJ882" s="11"/>
      <c r="GK882" s="11"/>
      <c r="GL882" s="11"/>
      <c r="GM882" s="11"/>
      <c r="GN882" s="11"/>
      <c r="GO882" s="11"/>
      <c r="GP882" s="11"/>
      <c r="GQ882" s="11"/>
      <c r="GR882" s="11"/>
      <c r="GS882" s="11"/>
      <c r="GT882" s="11"/>
      <c r="GU882" s="11"/>
      <c r="GV882" s="11"/>
      <c r="GW882" s="11"/>
      <c r="GX882" s="11"/>
      <c r="GY882" s="11"/>
      <c r="GZ882" s="11"/>
      <c r="HA882" s="11"/>
      <c r="HB882" s="11"/>
      <c r="HC882" s="11"/>
      <c r="HD882" s="11"/>
      <c r="HE882" s="11"/>
      <c r="HF882" s="11"/>
      <c r="HG882" s="11"/>
      <c r="HH882" s="11"/>
      <c r="HI882" s="11"/>
      <c r="HJ882" s="11"/>
      <c r="HK882" s="11"/>
      <c r="HL882" s="11"/>
      <c r="HM882" s="11"/>
      <c r="HN882" s="11"/>
      <c r="HO882" s="11"/>
      <c r="HP882" s="11"/>
      <c r="HQ882" s="11"/>
      <c r="HR882" s="11"/>
      <c r="HS882" s="11"/>
      <c r="HT882" s="11"/>
      <c r="HU882" s="11"/>
      <c r="HV882" s="11"/>
      <c r="HW882" s="11"/>
      <c r="HX882" s="11"/>
      <c r="HY882" s="11"/>
      <c r="HZ882" s="11"/>
      <c r="IA882" s="11"/>
      <c r="IB882" s="11"/>
      <c r="IC882" s="11"/>
      <c r="ID882" s="11"/>
      <c r="IE882" s="11"/>
      <c r="IF882" s="11"/>
      <c r="IG882" s="11"/>
      <c r="IH882" s="11"/>
      <c r="II882" s="11"/>
      <c r="IJ882" s="11"/>
      <c r="IK882" s="11"/>
      <c r="IL882" s="11"/>
      <c r="IM882" s="11"/>
      <c r="IN882" s="11"/>
      <c r="IO882" s="11"/>
      <c r="IP882" s="11"/>
    </row>
    <row r="883" spans="1:250" s="1003" customFormat="1" ht="6.75" customHeight="1">
      <c r="A883" s="1726"/>
      <c r="B883" s="569"/>
      <c r="C883" s="569"/>
      <c r="D883" s="569"/>
      <c r="E883" s="569"/>
      <c r="F883" s="569"/>
      <c r="G883" s="570"/>
      <c r="H883" s="1727"/>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c r="AK883" s="11"/>
      <c r="AL883" s="11"/>
      <c r="AM883" s="11"/>
      <c r="AN883" s="11"/>
      <c r="AO883" s="11"/>
      <c r="AP883" s="11"/>
      <c r="AQ883" s="11"/>
      <c r="AR883" s="11"/>
      <c r="AS883" s="11"/>
      <c r="AT883" s="11"/>
      <c r="AU883" s="11"/>
      <c r="AV883" s="11"/>
      <c r="AW883" s="11"/>
      <c r="AX883" s="11"/>
      <c r="AY883" s="11"/>
      <c r="AZ883" s="11"/>
      <c r="BA883" s="11"/>
      <c r="BB883" s="11"/>
      <c r="BC883" s="11"/>
      <c r="BD883" s="11"/>
      <c r="BE883" s="11"/>
      <c r="BF883" s="11"/>
      <c r="BG883" s="11"/>
      <c r="BH883" s="11"/>
      <c r="BI883" s="11"/>
      <c r="BJ883" s="11"/>
      <c r="BK883" s="11"/>
      <c r="BL883" s="11"/>
      <c r="BM883" s="11"/>
      <c r="BN883" s="11"/>
      <c r="BO883" s="11"/>
      <c r="BP883" s="11"/>
      <c r="BQ883" s="11"/>
      <c r="BR883" s="11"/>
      <c r="BS883" s="11"/>
      <c r="BT883" s="11"/>
      <c r="BU883" s="11"/>
      <c r="BV883" s="11"/>
      <c r="BW883" s="11"/>
      <c r="BX883" s="11"/>
      <c r="BY883" s="11"/>
      <c r="BZ883" s="11"/>
      <c r="CA883" s="11"/>
      <c r="CB883" s="11"/>
      <c r="CC883" s="11"/>
      <c r="CD883" s="11"/>
      <c r="CE883" s="11"/>
      <c r="CF883" s="11"/>
      <c r="CG883" s="11"/>
      <c r="CH883" s="11"/>
      <c r="CI883" s="11"/>
      <c r="CJ883" s="11"/>
      <c r="CK883" s="11"/>
      <c r="CL883" s="11"/>
      <c r="CM883" s="11"/>
      <c r="CN883" s="11"/>
      <c r="CO883" s="11"/>
      <c r="CP883" s="11"/>
      <c r="CQ883" s="11"/>
      <c r="CR883" s="11"/>
      <c r="CS883" s="11"/>
      <c r="CT883" s="11"/>
      <c r="CU883" s="11"/>
      <c r="CV883" s="11"/>
      <c r="CW883" s="11"/>
      <c r="CX883" s="11"/>
      <c r="CY883" s="11"/>
      <c r="CZ883" s="11"/>
      <c r="DA883" s="11"/>
      <c r="DB883" s="11"/>
      <c r="DC883" s="11"/>
      <c r="DD883" s="11"/>
      <c r="DE883" s="11"/>
      <c r="DF883" s="11"/>
      <c r="DG883" s="11"/>
      <c r="DH883" s="11"/>
      <c r="DI883" s="11"/>
      <c r="DJ883" s="11"/>
      <c r="DK883" s="11"/>
      <c r="DL883" s="11"/>
      <c r="DM883" s="11"/>
      <c r="DN883" s="11"/>
      <c r="DO883" s="11"/>
      <c r="DP883" s="11"/>
      <c r="DQ883" s="11"/>
      <c r="DR883" s="11"/>
      <c r="DS883" s="11"/>
      <c r="DT883" s="11"/>
      <c r="DU883" s="11"/>
      <c r="DV883" s="11"/>
      <c r="DW883" s="11"/>
      <c r="DX883" s="11"/>
      <c r="DY883" s="11"/>
      <c r="DZ883" s="11"/>
      <c r="EA883" s="11"/>
      <c r="EB883" s="11"/>
      <c r="EC883" s="11"/>
      <c r="ED883" s="11"/>
      <c r="EE883" s="11"/>
      <c r="EF883" s="11"/>
      <c r="EG883" s="11"/>
      <c r="EH883" s="11"/>
      <c r="EI883" s="11"/>
      <c r="EJ883" s="11"/>
      <c r="EK883" s="11"/>
      <c r="EL883" s="11"/>
      <c r="EM883" s="11"/>
      <c r="EN883" s="11"/>
      <c r="EO883" s="11"/>
      <c r="EP883" s="11"/>
      <c r="EQ883" s="11"/>
      <c r="ER883" s="11"/>
      <c r="ES883" s="11"/>
      <c r="ET883" s="11"/>
      <c r="EU883" s="11"/>
      <c r="EV883" s="11"/>
      <c r="EW883" s="11"/>
      <c r="EX883" s="11"/>
      <c r="EY883" s="11"/>
      <c r="EZ883" s="11"/>
      <c r="FA883" s="11"/>
      <c r="FB883" s="11"/>
      <c r="FC883" s="11"/>
      <c r="FD883" s="11"/>
      <c r="FE883" s="11"/>
      <c r="FF883" s="11"/>
      <c r="FG883" s="11"/>
      <c r="FH883" s="11"/>
      <c r="FI883" s="11"/>
      <c r="FJ883" s="11"/>
      <c r="FK883" s="11"/>
      <c r="FL883" s="11"/>
      <c r="FM883" s="11"/>
      <c r="FN883" s="11"/>
      <c r="FO883" s="11"/>
      <c r="FP883" s="11"/>
      <c r="FQ883" s="11"/>
      <c r="FR883" s="11"/>
      <c r="FS883" s="11"/>
      <c r="FT883" s="11"/>
      <c r="FU883" s="11"/>
      <c r="FV883" s="11"/>
      <c r="FW883" s="11"/>
      <c r="FX883" s="11"/>
      <c r="FY883" s="11"/>
      <c r="FZ883" s="11"/>
      <c r="GA883" s="11"/>
      <c r="GB883" s="11"/>
      <c r="GC883" s="11"/>
      <c r="GD883" s="11"/>
      <c r="GE883" s="11"/>
      <c r="GF883" s="11"/>
      <c r="GG883" s="11"/>
      <c r="GH883" s="11"/>
      <c r="GI883" s="11"/>
      <c r="GJ883" s="11"/>
      <c r="GK883" s="11"/>
      <c r="GL883" s="11"/>
      <c r="GM883" s="11"/>
      <c r="GN883" s="11"/>
      <c r="GO883" s="11"/>
      <c r="GP883" s="11"/>
      <c r="GQ883" s="11"/>
      <c r="GR883" s="11"/>
      <c r="GS883" s="11"/>
      <c r="GT883" s="11"/>
      <c r="GU883" s="11"/>
      <c r="GV883" s="11"/>
      <c r="GW883" s="11"/>
      <c r="GX883" s="11"/>
      <c r="GY883" s="11"/>
      <c r="GZ883" s="11"/>
      <c r="HA883" s="11"/>
      <c r="HB883" s="11"/>
      <c r="HC883" s="11"/>
      <c r="HD883" s="11"/>
      <c r="HE883" s="11"/>
      <c r="HF883" s="11"/>
      <c r="HG883" s="11"/>
      <c r="HH883" s="11"/>
      <c r="HI883" s="11"/>
      <c r="HJ883" s="11"/>
      <c r="HK883" s="11"/>
      <c r="HL883" s="11"/>
      <c r="HM883" s="11"/>
      <c r="HN883" s="11"/>
      <c r="HO883" s="11"/>
      <c r="HP883" s="11"/>
      <c r="HQ883" s="11"/>
      <c r="HR883" s="11"/>
      <c r="HS883" s="11"/>
      <c r="HT883" s="11"/>
      <c r="HU883" s="11"/>
      <c r="HV883" s="11"/>
      <c r="HW883" s="11"/>
      <c r="HX883" s="11"/>
      <c r="HY883" s="11"/>
      <c r="HZ883" s="11"/>
      <c r="IA883" s="11"/>
      <c r="IB883" s="11"/>
      <c r="IC883" s="11"/>
      <c r="ID883" s="11"/>
      <c r="IE883" s="11"/>
      <c r="IF883" s="11"/>
      <c r="IG883" s="11"/>
      <c r="IH883" s="11"/>
      <c r="II883" s="11"/>
      <c r="IJ883" s="11"/>
      <c r="IK883" s="11"/>
      <c r="IL883" s="11"/>
      <c r="IM883" s="11"/>
      <c r="IN883" s="11"/>
      <c r="IO883" s="11"/>
      <c r="IP883" s="11"/>
    </row>
    <row r="884" spans="1:250" s="1003" customFormat="1">
      <c r="A884" s="2199"/>
      <c r="B884" s="2200"/>
      <c r="C884" s="2201"/>
      <c r="D884" s="2202" t="s">
        <v>31</v>
      </c>
      <c r="E884" s="2203"/>
      <c r="F884" s="2203"/>
      <c r="G884" s="2204"/>
      <c r="H884" s="1728">
        <f>H882</f>
        <v>19.600000000000001</v>
      </c>
      <c r="I884" s="598" t="s">
        <v>105</v>
      </c>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c r="AK884" s="11"/>
      <c r="AL884" s="11"/>
      <c r="AM884" s="11"/>
      <c r="AN884" s="11"/>
      <c r="AO884" s="11"/>
      <c r="AP884" s="11"/>
      <c r="AQ884" s="11"/>
      <c r="AR884" s="11"/>
      <c r="AS884" s="11"/>
      <c r="AT884" s="11"/>
      <c r="AU884" s="11"/>
      <c r="AV884" s="11"/>
      <c r="AW884" s="11"/>
      <c r="AX884" s="11"/>
      <c r="AY884" s="11"/>
      <c r="AZ884" s="11"/>
      <c r="BA884" s="11"/>
      <c r="BB884" s="11"/>
      <c r="BC884" s="11"/>
      <c r="BD884" s="11"/>
      <c r="BE884" s="11"/>
      <c r="BF884" s="11"/>
      <c r="BG884" s="11"/>
      <c r="BH884" s="11"/>
      <c r="BI884" s="11"/>
      <c r="BJ884" s="11"/>
      <c r="BK884" s="11"/>
      <c r="BL884" s="11"/>
      <c r="BM884" s="11"/>
      <c r="BN884" s="11"/>
      <c r="BO884" s="11"/>
      <c r="BP884" s="11"/>
      <c r="BQ884" s="11"/>
      <c r="BR884" s="11"/>
      <c r="BS884" s="11"/>
      <c r="BT884" s="11"/>
      <c r="BU884" s="11"/>
      <c r="BV884" s="11"/>
      <c r="BW884" s="11"/>
      <c r="BX884" s="11"/>
      <c r="BY884" s="11"/>
      <c r="BZ884" s="11"/>
      <c r="CA884" s="11"/>
      <c r="CB884" s="11"/>
      <c r="CC884" s="11"/>
      <c r="CD884" s="11"/>
      <c r="CE884" s="11"/>
      <c r="CF884" s="11"/>
      <c r="CG884" s="11"/>
      <c r="CH884" s="11"/>
      <c r="CI884" s="11"/>
      <c r="CJ884" s="11"/>
      <c r="CK884" s="11"/>
      <c r="CL884" s="11"/>
      <c r="CM884" s="11"/>
      <c r="CN884" s="11"/>
      <c r="CO884" s="11"/>
      <c r="CP884" s="11"/>
      <c r="CQ884" s="11"/>
      <c r="CR884" s="11"/>
      <c r="CS884" s="11"/>
      <c r="CT884" s="11"/>
      <c r="CU884" s="11"/>
      <c r="CV884" s="11"/>
      <c r="CW884" s="11"/>
      <c r="CX884" s="11"/>
      <c r="CY884" s="11"/>
      <c r="CZ884" s="11"/>
      <c r="DA884" s="11"/>
      <c r="DB884" s="11"/>
      <c r="DC884" s="11"/>
      <c r="DD884" s="11"/>
      <c r="DE884" s="11"/>
      <c r="DF884" s="11"/>
      <c r="DG884" s="11"/>
      <c r="DH884" s="11"/>
      <c r="DI884" s="11"/>
      <c r="DJ884" s="11"/>
      <c r="DK884" s="11"/>
      <c r="DL884" s="11"/>
      <c r="DM884" s="11"/>
      <c r="DN884" s="11"/>
      <c r="DO884" s="11"/>
      <c r="DP884" s="11"/>
      <c r="DQ884" s="11"/>
      <c r="DR884" s="11"/>
      <c r="DS884" s="11"/>
      <c r="DT884" s="11"/>
      <c r="DU884" s="11"/>
      <c r="DV884" s="11"/>
      <c r="DW884" s="11"/>
      <c r="DX884" s="11"/>
      <c r="DY884" s="11"/>
      <c r="DZ884" s="11"/>
      <c r="EA884" s="11"/>
      <c r="EB884" s="11"/>
      <c r="EC884" s="11"/>
      <c r="ED884" s="11"/>
      <c r="EE884" s="11"/>
      <c r="EF884" s="11"/>
      <c r="EG884" s="11"/>
      <c r="EH884" s="11"/>
      <c r="EI884" s="11"/>
      <c r="EJ884" s="11"/>
      <c r="EK884" s="11"/>
      <c r="EL884" s="11"/>
      <c r="EM884" s="11"/>
      <c r="EN884" s="11"/>
      <c r="EO884" s="11"/>
      <c r="EP884" s="11"/>
      <c r="EQ884" s="11"/>
      <c r="ER884" s="11"/>
      <c r="ES884" s="11"/>
      <c r="ET884" s="11"/>
      <c r="EU884" s="11"/>
      <c r="EV884" s="11"/>
      <c r="EW884" s="11"/>
      <c r="EX884" s="11"/>
      <c r="EY884" s="11"/>
      <c r="EZ884" s="11"/>
      <c r="FA884" s="11"/>
      <c r="FB884" s="11"/>
      <c r="FC884" s="11"/>
      <c r="FD884" s="11"/>
      <c r="FE884" s="11"/>
      <c r="FF884" s="11"/>
      <c r="FG884" s="11"/>
      <c r="FH884" s="11"/>
      <c r="FI884" s="11"/>
      <c r="FJ884" s="11"/>
      <c r="FK884" s="11"/>
      <c r="FL884" s="11"/>
      <c r="FM884" s="11"/>
      <c r="FN884" s="11"/>
      <c r="FO884" s="11"/>
      <c r="FP884" s="11"/>
      <c r="FQ884" s="11"/>
      <c r="FR884" s="11"/>
      <c r="FS884" s="11"/>
      <c r="FT884" s="11"/>
      <c r="FU884" s="11"/>
      <c r="FV884" s="11"/>
      <c r="FW884" s="11"/>
      <c r="FX884" s="11"/>
      <c r="FY884" s="11"/>
      <c r="FZ884" s="11"/>
      <c r="GA884" s="11"/>
      <c r="GB884" s="11"/>
      <c r="GC884" s="11"/>
      <c r="GD884" s="11"/>
      <c r="GE884" s="11"/>
      <c r="GF884" s="11"/>
      <c r="GG884" s="11"/>
      <c r="GH884" s="11"/>
      <c r="GI884" s="11"/>
      <c r="GJ884" s="11"/>
      <c r="GK884" s="11"/>
      <c r="GL884" s="11"/>
      <c r="GM884" s="11"/>
      <c r="GN884" s="11"/>
      <c r="GO884" s="11"/>
      <c r="GP884" s="11"/>
      <c r="GQ884" s="11"/>
      <c r="GR884" s="11"/>
      <c r="GS884" s="11"/>
      <c r="GT884" s="11"/>
      <c r="GU884" s="11"/>
      <c r="GV884" s="11"/>
      <c r="GW884" s="11"/>
      <c r="GX884" s="11"/>
      <c r="GY884" s="11"/>
      <c r="GZ884" s="11"/>
      <c r="HA884" s="11"/>
      <c r="HB884" s="11"/>
      <c r="HC884" s="11"/>
      <c r="HD884" s="11"/>
      <c r="HE884" s="11"/>
      <c r="HF884" s="11"/>
      <c r="HG884" s="11"/>
      <c r="HH884" s="11"/>
      <c r="HI884" s="11"/>
      <c r="HJ884" s="11"/>
      <c r="HK884" s="11"/>
      <c r="HL884" s="11"/>
      <c r="HM884" s="11"/>
      <c r="HN884" s="11"/>
      <c r="HO884" s="11"/>
      <c r="HP884" s="11"/>
      <c r="HQ884" s="11"/>
      <c r="HR884" s="11"/>
      <c r="HS884" s="11"/>
      <c r="HT884" s="11"/>
      <c r="HU884" s="11"/>
      <c r="HV884" s="11"/>
      <c r="HW884" s="11"/>
      <c r="HX884" s="11"/>
      <c r="HY884" s="11"/>
      <c r="HZ884" s="11"/>
      <c r="IA884" s="11"/>
      <c r="IB884" s="11"/>
      <c r="IC884" s="11"/>
      <c r="ID884" s="11"/>
      <c r="IE884" s="11"/>
      <c r="IF884" s="11"/>
      <c r="IG884" s="11"/>
      <c r="IH884" s="11"/>
      <c r="II884" s="11"/>
      <c r="IJ884" s="11"/>
      <c r="IK884" s="11"/>
      <c r="IL884" s="11"/>
      <c r="IM884" s="11"/>
      <c r="IN884" s="11"/>
      <c r="IO884" s="11"/>
      <c r="IP884" s="11"/>
    </row>
    <row r="885" spans="1:250" s="1003" customFormat="1" ht="7.5" customHeight="1">
      <c r="A885" s="1799"/>
      <c r="B885" s="708"/>
      <c r="C885" s="708"/>
      <c r="D885" s="708"/>
      <c r="E885" s="708"/>
      <c r="F885" s="708"/>
      <c r="G885" s="708"/>
      <c r="H885" s="1811"/>
      <c r="I885" s="598"/>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c r="AK885" s="11"/>
      <c r="AL885" s="11"/>
      <c r="AM885" s="11"/>
      <c r="AN885" s="11"/>
      <c r="AO885" s="11"/>
      <c r="AP885" s="11"/>
      <c r="AQ885" s="11"/>
      <c r="AR885" s="11"/>
      <c r="AS885" s="11"/>
      <c r="AT885" s="11"/>
      <c r="AU885" s="11"/>
      <c r="AV885" s="11"/>
      <c r="AW885" s="11"/>
      <c r="AX885" s="11"/>
      <c r="AY885" s="11"/>
      <c r="AZ885" s="11"/>
      <c r="BA885" s="11"/>
      <c r="BB885" s="11"/>
      <c r="BC885" s="11"/>
      <c r="BD885" s="11"/>
      <c r="BE885" s="11"/>
      <c r="BF885" s="11"/>
      <c r="BG885" s="11"/>
      <c r="BH885" s="11"/>
      <c r="BI885" s="11"/>
      <c r="BJ885" s="11"/>
      <c r="BK885" s="11"/>
      <c r="BL885" s="11"/>
      <c r="BM885" s="11"/>
      <c r="BN885" s="11"/>
      <c r="BO885" s="11"/>
      <c r="BP885" s="11"/>
      <c r="BQ885" s="11"/>
      <c r="BR885" s="11"/>
      <c r="BS885" s="11"/>
      <c r="BT885" s="11"/>
      <c r="BU885" s="11"/>
      <c r="BV885" s="11"/>
      <c r="BW885" s="11"/>
      <c r="BX885" s="11"/>
      <c r="BY885" s="11"/>
      <c r="BZ885" s="11"/>
      <c r="CA885" s="11"/>
      <c r="CB885" s="11"/>
      <c r="CC885" s="11"/>
      <c r="CD885" s="11"/>
      <c r="CE885" s="11"/>
      <c r="CF885" s="11"/>
      <c r="CG885" s="11"/>
      <c r="CH885" s="11"/>
      <c r="CI885" s="11"/>
      <c r="CJ885" s="11"/>
      <c r="CK885" s="11"/>
      <c r="CL885" s="11"/>
      <c r="CM885" s="11"/>
      <c r="CN885" s="11"/>
      <c r="CO885" s="11"/>
      <c r="CP885" s="11"/>
      <c r="CQ885" s="11"/>
      <c r="CR885" s="11"/>
      <c r="CS885" s="11"/>
      <c r="CT885" s="11"/>
      <c r="CU885" s="11"/>
      <c r="CV885" s="11"/>
      <c r="CW885" s="11"/>
      <c r="CX885" s="11"/>
      <c r="CY885" s="11"/>
      <c r="CZ885" s="11"/>
      <c r="DA885" s="11"/>
      <c r="DB885" s="11"/>
      <c r="DC885" s="11"/>
      <c r="DD885" s="11"/>
      <c r="DE885" s="11"/>
      <c r="DF885" s="11"/>
      <c r="DG885" s="11"/>
      <c r="DH885" s="11"/>
      <c r="DI885" s="11"/>
      <c r="DJ885" s="11"/>
      <c r="DK885" s="11"/>
      <c r="DL885" s="11"/>
      <c r="DM885" s="11"/>
      <c r="DN885" s="11"/>
      <c r="DO885" s="11"/>
      <c r="DP885" s="11"/>
      <c r="DQ885" s="11"/>
      <c r="DR885" s="11"/>
      <c r="DS885" s="11"/>
      <c r="DT885" s="11"/>
      <c r="DU885" s="11"/>
      <c r="DV885" s="11"/>
      <c r="DW885" s="11"/>
      <c r="DX885" s="11"/>
      <c r="DY885" s="11"/>
      <c r="DZ885" s="11"/>
      <c r="EA885" s="11"/>
      <c r="EB885" s="11"/>
      <c r="EC885" s="11"/>
      <c r="ED885" s="11"/>
      <c r="EE885" s="11"/>
      <c r="EF885" s="11"/>
      <c r="EG885" s="11"/>
      <c r="EH885" s="11"/>
      <c r="EI885" s="11"/>
      <c r="EJ885" s="11"/>
      <c r="EK885" s="11"/>
      <c r="EL885" s="11"/>
      <c r="EM885" s="11"/>
      <c r="EN885" s="11"/>
      <c r="EO885" s="11"/>
      <c r="EP885" s="11"/>
      <c r="EQ885" s="11"/>
      <c r="ER885" s="11"/>
      <c r="ES885" s="11"/>
      <c r="ET885" s="11"/>
      <c r="EU885" s="11"/>
      <c r="EV885" s="11"/>
      <c r="EW885" s="11"/>
      <c r="EX885" s="11"/>
      <c r="EY885" s="11"/>
      <c r="EZ885" s="11"/>
      <c r="FA885" s="11"/>
      <c r="FB885" s="11"/>
      <c r="FC885" s="11"/>
      <c r="FD885" s="11"/>
      <c r="FE885" s="11"/>
      <c r="FF885" s="11"/>
      <c r="FG885" s="11"/>
      <c r="FH885" s="11"/>
      <c r="FI885" s="11"/>
      <c r="FJ885" s="11"/>
      <c r="FK885" s="11"/>
      <c r="FL885" s="11"/>
      <c r="FM885" s="11"/>
      <c r="FN885" s="11"/>
      <c r="FO885" s="11"/>
      <c r="FP885" s="11"/>
      <c r="FQ885" s="11"/>
      <c r="FR885" s="11"/>
      <c r="FS885" s="11"/>
      <c r="FT885" s="11"/>
      <c r="FU885" s="11"/>
      <c r="FV885" s="11"/>
      <c r="FW885" s="11"/>
      <c r="FX885" s="11"/>
      <c r="FY885" s="11"/>
      <c r="FZ885" s="11"/>
      <c r="GA885" s="11"/>
      <c r="GB885" s="11"/>
      <c r="GC885" s="11"/>
      <c r="GD885" s="11"/>
      <c r="GE885" s="11"/>
      <c r="GF885" s="11"/>
      <c r="GG885" s="11"/>
      <c r="GH885" s="11"/>
      <c r="GI885" s="11"/>
      <c r="GJ885" s="11"/>
      <c r="GK885" s="11"/>
      <c r="GL885" s="11"/>
      <c r="GM885" s="11"/>
      <c r="GN885" s="11"/>
      <c r="GO885" s="11"/>
      <c r="GP885" s="11"/>
      <c r="GQ885" s="11"/>
      <c r="GR885" s="11"/>
      <c r="GS885" s="11"/>
      <c r="GT885" s="11"/>
      <c r="GU885" s="11"/>
      <c r="GV885" s="11"/>
      <c r="GW885" s="11"/>
      <c r="GX885" s="11"/>
      <c r="GY885" s="11"/>
      <c r="GZ885" s="11"/>
      <c r="HA885" s="11"/>
      <c r="HB885" s="11"/>
      <c r="HC885" s="11"/>
      <c r="HD885" s="11"/>
      <c r="HE885" s="11"/>
      <c r="HF885" s="11"/>
      <c r="HG885" s="11"/>
      <c r="HH885" s="11"/>
      <c r="HI885" s="11"/>
      <c r="HJ885" s="11"/>
      <c r="HK885" s="11"/>
      <c r="HL885" s="11"/>
      <c r="HM885" s="11"/>
      <c r="HN885" s="11"/>
      <c r="HO885" s="11"/>
      <c r="HP885" s="11"/>
      <c r="HQ885" s="11"/>
      <c r="HR885" s="11"/>
      <c r="HS885" s="11"/>
      <c r="HT885" s="11"/>
      <c r="HU885" s="11"/>
      <c r="HV885" s="11"/>
      <c r="HW885" s="11"/>
      <c r="HX885" s="11"/>
      <c r="HY885" s="11"/>
      <c r="HZ885" s="11"/>
      <c r="IA885" s="11"/>
      <c r="IB885" s="11"/>
      <c r="IC885" s="11"/>
      <c r="ID885" s="11"/>
      <c r="IE885" s="11"/>
      <c r="IF885" s="11"/>
      <c r="IG885" s="11"/>
      <c r="IH885" s="11"/>
      <c r="II885" s="11"/>
      <c r="IJ885" s="11"/>
      <c r="IK885" s="11"/>
      <c r="IL885" s="11"/>
      <c r="IM885" s="11"/>
      <c r="IN885" s="11"/>
      <c r="IO885" s="11"/>
      <c r="IP885" s="11"/>
    </row>
    <row r="886" spans="1:250" s="1003" customFormat="1" ht="9" customHeight="1">
      <c r="A886" s="1716"/>
      <c r="B886" s="542"/>
      <c r="C886" s="542"/>
      <c r="D886" s="542"/>
      <c r="E886" s="542"/>
      <c r="F886" s="542"/>
      <c r="G886" s="543"/>
      <c r="H886" s="1717"/>
    </row>
    <row r="887" spans="1:250" s="1003" customFormat="1" ht="22.5" customHeight="1">
      <c r="A887" s="2205" t="s">
        <v>2950</v>
      </c>
      <c r="B887" s="2206"/>
      <c r="C887" s="2206"/>
      <c r="D887" s="2206"/>
      <c r="E887" s="2206"/>
      <c r="F887" s="2206"/>
      <c r="G887" s="2206"/>
      <c r="H887" s="2207"/>
    </row>
    <row r="888" spans="1:250" s="1003" customFormat="1" ht="9" customHeight="1">
      <c r="A888" s="1716"/>
      <c r="B888" s="542"/>
      <c r="C888" s="542"/>
      <c r="D888" s="542"/>
      <c r="E888" s="542"/>
      <c r="F888" s="542"/>
      <c r="G888" s="543"/>
      <c r="H888" s="1717"/>
    </row>
    <row r="889" spans="1:250" s="1003" customFormat="1" ht="12.75" customHeight="1">
      <c r="A889" s="1720" t="s">
        <v>5</v>
      </c>
      <c r="B889" s="545" t="s">
        <v>27</v>
      </c>
      <c r="C889" s="546" t="s">
        <v>28</v>
      </c>
      <c r="D889" s="547"/>
      <c r="E889" s="2238" t="s">
        <v>99</v>
      </c>
      <c r="F889" s="2238" t="s">
        <v>100</v>
      </c>
      <c r="G889" s="2226" t="s">
        <v>29</v>
      </c>
      <c r="H889" s="2228" t="s">
        <v>73</v>
      </c>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c r="AK889" s="11"/>
      <c r="AL889" s="11"/>
      <c r="AM889" s="11"/>
      <c r="AN889" s="11"/>
      <c r="AO889" s="11"/>
      <c r="AP889" s="11"/>
      <c r="AQ889" s="11"/>
      <c r="AR889" s="11"/>
      <c r="AS889" s="11"/>
      <c r="AT889" s="11"/>
      <c r="AU889" s="11"/>
      <c r="AV889" s="11"/>
      <c r="AW889" s="11"/>
      <c r="AX889" s="11"/>
      <c r="AY889" s="11"/>
      <c r="AZ889" s="11"/>
      <c r="BA889" s="11"/>
      <c r="BB889" s="11"/>
      <c r="BC889" s="11"/>
      <c r="BD889" s="11"/>
      <c r="BE889" s="11"/>
      <c r="BF889" s="11"/>
      <c r="BG889" s="11"/>
      <c r="BH889" s="11"/>
      <c r="BI889" s="11"/>
      <c r="BJ889" s="11"/>
      <c r="BK889" s="11"/>
      <c r="BL889" s="11"/>
      <c r="BM889" s="11"/>
      <c r="BN889" s="11"/>
      <c r="BO889" s="11"/>
      <c r="BP889" s="11"/>
      <c r="BQ889" s="11"/>
      <c r="BR889" s="11"/>
      <c r="BS889" s="11"/>
      <c r="BT889" s="11"/>
      <c r="BU889" s="11"/>
      <c r="BV889" s="11"/>
      <c r="BW889" s="11"/>
      <c r="BX889" s="11"/>
      <c r="BY889" s="11"/>
      <c r="BZ889" s="11"/>
      <c r="CA889" s="11"/>
      <c r="CB889" s="11"/>
      <c r="CC889" s="11"/>
      <c r="CD889" s="11"/>
      <c r="CE889" s="11"/>
      <c r="CF889" s="11"/>
      <c r="CG889" s="11"/>
      <c r="CH889" s="11"/>
      <c r="CI889" s="11"/>
      <c r="CJ889" s="11"/>
      <c r="CK889" s="11"/>
      <c r="CL889" s="11"/>
      <c r="CM889" s="11"/>
      <c r="CN889" s="11"/>
      <c r="CO889" s="11"/>
      <c r="CP889" s="11"/>
      <c r="CQ889" s="11"/>
      <c r="CR889" s="11"/>
      <c r="CS889" s="11"/>
      <c r="CT889" s="11"/>
      <c r="CU889" s="11"/>
      <c r="CV889" s="11"/>
      <c r="CW889" s="11"/>
      <c r="CX889" s="11"/>
      <c r="CY889" s="11"/>
      <c r="CZ889" s="11"/>
      <c r="DA889" s="11"/>
      <c r="DB889" s="11"/>
      <c r="DC889" s="11"/>
      <c r="DD889" s="11"/>
      <c r="DE889" s="11"/>
      <c r="DF889" s="11"/>
      <c r="DG889" s="11"/>
      <c r="DH889" s="11"/>
      <c r="DI889" s="11"/>
      <c r="DJ889" s="11"/>
      <c r="DK889" s="11"/>
      <c r="DL889" s="11"/>
      <c r="DM889" s="11"/>
      <c r="DN889" s="11"/>
      <c r="DO889" s="11"/>
      <c r="DP889" s="11"/>
      <c r="DQ889" s="11"/>
      <c r="DR889" s="11"/>
      <c r="DS889" s="11"/>
      <c r="DT889" s="11"/>
      <c r="DU889" s="11"/>
      <c r="DV889" s="11"/>
      <c r="DW889" s="11"/>
      <c r="DX889" s="11"/>
      <c r="DY889" s="11"/>
      <c r="DZ889" s="11"/>
      <c r="EA889" s="11"/>
      <c r="EB889" s="11"/>
      <c r="EC889" s="11"/>
      <c r="ED889" s="11"/>
      <c r="EE889" s="11"/>
      <c r="EF889" s="11"/>
      <c r="EG889" s="11"/>
      <c r="EH889" s="11"/>
      <c r="EI889" s="11"/>
      <c r="EJ889" s="11"/>
      <c r="EK889" s="11"/>
      <c r="EL889" s="11"/>
      <c r="EM889" s="11"/>
      <c r="EN889" s="11"/>
      <c r="EO889" s="11"/>
      <c r="EP889" s="11"/>
      <c r="EQ889" s="11"/>
      <c r="ER889" s="11"/>
      <c r="ES889" s="11"/>
      <c r="ET889" s="11"/>
      <c r="EU889" s="11"/>
      <c r="EV889" s="11"/>
      <c r="EW889" s="11"/>
      <c r="EX889" s="11"/>
      <c r="EY889" s="11"/>
      <c r="EZ889" s="11"/>
      <c r="FA889" s="11"/>
      <c r="FB889" s="11"/>
      <c r="FC889" s="11"/>
      <c r="FD889" s="11"/>
      <c r="FE889" s="11"/>
      <c r="FF889" s="11"/>
      <c r="FG889" s="11"/>
      <c r="FH889" s="11"/>
      <c r="FI889" s="11"/>
      <c r="FJ889" s="11"/>
      <c r="FK889" s="11"/>
      <c r="FL889" s="11"/>
      <c r="FM889" s="11"/>
      <c r="FN889" s="11"/>
      <c r="FO889" s="11"/>
      <c r="FP889" s="11"/>
      <c r="FQ889" s="11"/>
      <c r="FR889" s="11"/>
      <c r="FS889" s="11"/>
      <c r="FT889" s="11"/>
      <c r="FU889" s="11"/>
      <c r="FV889" s="11"/>
      <c r="FW889" s="11"/>
      <c r="FX889" s="11"/>
      <c r="FY889" s="11"/>
      <c r="FZ889" s="11"/>
      <c r="GA889" s="11"/>
      <c r="GB889" s="11"/>
      <c r="GC889" s="11"/>
      <c r="GD889" s="11"/>
      <c r="GE889" s="11"/>
      <c r="GF889" s="11"/>
      <c r="GG889" s="11"/>
      <c r="GH889" s="11"/>
      <c r="GI889" s="11"/>
      <c r="GJ889" s="11"/>
      <c r="GK889" s="11"/>
      <c r="GL889" s="11"/>
      <c r="GM889" s="11"/>
      <c r="GN889" s="11"/>
      <c r="GO889" s="11"/>
      <c r="GP889" s="11"/>
      <c r="GQ889" s="11"/>
      <c r="GR889" s="11"/>
      <c r="GS889" s="11"/>
      <c r="GT889" s="11"/>
      <c r="GU889" s="11"/>
      <c r="GV889" s="11"/>
      <c r="GW889" s="11"/>
      <c r="GX889" s="11"/>
      <c r="GY889" s="11"/>
      <c r="GZ889" s="11"/>
      <c r="HA889" s="11"/>
      <c r="HB889" s="11"/>
      <c r="HC889" s="11"/>
      <c r="HD889" s="11"/>
      <c r="HE889" s="11"/>
      <c r="HF889" s="11"/>
      <c r="HG889" s="11"/>
      <c r="HH889" s="11"/>
      <c r="HI889" s="11"/>
      <c r="HJ889" s="11"/>
      <c r="HK889" s="11"/>
      <c r="HL889" s="11"/>
      <c r="HM889" s="11"/>
      <c r="HN889" s="11"/>
      <c r="HO889" s="11"/>
      <c r="HP889" s="11"/>
      <c r="HQ889" s="11"/>
      <c r="HR889" s="11"/>
      <c r="HS889" s="11"/>
      <c r="HT889" s="11"/>
      <c r="HU889" s="11"/>
      <c r="HV889" s="11"/>
      <c r="HW889" s="11"/>
      <c r="HX889" s="11"/>
      <c r="HY889" s="11"/>
      <c r="HZ889" s="11"/>
      <c r="IA889" s="11"/>
      <c r="IB889" s="11"/>
      <c r="IC889" s="11"/>
      <c r="ID889" s="11"/>
      <c r="IE889" s="11"/>
      <c r="IF889" s="11"/>
      <c r="IG889" s="11"/>
      <c r="IH889" s="11"/>
      <c r="II889" s="11"/>
      <c r="IJ889" s="11"/>
      <c r="IK889" s="11"/>
      <c r="IL889" s="11"/>
      <c r="IM889" s="11"/>
      <c r="IN889" s="11"/>
      <c r="IO889" s="11"/>
      <c r="IP889" s="11"/>
    </row>
    <row r="890" spans="1:250" s="1003" customFormat="1" ht="25.5">
      <c r="A890" s="2209" t="s">
        <v>1362</v>
      </c>
      <c r="B890" s="2263" t="s">
        <v>2775</v>
      </c>
      <c r="C890" s="1037" t="s">
        <v>2949</v>
      </c>
      <c r="D890" s="549" t="s">
        <v>77</v>
      </c>
      <c r="E890" s="2239"/>
      <c r="F890" s="2239"/>
      <c r="G890" s="2227"/>
      <c r="H890" s="2208"/>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c r="AK890" s="11"/>
      <c r="AL890" s="11"/>
      <c r="AM890" s="11"/>
      <c r="AN890" s="11"/>
      <c r="AO890" s="11"/>
      <c r="AP890" s="11"/>
      <c r="AQ890" s="11"/>
      <c r="AR890" s="11"/>
      <c r="AS890" s="11"/>
      <c r="AT890" s="11"/>
      <c r="AU890" s="11"/>
      <c r="AV890" s="11"/>
      <c r="AW890" s="11"/>
      <c r="AX890" s="11"/>
      <c r="AY890" s="11"/>
      <c r="AZ890" s="11"/>
      <c r="BA890" s="11"/>
      <c r="BB890" s="11"/>
      <c r="BC890" s="11"/>
      <c r="BD890" s="11"/>
      <c r="BE890" s="11"/>
      <c r="BF890" s="11"/>
      <c r="BG890" s="11"/>
      <c r="BH890" s="11"/>
      <c r="BI890" s="11"/>
      <c r="BJ890" s="11"/>
      <c r="BK890" s="11"/>
      <c r="BL890" s="11"/>
      <c r="BM890" s="11"/>
      <c r="BN890" s="11"/>
      <c r="BO890" s="11"/>
      <c r="BP890" s="11"/>
      <c r="BQ890" s="11"/>
      <c r="BR890" s="11"/>
      <c r="BS890" s="11"/>
      <c r="BT890" s="11"/>
      <c r="BU890" s="11"/>
      <c r="BV890" s="11"/>
      <c r="BW890" s="11"/>
      <c r="BX890" s="11"/>
      <c r="BY890" s="11"/>
      <c r="BZ890" s="11"/>
      <c r="CA890" s="11"/>
      <c r="CB890" s="11"/>
      <c r="CC890" s="11"/>
      <c r="CD890" s="11"/>
      <c r="CE890" s="11"/>
      <c r="CF890" s="11"/>
      <c r="CG890" s="11"/>
      <c r="CH890" s="11"/>
      <c r="CI890" s="11"/>
      <c r="CJ890" s="11"/>
      <c r="CK890" s="11"/>
      <c r="CL890" s="11"/>
      <c r="CM890" s="11"/>
      <c r="CN890" s="11"/>
      <c r="CO890" s="11"/>
      <c r="CP890" s="11"/>
      <c r="CQ890" s="11"/>
      <c r="CR890" s="11"/>
      <c r="CS890" s="11"/>
      <c r="CT890" s="11"/>
      <c r="CU890" s="11"/>
      <c r="CV890" s="11"/>
      <c r="CW890" s="11"/>
      <c r="CX890" s="11"/>
      <c r="CY890" s="11"/>
      <c r="CZ890" s="11"/>
      <c r="DA890" s="11"/>
      <c r="DB890" s="11"/>
      <c r="DC890" s="11"/>
      <c r="DD890" s="11"/>
      <c r="DE890" s="11"/>
      <c r="DF890" s="11"/>
      <c r="DG890" s="11"/>
      <c r="DH890" s="11"/>
      <c r="DI890" s="11"/>
      <c r="DJ890" s="11"/>
      <c r="DK890" s="11"/>
      <c r="DL890" s="11"/>
      <c r="DM890" s="11"/>
      <c r="DN890" s="11"/>
      <c r="DO890" s="11"/>
      <c r="DP890" s="11"/>
      <c r="DQ890" s="11"/>
      <c r="DR890" s="11"/>
      <c r="DS890" s="11"/>
      <c r="DT890" s="11"/>
      <c r="DU890" s="11"/>
      <c r="DV890" s="11"/>
      <c r="DW890" s="11"/>
      <c r="DX890" s="11"/>
      <c r="DY890" s="11"/>
      <c r="DZ890" s="11"/>
      <c r="EA890" s="11"/>
      <c r="EB890" s="11"/>
      <c r="EC890" s="11"/>
      <c r="ED890" s="11"/>
      <c r="EE890" s="11"/>
      <c r="EF890" s="11"/>
      <c r="EG890" s="11"/>
      <c r="EH890" s="11"/>
      <c r="EI890" s="11"/>
      <c r="EJ890" s="11"/>
      <c r="EK890" s="11"/>
      <c r="EL890" s="11"/>
      <c r="EM890" s="11"/>
      <c r="EN890" s="11"/>
      <c r="EO890" s="11"/>
      <c r="EP890" s="11"/>
      <c r="EQ890" s="11"/>
      <c r="ER890" s="11"/>
      <c r="ES890" s="11"/>
      <c r="ET890" s="11"/>
      <c r="EU890" s="11"/>
      <c r="EV890" s="11"/>
      <c r="EW890" s="11"/>
      <c r="EX890" s="11"/>
      <c r="EY890" s="11"/>
      <c r="EZ890" s="11"/>
      <c r="FA890" s="11"/>
      <c r="FB890" s="11"/>
      <c r="FC890" s="11"/>
      <c r="FD890" s="11"/>
      <c r="FE890" s="11"/>
      <c r="FF890" s="11"/>
      <c r="FG890" s="11"/>
      <c r="FH890" s="11"/>
      <c r="FI890" s="11"/>
      <c r="FJ890" s="11"/>
      <c r="FK890" s="11"/>
      <c r="FL890" s="11"/>
      <c r="FM890" s="11"/>
      <c r="FN890" s="11"/>
      <c r="FO890" s="11"/>
      <c r="FP890" s="11"/>
      <c r="FQ890" s="11"/>
      <c r="FR890" s="11"/>
      <c r="FS890" s="11"/>
      <c r="FT890" s="11"/>
      <c r="FU890" s="11"/>
      <c r="FV890" s="11"/>
      <c r="FW890" s="11"/>
      <c r="FX890" s="11"/>
      <c r="FY890" s="11"/>
      <c r="FZ890" s="11"/>
      <c r="GA890" s="11"/>
      <c r="GB890" s="11"/>
      <c r="GC890" s="11"/>
      <c r="GD890" s="11"/>
      <c r="GE890" s="11"/>
      <c r="GF890" s="11"/>
      <c r="GG890" s="11"/>
      <c r="GH890" s="11"/>
      <c r="GI890" s="11"/>
      <c r="GJ890" s="11"/>
      <c r="GK890" s="11"/>
      <c r="GL890" s="11"/>
      <c r="GM890" s="11"/>
      <c r="GN890" s="11"/>
      <c r="GO890" s="11"/>
      <c r="GP890" s="11"/>
      <c r="GQ890" s="11"/>
      <c r="GR890" s="11"/>
      <c r="GS890" s="11"/>
      <c r="GT890" s="11"/>
      <c r="GU890" s="11"/>
      <c r="GV890" s="11"/>
      <c r="GW890" s="11"/>
      <c r="GX890" s="11"/>
      <c r="GY890" s="11"/>
      <c r="GZ890" s="11"/>
      <c r="HA890" s="11"/>
      <c r="HB890" s="11"/>
      <c r="HC890" s="11"/>
      <c r="HD890" s="11"/>
      <c r="HE890" s="11"/>
      <c r="HF890" s="11"/>
      <c r="HG890" s="11"/>
      <c r="HH890" s="11"/>
      <c r="HI890" s="11"/>
      <c r="HJ890" s="11"/>
      <c r="HK890" s="11"/>
      <c r="HL890" s="11"/>
      <c r="HM890" s="11"/>
      <c r="HN890" s="11"/>
      <c r="HO890" s="11"/>
      <c r="HP890" s="11"/>
      <c r="HQ890" s="11"/>
      <c r="HR890" s="11"/>
      <c r="HS890" s="11"/>
      <c r="HT890" s="11"/>
      <c r="HU890" s="11"/>
      <c r="HV890" s="11"/>
      <c r="HW890" s="11"/>
      <c r="HX890" s="11"/>
      <c r="HY890" s="11"/>
      <c r="HZ890" s="11"/>
      <c r="IA890" s="11"/>
      <c r="IB890" s="11"/>
      <c r="IC890" s="11"/>
      <c r="ID890" s="11"/>
      <c r="IE890" s="11"/>
      <c r="IF890" s="11"/>
      <c r="IG890" s="11"/>
      <c r="IH890" s="11"/>
      <c r="II890" s="11"/>
      <c r="IJ890" s="11"/>
      <c r="IK890" s="11"/>
      <c r="IL890" s="11"/>
      <c r="IM890" s="11"/>
      <c r="IN890" s="11"/>
      <c r="IO890" s="11"/>
      <c r="IP890" s="11"/>
    </row>
    <row r="891" spans="1:250" s="1003" customFormat="1" ht="15" customHeight="1">
      <c r="A891" s="2210"/>
      <c r="B891" s="2264"/>
      <c r="C891" s="629" t="s">
        <v>30</v>
      </c>
      <c r="D891" s="1178"/>
      <c r="E891" s="2240"/>
      <c r="F891" s="2240"/>
      <c r="G891" s="2241"/>
      <c r="H891" s="2242"/>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c r="AO891" s="11"/>
      <c r="AP891" s="11"/>
      <c r="AQ891" s="11"/>
      <c r="AR891" s="11"/>
      <c r="AS891" s="11"/>
      <c r="AT891" s="11"/>
      <c r="AU891" s="11"/>
      <c r="AV891" s="11"/>
      <c r="AW891" s="11"/>
      <c r="AX891" s="11"/>
      <c r="AY891" s="11"/>
      <c r="AZ891" s="11"/>
      <c r="BA891" s="11"/>
      <c r="BB891" s="11"/>
      <c r="BC891" s="11"/>
      <c r="BD891" s="11"/>
      <c r="BE891" s="11"/>
      <c r="BF891" s="11"/>
      <c r="BG891" s="11"/>
      <c r="BH891" s="11"/>
      <c r="BI891" s="11"/>
      <c r="BJ891" s="11"/>
      <c r="BK891" s="11"/>
      <c r="BL891" s="11"/>
      <c r="BM891" s="11"/>
      <c r="BN891" s="11"/>
      <c r="BO891" s="11"/>
      <c r="BP891" s="11"/>
      <c r="BQ891" s="11"/>
      <c r="BR891" s="11"/>
      <c r="BS891" s="11"/>
      <c r="BT891" s="11"/>
      <c r="BU891" s="11"/>
      <c r="BV891" s="11"/>
      <c r="BW891" s="11"/>
      <c r="BX891" s="11"/>
      <c r="BY891" s="11"/>
      <c r="BZ891" s="11"/>
      <c r="CA891" s="11"/>
      <c r="CB891" s="11"/>
      <c r="CC891" s="11"/>
      <c r="CD891" s="11"/>
      <c r="CE891" s="11"/>
      <c r="CF891" s="11"/>
      <c r="CG891" s="11"/>
      <c r="CH891" s="11"/>
      <c r="CI891" s="11"/>
      <c r="CJ891" s="11"/>
      <c r="CK891" s="11"/>
      <c r="CL891" s="11"/>
      <c r="CM891" s="11"/>
      <c r="CN891" s="11"/>
      <c r="CO891" s="11"/>
      <c r="CP891" s="11"/>
      <c r="CQ891" s="11"/>
      <c r="CR891" s="11"/>
      <c r="CS891" s="11"/>
      <c r="CT891" s="11"/>
      <c r="CU891" s="11"/>
      <c r="CV891" s="11"/>
      <c r="CW891" s="11"/>
      <c r="CX891" s="11"/>
      <c r="CY891" s="11"/>
      <c r="CZ891" s="11"/>
      <c r="DA891" s="11"/>
      <c r="DB891" s="11"/>
      <c r="DC891" s="11"/>
      <c r="DD891" s="11"/>
      <c r="DE891" s="11"/>
      <c r="DF891" s="11"/>
      <c r="DG891" s="11"/>
      <c r="DH891" s="11"/>
      <c r="DI891" s="11"/>
      <c r="DJ891" s="11"/>
      <c r="DK891" s="11"/>
      <c r="DL891" s="11"/>
      <c r="DM891" s="11"/>
      <c r="DN891" s="11"/>
      <c r="DO891" s="11"/>
      <c r="DP891" s="11"/>
      <c r="DQ891" s="11"/>
      <c r="DR891" s="11"/>
      <c r="DS891" s="11"/>
      <c r="DT891" s="11"/>
      <c r="DU891" s="11"/>
      <c r="DV891" s="11"/>
      <c r="DW891" s="11"/>
      <c r="DX891" s="11"/>
      <c r="DY891" s="11"/>
      <c r="DZ891" s="11"/>
      <c r="EA891" s="11"/>
      <c r="EB891" s="11"/>
      <c r="EC891" s="11"/>
      <c r="ED891" s="11"/>
      <c r="EE891" s="11"/>
      <c r="EF891" s="11"/>
      <c r="EG891" s="11"/>
      <c r="EH891" s="11"/>
      <c r="EI891" s="11"/>
      <c r="EJ891" s="11"/>
      <c r="EK891" s="11"/>
      <c r="EL891" s="11"/>
      <c r="EM891" s="11"/>
      <c r="EN891" s="11"/>
      <c r="EO891" s="11"/>
      <c r="EP891" s="11"/>
      <c r="EQ891" s="11"/>
      <c r="ER891" s="11"/>
      <c r="ES891" s="11"/>
      <c r="ET891" s="11"/>
      <c r="EU891" s="11"/>
      <c r="EV891" s="11"/>
      <c r="EW891" s="11"/>
      <c r="EX891" s="11"/>
      <c r="EY891" s="11"/>
      <c r="EZ891" s="11"/>
      <c r="FA891" s="11"/>
      <c r="FB891" s="11"/>
      <c r="FC891" s="11"/>
      <c r="FD891" s="11"/>
      <c r="FE891" s="11"/>
      <c r="FF891" s="11"/>
      <c r="FG891" s="11"/>
      <c r="FH891" s="11"/>
      <c r="FI891" s="11"/>
      <c r="FJ891" s="11"/>
      <c r="FK891" s="11"/>
      <c r="FL891" s="11"/>
      <c r="FM891" s="11"/>
      <c r="FN891" s="11"/>
      <c r="FO891" s="11"/>
      <c r="FP891" s="11"/>
      <c r="FQ891" s="11"/>
      <c r="FR891" s="11"/>
      <c r="FS891" s="11"/>
      <c r="FT891" s="11"/>
      <c r="FU891" s="11"/>
      <c r="FV891" s="11"/>
      <c r="FW891" s="11"/>
      <c r="FX891" s="11"/>
      <c r="FY891" s="11"/>
      <c r="FZ891" s="11"/>
      <c r="GA891" s="11"/>
      <c r="GB891" s="11"/>
      <c r="GC891" s="11"/>
      <c r="GD891" s="11"/>
      <c r="GE891" s="11"/>
      <c r="GF891" s="11"/>
      <c r="GG891" s="11"/>
      <c r="GH891" s="11"/>
      <c r="GI891" s="11"/>
      <c r="GJ891" s="11"/>
      <c r="GK891" s="11"/>
      <c r="GL891" s="11"/>
      <c r="GM891" s="11"/>
      <c r="GN891" s="11"/>
      <c r="GO891" s="11"/>
      <c r="GP891" s="11"/>
      <c r="GQ891" s="11"/>
      <c r="GR891" s="11"/>
      <c r="GS891" s="11"/>
      <c r="GT891" s="11"/>
      <c r="GU891" s="11"/>
      <c r="GV891" s="11"/>
      <c r="GW891" s="11"/>
      <c r="GX891" s="11"/>
      <c r="GY891" s="11"/>
      <c r="GZ891" s="11"/>
      <c r="HA891" s="11"/>
      <c r="HB891" s="11"/>
      <c r="HC891" s="11"/>
      <c r="HD891" s="11"/>
      <c r="HE891" s="11"/>
      <c r="HF891" s="11"/>
      <c r="HG891" s="11"/>
      <c r="HH891" s="11"/>
      <c r="HI891" s="11"/>
      <c r="HJ891" s="11"/>
      <c r="HK891" s="11"/>
      <c r="HL891" s="11"/>
      <c r="HM891" s="11"/>
      <c r="HN891" s="11"/>
      <c r="HO891" s="11"/>
      <c r="HP891" s="11"/>
      <c r="HQ891" s="11"/>
      <c r="HR891" s="11"/>
      <c r="HS891" s="11"/>
      <c r="HT891" s="11"/>
      <c r="HU891" s="11"/>
      <c r="HV891" s="11"/>
      <c r="HW891" s="11"/>
      <c r="HX891" s="11"/>
      <c r="HY891" s="11"/>
      <c r="HZ891" s="11"/>
      <c r="IA891" s="11"/>
      <c r="IB891" s="11"/>
      <c r="IC891" s="11"/>
      <c r="ID891" s="11"/>
      <c r="IE891" s="11"/>
      <c r="IF891" s="11"/>
      <c r="IG891" s="11"/>
      <c r="IH891" s="11"/>
      <c r="II891" s="11"/>
      <c r="IJ891" s="11"/>
      <c r="IK891" s="11"/>
      <c r="IL891" s="11"/>
      <c r="IM891" s="11"/>
      <c r="IN891" s="11"/>
      <c r="IO891" s="11"/>
      <c r="IP891" s="11"/>
    </row>
    <row r="892" spans="1:250" s="1003" customFormat="1" ht="12" customHeight="1">
      <c r="A892" s="1721"/>
      <c r="B892" s="551"/>
      <c r="C892" s="552" t="s">
        <v>32</v>
      </c>
      <c r="D892" s="551"/>
      <c r="E892" s="553"/>
      <c r="F892" s="554"/>
      <c r="G892" s="555"/>
      <c r="H892" s="1722"/>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c r="AK892" s="11"/>
      <c r="AL892" s="11"/>
      <c r="AM892" s="11"/>
      <c r="AN892" s="11"/>
      <c r="AO892" s="11"/>
      <c r="AP892" s="11"/>
      <c r="AQ892" s="11"/>
      <c r="AR892" s="11"/>
      <c r="AS892" s="11"/>
      <c r="AT892" s="11"/>
      <c r="AU892" s="11"/>
      <c r="AV892" s="11"/>
      <c r="AW892" s="11"/>
      <c r="AX892" s="11"/>
      <c r="AY892" s="11"/>
      <c r="AZ892" s="11"/>
      <c r="BA892" s="11"/>
      <c r="BB892" s="11"/>
      <c r="BC892" s="11"/>
      <c r="BD892" s="11"/>
      <c r="BE892" s="11"/>
      <c r="BF892" s="11"/>
      <c r="BG892" s="11"/>
      <c r="BH892" s="11"/>
      <c r="BI892" s="11"/>
      <c r="BJ892" s="11"/>
      <c r="BK892" s="11"/>
      <c r="BL892" s="11"/>
      <c r="BM892" s="11"/>
      <c r="BN892" s="11"/>
      <c r="BO892" s="11"/>
      <c r="BP892" s="11"/>
      <c r="BQ892" s="11"/>
      <c r="BR892" s="11"/>
      <c r="BS892" s="11"/>
      <c r="BT892" s="11"/>
      <c r="BU892" s="11"/>
      <c r="BV892" s="11"/>
      <c r="BW892" s="11"/>
      <c r="BX892" s="11"/>
      <c r="BY892" s="11"/>
      <c r="BZ892" s="11"/>
      <c r="CA892" s="11"/>
      <c r="CB892" s="11"/>
      <c r="CC892" s="11"/>
      <c r="CD892" s="11"/>
      <c r="CE892" s="11"/>
      <c r="CF892" s="11"/>
      <c r="CG892" s="11"/>
      <c r="CH892" s="11"/>
      <c r="CI892" s="11"/>
      <c r="CJ892" s="11"/>
      <c r="CK892" s="11"/>
      <c r="CL892" s="11"/>
      <c r="CM892" s="11"/>
      <c r="CN892" s="11"/>
      <c r="CO892" s="11"/>
      <c r="CP892" s="11"/>
      <c r="CQ892" s="11"/>
      <c r="CR892" s="11"/>
      <c r="CS892" s="11"/>
      <c r="CT892" s="11"/>
      <c r="CU892" s="11"/>
      <c r="CV892" s="11"/>
      <c r="CW892" s="11"/>
      <c r="CX892" s="11"/>
      <c r="CY892" s="11"/>
      <c r="CZ892" s="11"/>
      <c r="DA892" s="11"/>
      <c r="DB892" s="11"/>
      <c r="DC892" s="11"/>
      <c r="DD892" s="11"/>
      <c r="DE892" s="11"/>
      <c r="DF892" s="11"/>
      <c r="DG892" s="11"/>
      <c r="DH892" s="11"/>
      <c r="DI892" s="11"/>
      <c r="DJ892" s="11"/>
      <c r="DK892" s="11"/>
      <c r="DL892" s="11"/>
      <c r="DM892" s="11"/>
      <c r="DN892" s="11"/>
      <c r="DO892" s="11"/>
      <c r="DP892" s="11"/>
      <c r="DQ892" s="11"/>
      <c r="DR892" s="11"/>
      <c r="DS892" s="11"/>
      <c r="DT892" s="11"/>
      <c r="DU892" s="11"/>
      <c r="DV892" s="11"/>
      <c r="DW892" s="11"/>
      <c r="DX892" s="11"/>
      <c r="DY892" s="11"/>
      <c r="DZ892" s="11"/>
      <c r="EA892" s="11"/>
      <c r="EB892" s="11"/>
      <c r="EC892" s="11"/>
      <c r="ED892" s="11"/>
      <c r="EE892" s="11"/>
      <c r="EF892" s="11"/>
      <c r="EG892" s="11"/>
      <c r="EH892" s="11"/>
      <c r="EI892" s="11"/>
      <c r="EJ892" s="11"/>
      <c r="EK892" s="11"/>
      <c r="EL892" s="11"/>
      <c r="EM892" s="11"/>
      <c r="EN892" s="11"/>
      <c r="EO892" s="11"/>
      <c r="EP892" s="11"/>
      <c r="EQ892" s="11"/>
      <c r="ER892" s="11"/>
      <c r="ES892" s="11"/>
      <c r="ET892" s="11"/>
      <c r="EU892" s="11"/>
      <c r="EV892" s="11"/>
      <c r="EW892" s="11"/>
      <c r="EX892" s="11"/>
      <c r="EY892" s="11"/>
      <c r="EZ892" s="11"/>
      <c r="FA892" s="11"/>
      <c r="FB892" s="11"/>
      <c r="FC892" s="11"/>
      <c r="FD892" s="11"/>
      <c r="FE892" s="11"/>
      <c r="FF892" s="11"/>
      <c r="FG892" s="11"/>
      <c r="FH892" s="11"/>
      <c r="FI892" s="11"/>
      <c r="FJ892" s="11"/>
      <c r="FK892" s="11"/>
      <c r="FL892" s="11"/>
      <c r="FM892" s="11"/>
      <c r="FN892" s="11"/>
      <c r="FO892" s="11"/>
      <c r="FP892" s="11"/>
      <c r="FQ892" s="11"/>
      <c r="FR892" s="11"/>
      <c r="FS892" s="11"/>
      <c r="FT892" s="11"/>
      <c r="FU892" s="11"/>
      <c r="FV892" s="11"/>
      <c r="FW892" s="11"/>
      <c r="FX892" s="11"/>
      <c r="FY892" s="11"/>
      <c r="FZ892" s="11"/>
      <c r="GA892" s="11"/>
      <c r="GB892" s="11"/>
      <c r="GC892" s="11"/>
      <c r="GD892" s="11"/>
      <c r="GE892" s="11"/>
      <c r="GF892" s="11"/>
      <c r="GG892" s="11"/>
      <c r="GH892" s="11"/>
      <c r="GI892" s="11"/>
      <c r="GJ892" s="11"/>
      <c r="GK892" s="11"/>
      <c r="GL892" s="11"/>
      <c r="GM892" s="11"/>
      <c r="GN892" s="11"/>
      <c r="GO892" s="11"/>
      <c r="GP892" s="11"/>
      <c r="GQ892" s="11"/>
      <c r="GR892" s="11"/>
      <c r="GS892" s="11"/>
      <c r="GT892" s="11"/>
      <c r="GU892" s="11"/>
      <c r="GV892" s="11"/>
      <c r="GW892" s="11"/>
      <c r="GX892" s="11"/>
      <c r="GY892" s="11"/>
      <c r="GZ892" s="11"/>
      <c r="HA892" s="11"/>
      <c r="HB892" s="11"/>
      <c r="HC892" s="11"/>
      <c r="HD892" s="11"/>
      <c r="HE892" s="11"/>
      <c r="HF892" s="11"/>
      <c r="HG892" s="11"/>
      <c r="HH892" s="11"/>
      <c r="HI892" s="11"/>
      <c r="HJ892" s="11"/>
      <c r="HK892" s="11"/>
      <c r="HL892" s="11"/>
      <c r="HM892" s="11"/>
      <c r="HN892" s="11"/>
      <c r="HO892" s="11"/>
      <c r="HP892" s="11"/>
      <c r="HQ892" s="11"/>
      <c r="HR892" s="11"/>
      <c r="HS892" s="11"/>
      <c r="HT892" s="11"/>
      <c r="HU892" s="11"/>
      <c r="HV892" s="11"/>
      <c r="HW892" s="11"/>
      <c r="HX892" s="11"/>
      <c r="HY892" s="11"/>
      <c r="HZ892" s="11"/>
      <c r="IA892" s="11"/>
      <c r="IB892" s="11"/>
      <c r="IC892" s="11"/>
      <c r="ID892" s="11"/>
      <c r="IE892" s="11"/>
      <c r="IF892" s="11"/>
      <c r="IG892" s="11"/>
      <c r="IH892" s="11"/>
      <c r="II892" s="11"/>
      <c r="IJ892" s="11"/>
      <c r="IK892" s="11"/>
      <c r="IL892" s="11"/>
      <c r="IM892" s="11"/>
      <c r="IN892" s="11"/>
      <c r="IO892" s="11"/>
      <c r="IP892" s="11"/>
    </row>
    <row r="893" spans="1:250" s="1003" customFormat="1" ht="26.25">
      <c r="A893" s="1723">
        <v>1</v>
      </c>
      <c r="B893" s="69">
        <v>2442</v>
      </c>
      <c r="C893" s="1024" t="s">
        <v>2776</v>
      </c>
      <c r="D893" s="746" t="s">
        <v>8</v>
      </c>
      <c r="E893" s="746" t="s">
        <v>150</v>
      </c>
      <c r="F893" s="156">
        <v>1.05</v>
      </c>
      <c r="G893" s="139">
        <v>7.02</v>
      </c>
      <c r="H893" s="1731">
        <f>TRUNC(F893*G893,2)</f>
        <v>7.37</v>
      </c>
    </row>
    <row r="894" spans="1:250" s="1003" customFormat="1">
      <c r="A894" s="1730">
        <v>3</v>
      </c>
      <c r="B894" s="705">
        <v>88247</v>
      </c>
      <c r="C894" s="706" t="s">
        <v>2772</v>
      </c>
      <c r="D894" s="705" t="s">
        <v>85</v>
      </c>
      <c r="E894" s="746" t="s">
        <v>150</v>
      </c>
      <c r="F894" s="790">
        <v>0.17100000000000001</v>
      </c>
      <c r="G894" s="575">
        <v>17.23</v>
      </c>
      <c r="H894" s="1731">
        <f t="shared" ref="H894:H895" si="35">TRUNC(F894*G894,2)</f>
        <v>2.94</v>
      </c>
    </row>
    <row r="895" spans="1:250" s="1003" customFormat="1">
      <c r="A895" s="1723">
        <v>4</v>
      </c>
      <c r="B895" s="69">
        <v>88264</v>
      </c>
      <c r="C895" s="1164" t="s">
        <v>2282</v>
      </c>
      <c r="D895" s="746" t="s">
        <v>85</v>
      </c>
      <c r="E895" s="746" t="s">
        <v>150</v>
      </c>
      <c r="F895" s="791">
        <v>0.17100000000000001</v>
      </c>
      <c r="G895" s="139">
        <v>20.71</v>
      </c>
      <c r="H895" s="1731">
        <f t="shared" si="35"/>
        <v>3.54</v>
      </c>
    </row>
    <row r="896" spans="1:250" s="1003" customFormat="1">
      <c r="A896" s="2231" t="s">
        <v>106</v>
      </c>
      <c r="B896" s="2232"/>
      <c r="C896" s="2232"/>
      <c r="D896" s="2232"/>
      <c r="E896" s="2232"/>
      <c r="F896" s="2232"/>
      <c r="G896" s="2232"/>
      <c r="H896" s="1794">
        <f>SUM(H893:H895)</f>
        <v>13.85</v>
      </c>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c r="AK896" s="11"/>
      <c r="AL896" s="11"/>
      <c r="AM896" s="11"/>
      <c r="AN896" s="11"/>
      <c r="AO896" s="11"/>
      <c r="AP896" s="11"/>
      <c r="AQ896" s="11"/>
      <c r="AR896" s="11"/>
      <c r="AS896" s="11"/>
      <c r="AT896" s="11"/>
      <c r="AU896" s="11"/>
      <c r="AV896" s="11"/>
      <c r="AW896" s="11"/>
      <c r="AX896" s="11"/>
      <c r="AY896" s="11"/>
      <c r="AZ896" s="11"/>
      <c r="BA896" s="11"/>
      <c r="BB896" s="11"/>
      <c r="BC896" s="11"/>
      <c r="BD896" s="11"/>
      <c r="BE896" s="11"/>
      <c r="BF896" s="11"/>
      <c r="BG896" s="11"/>
      <c r="BH896" s="11"/>
      <c r="BI896" s="11"/>
      <c r="BJ896" s="11"/>
      <c r="BK896" s="11"/>
      <c r="BL896" s="11"/>
      <c r="BM896" s="11"/>
      <c r="BN896" s="11"/>
      <c r="BO896" s="11"/>
      <c r="BP896" s="11"/>
      <c r="BQ896" s="11"/>
      <c r="BR896" s="11"/>
      <c r="BS896" s="11"/>
      <c r="BT896" s="11"/>
      <c r="BU896" s="11"/>
      <c r="BV896" s="11"/>
      <c r="BW896" s="11"/>
      <c r="BX896" s="11"/>
      <c r="BY896" s="11"/>
      <c r="BZ896" s="11"/>
      <c r="CA896" s="11"/>
      <c r="CB896" s="11"/>
      <c r="CC896" s="11"/>
      <c r="CD896" s="11"/>
      <c r="CE896" s="11"/>
      <c r="CF896" s="11"/>
      <c r="CG896" s="11"/>
      <c r="CH896" s="11"/>
      <c r="CI896" s="11"/>
      <c r="CJ896" s="11"/>
      <c r="CK896" s="11"/>
      <c r="CL896" s="11"/>
      <c r="CM896" s="11"/>
      <c r="CN896" s="11"/>
      <c r="CO896" s="11"/>
      <c r="CP896" s="11"/>
      <c r="CQ896" s="11"/>
      <c r="CR896" s="11"/>
      <c r="CS896" s="11"/>
      <c r="CT896" s="11"/>
      <c r="CU896" s="11"/>
      <c r="CV896" s="11"/>
      <c r="CW896" s="11"/>
      <c r="CX896" s="11"/>
      <c r="CY896" s="11"/>
      <c r="CZ896" s="11"/>
      <c r="DA896" s="11"/>
      <c r="DB896" s="11"/>
      <c r="DC896" s="11"/>
      <c r="DD896" s="11"/>
      <c r="DE896" s="11"/>
      <c r="DF896" s="11"/>
      <c r="DG896" s="11"/>
      <c r="DH896" s="11"/>
      <c r="DI896" s="11"/>
      <c r="DJ896" s="11"/>
      <c r="DK896" s="11"/>
      <c r="DL896" s="11"/>
      <c r="DM896" s="11"/>
      <c r="DN896" s="11"/>
      <c r="DO896" s="11"/>
      <c r="DP896" s="11"/>
      <c r="DQ896" s="11"/>
      <c r="DR896" s="11"/>
      <c r="DS896" s="11"/>
      <c r="DT896" s="11"/>
      <c r="DU896" s="11"/>
      <c r="DV896" s="11"/>
      <c r="DW896" s="11"/>
      <c r="DX896" s="11"/>
      <c r="DY896" s="11"/>
      <c r="DZ896" s="11"/>
      <c r="EA896" s="11"/>
      <c r="EB896" s="11"/>
      <c r="EC896" s="11"/>
      <c r="ED896" s="11"/>
      <c r="EE896" s="11"/>
      <c r="EF896" s="11"/>
      <c r="EG896" s="11"/>
      <c r="EH896" s="11"/>
      <c r="EI896" s="11"/>
      <c r="EJ896" s="11"/>
      <c r="EK896" s="11"/>
      <c r="EL896" s="11"/>
      <c r="EM896" s="11"/>
      <c r="EN896" s="11"/>
      <c r="EO896" s="11"/>
      <c r="EP896" s="11"/>
      <c r="EQ896" s="11"/>
      <c r="ER896" s="11"/>
      <c r="ES896" s="11"/>
      <c r="ET896" s="11"/>
      <c r="EU896" s="11"/>
      <c r="EV896" s="11"/>
      <c r="EW896" s="11"/>
      <c r="EX896" s="11"/>
      <c r="EY896" s="11"/>
      <c r="EZ896" s="11"/>
      <c r="FA896" s="11"/>
      <c r="FB896" s="11"/>
      <c r="FC896" s="11"/>
      <c r="FD896" s="11"/>
      <c r="FE896" s="11"/>
      <c r="FF896" s="11"/>
      <c r="FG896" s="11"/>
      <c r="FH896" s="11"/>
      <c r="FI896" s="11"/>
      <c r="FJ896" s="11"/>
      <c r="FK896" s="11"/>
      <c r="FL896" s="11"/>
      <c r="FM896" s="11"/>
      <c r="FN896" s="11"/>
      <c r="FO896" s="11"/>
      <c r="FP896" s="11"/>
      <c r="FQ896" s="11"/>
      <c r="FR896" s="11"/>
      <c r="FS896" s="11"/>
      <c r="FT896" s="11"/>
      <c r="FU896" s="11"/>
      <c r="FV896" s="11"/>
      <c r="FW896" s="11"/>
      <c r="FX896" s="11"/>
      <c r="FY896" s="11"/>
      <c r="FZ896" s="11"/>
      <c r="GA896" s="11"/>
      <c r="GB896" s="11"/>
      <c r="GC896" s="11"/>
      <c r="GD896" s="11"/>
      <c r="GE896" s="11"/>
      <c r="GF896" s="11"/>
      <c r="GG896" s="11"/>
      <c r="GH896" s="11"/>
      <c r="GI896" s="11"/>
      <c r="GJ896" s="11"/>
      <c r="GK896" s="11"/>
      <c r="GL896" s="11"/>
      <c r="GM896" s="11"/>
      <c r="GN896" s="11"/>
      <c r="GO896" s="11"/>
      <c r="GP896" s="11"/>
      <c r="GQ896" s="11"/>
      <c r="GR896" s="11"/>
      <c r="GS896" s="11"/>
      <c r="GT896" s="11"/>
      <c r="GU896" s="11"/>
      <c r="GV896" s="11"/>
      <c r="GW896" s="11"/>
      <c r="GX896" s="11"/>
      <c r="GY896" s="11"/>
      <c r="GZ896" s="11"/>
      <c r="HA896" s="11"/>
      <c r="HB896" s="11"/>
      <c r="HC896" s="11"/>
      <c r="HD896" s="11"/>
      <c r="HE896" s="11"/>
      <c r="HF896" s="11"/>
      <c r="HG896" s="11"/>
      <c r="HH896" s="11"/>
      <c r="HI896" s="11"/>
      <c r="HJ896" s="11"/>
      <c r="HK896" s="11"/>
      <c r="HL896" s="11"/>
      <c r="HM896" s="11"/>
      <c r="HN896" s="11"/>
      <c r="HO896" s="11"/>
      <c r="HP896" s="11"/>
      <c r="HQ896" s="11"/>
      <c r="HR896" s="11"/>
      <c r="HS896" s="11"/>
      <c r="HT896" s="11"/>
      <c r="HU896" s="11"/>
      <c r="HV896" s="11"/>
      <c r="HW896" s="11"/>
      <c r="HX896" s="11"/>
      <c r="HY896" s="11"/>
      <c r="HZ896" s="11"/>
      <c r="IA896" s="11"/>
      <c r="IB896" s="11"/>
      <c r="IC896" s="11"/>
      <c r="ID896" s="11"/>
      <c r="IE896" s="11"/>
      <c r="IF896" s="11"/>
      <c r="IG896" s="11"/>
      <c r="IH896" s="11"/>
      <c r="II896" s="11"/>
      <c r="IJ896" s="11"/>
      <c r="IK896" s="11"/>
      <c r="IL896" s="11"/>
      <c r="IM896" s="11"/>
      <c r="IN896" s="11"/>
      <c r="IO896" s="11"/>
      <c r="IP896" s="11"/>
    </row>
    <row r="897" spans="1:250" s="1003" customFormat="1" ht="6.75" customHeight="1">
      <c r="A897" s="1726"/>
      <c r="B897" s="569"/>
      <c r="C897" s="569"/>
      <c r="D897" s="569"/>
      <c r="E897" s="569"/>
      <c r="F897" s="569"/>
      <c r="G897" s="570"/>
      <c r="H897" s="1727"/>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c r="AK897" s="11"/>
      <c r="AL897" s="11"/>
      <c r="AM897" s="11"/>
      <c r="AN897" s="11"/>
      <c r="AO897" s="11"/>
      <c r="AP897" s="11"/>
      <c r="AQ897" s="11"/>
      <c r="AR897" s="11"/>
      <c r="AS897" s="11"/>
      <c r="AT897" s="11"/>
      <c r="AU897" s="11"/>
      <c r="AV897" s="11"/>
      <c r="AW897" s="11"/>
      <c r="AX897" s="11"/>
      <c r="AY897" s="11"/>
      <c r="AZ897" s="11"/>
      <c r="BA897" s="11"/>
      <c r="BB897" s="11"/>
      <c r="BC897" s="11"/>
      <c r="BD897" s="11"/>
      <c r="BE897" s="11"/>
      <c r="BF897" s="11"/>
      <c r="BG897" s="11"/>
      <c r="BH897" s="11"/>
      <c r="BI897" s="11"/>
      <c r="BJ897" s="11"/>
      <c r="BK897" s="11"/>
      <c r="BL897" s="11"/>
      <c r="BM897" s="11"/>
      <c r="BN897" s="11"/>
      <c r="BO897" s="11"/>
      <c r="BP897" s="11"/>
      <c r="BQ897" s="11"/>
      <c r="BR897" s="11"/>
      <c r="BS897" s="11"/>
      <c r="BT897" s="11"/>
      <c r="BU897" s="11"/>
      <c r="BV897" s="11"/>
      <c r="BW897" s="11"/>
      <c r="BX897" s="11"/>
      <c r="BY897" s="11"/>
      <c r="BZ897" s="11"/>
      <c r="CA897" s="11"/>
      <c r="CB897" s="11"/>
      <c r="CC897" s="11"/>
      <c r="CD897" s="11"/>
      <c r="CE897" s="11"/>
      <c r="CF897" s="11"/>
      <c r="CG897" s="11"/>
      <c r="CH897" s="11"/>
      <c r="CI897" s="11"/>
      <c r="CJ897" s="11"/>
      <c r="CK897" s="11"/>
      <c r="CL897" s="11"/>
      <c r="CM897" s="11"/>
      <c r="CN897" s="11"/>
      <c r="CO897" s="11"/>
      <c r="CP897" s="11"/>
      <c r="CQ897" s="11"/>
      <c r="CR897" s="11"/>
      <c r="CS897" s="11"/>
      <c r="CT897" s="11"/>
      <c r="CU897" s="11"/>
      <c r="CV897" s="11"/>
      <c r="CW897" s="11"/>
      <c r="CX897" s="11"/>
      <c r="CY897" s="11"/>
      <c r="CZ897" s="11"/>
      <c r="DA897" s="11"/>
      <c r="DB897" s="11"/>
      <c r="DC897" s="11"/>
      <c r="DD897" s="11"/>
      <c r="DE897" s="11"/>
      <c r="DF897" s="11"/>
      <c r="DG897" s="11"/>
      <c r="DH897" s="11"/>
      <c r="DI897" s="11"/>
      <c r="DJ897" s="11"/>
      <c r="DK897" s="11"/>
      <c r="DL897" s="11"/>
      <c r="DM897" s="11"/>
      <c r="DN897" s="11"/>
      <c r="DO897" s="11"/>
      <c r="DP897" s="11"/>
      <c r="DQ897" s="11"/>
      <c r="DR897" s="11"/>
      <c r="DS897" s="11"/>
      <c r="DT897" s="11"/>
      <c r="DU897" s="11"/>
      <c r="DV897" s="11"/>
      <c r="DW897" s="11"/>
      <c r="DX897" s="11"/>
      <c r="DY897" s="11"/>
      <c r="DZ897" s="11"/>
      <c r="EA897" s="11"/>
      <c r="EB897" s="11"/>
      <c r="EC897" s="11"/>
      <c r="ED897" s="11"/>
      <c r="EE897" s="11"/>
      <c r="EF897" s="11"/>
      <c r="EG897" s="11"/>
      <c r="EH897" s="11"/>
      <c r="EI897" s="11"/>
      <c r="EJ897" s="11"/>
      <c r="EK897" s="11"/>
      <c r="EL897" s="11"/>
      <c r="EM897" s="11"/>
      <c r="EN897" s="11"/>
      <c r="EO897" s="11"/>
      <c r="EP897" s="11"/>
      <c r="EQ897" s="11"/>
      <c r="ER897" s="11"/>
      <c r="ES897" s="11"/>
      <c r="ET897" s="11"/>
      <c r="EU897" s="11"/>
      <c r="EV897" s="11"/>
      <c r="EW897" s="11"/>
      <c r="EX897" s="11"/>
      <c r="EY897" s="11"/>
      <c r="EZ897" s="11"/>
      <c r="FA897" s="11"/>
      <c r="FB897" s="11"/>
      <c r="FC897" s="11"/>
      <c r="FD897" s="11"/>
      <c r="FE897" s="11"/>
      <c r="FF897" s="11"/>
      <c r="FG897" s="11"/>
      <c r="FH897" s="11"/>
      <c r="FI897" s="11"/>
      <c r="FJ897" s="11"/>
      <c r="FK897" s="11"/>
      <c r="FL897" s="11"/>
      <c r="FM897" s="11"/>
      <c r="FN897" s="11"/>
      <c r="FO897" s="11"/>
      <c r="FP897" s="11"/>
      <c r="FQ897" s="11"/>
      <c r="FR897" s="11"/>
      <c r="FS897" s="11"/>
      <c r="FT897" s="11"/>
      <c r="FU897" s="11"/>
      <c r="FV897" s="11"/>
      <c r="FW897" s="11"/>
      <c r="FX897" s="11"/>
      <c r="FY897" s="11"/>
      <c r="FZ897" s="11"/>
      <c r="GA897" s="11"/>
      <c r="GB897" s="11"/>
      <c r="GC897" s="11"/>
      <c r="GD897" s="11"/>
      <c r="GE897" s="11"/>
      <c r="GF897" s="11"/>
      <c r="GG897" s="11"/>
      <c r="GH897" s="11"/>
      <c r="GI897" s="11"/>
      <c r="GJ897" s="11"/>
      <c r="GK897" s="11"/>
      <c r="GL897" s="11"/>
      <c r="GM897" s="11"/>
      <c r="GN897" s="11"/>
      <c r="GO897" s="11"/>
      <c r="GP897" s="11"/>
      <c r="GQ897" s="11"/>
      <c r="GR897" s="11"/>
      <c r="GS897" s="11"/>
      <c r="GT897" s="11"/>
      <c r="GU897" s="11"/>
      <c r="GV897" s="11"/>
      <c r="GW897" s="11"/>
      <c r="GX897" s="11"/>
      <c r="GY897" s="11"/>
      <c r="GZ897" s="11"/>
      <c r="HA897" s="11"/>
      <c r="HB897" s="11"/>
      <c r="HC897" s="11"/>
      <c r="HD897" s="11"/>
      <c r="HE897" s="11"/>
      <c r="HF897" s="11"/>
      <c r="HG897" s="11"/>
      <c r="HH897" s="11"/>
      <c r="HI897" s="11"/>
      <c r="HJ897" s="11"/>
      <c r="HK897" s="11"/>
      <c r="HL897" s="11"/>
      <c r="HM897" s="11"/>
      <c r="HN897" s="11"/>
      <c r="HO897" s="11"/>
      <c r="HP897" s="11"/>
      <c r="HQ897" s="11"/>
      <c r="HR897" s="11"/>
      <c r="HS897" s="11"/>
      <c r="HT897" s="11"/>
      <c r="HU897" s="11"/>
      <c r="HV897" s="11"/>
      <c r="HW897" s="11"/>
      <c r="HX897" s="11"/>
      <c r="HY897" s="11"/>
      <c r="HZ897" s="11"/>
      <c r="IA897" s="11"/>
      <c r="IB897" s="11"/>
      <c r="IC897" s="11"/>
      <c r="ID897" s="11"/>
      <c r="IE897" s="11"/>
      <c r="IF897" s="11"/>
      <c r="IG897" s="11"/>
      <c r="IH897" s="11"/>
      <c r="II897" s="11"/>
      <c r="IJ897" s="11"/>
      <c r="IK897" s="11"/>
      <c r="IL897" s="11"/>
      <c r="IM897" s="11"/>
      <c r="IN897" s="11"/>
      <c r="IO897" s="11"/>
      <c r="IP897" s="11"/>
    </row>
    <row r="898" spans="1:250" s="1003" customFormat="1">
      <c r="A898" s="2199"/>
      <c r="B898" s="2200"/>
      <c r="C898" s="2201"/>
      <c r="D898" s="2202" t="s">
        <v>31</v>
      </c>
      <c r="E898" s="2203"/>
      <c r="F898" s="2203"/>
      <c r="G898" s="2204"/>
      <c r="H898" s="1728">
        <f>H896</f>
        <v>13.85</v>
      </c>
      <c r="I898" s="598" t="s">
        <v>105</v>
      </c>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c r="AK898" s="11"/>
      <c r="AL898" s="11"/>
      <c r="AM898" s="11"/>
      <c r="AN898" s="11"/>
      <c r="AO898" s="11"/>
      <c r="AP898" s="11"/>
      <c r="AQ898" s="11"/>
      <c r="AR898" s="11"/>
      <c r="AS898" s="11"/>
      <c r="AT898" s="11"/>
      <c r="AU898" s="11"/>
      <c r="AV898" s="11"/>
      <c r="AW898" s="11"/>
      <c r="AX898" s="11"/>
      <c r="AY898" s="11"/>
      <c r="AZ898" s="11"/>
      <c r="BA898" s="11"/>
      <c r="BB898" s="11"/>
      <c r="BC898" s="11"/>
      <c r="BD898" s="11"/>
      <c r="BE898" s="11"/>
      <c r="BF898" s="11"/>
      <c r="BG898" s="11"/>
      <c r="BH898" s="11"/>
      <c r="BI898" s="11"/>
      <c r="BJ898" s="11"/>
      <c r="BK898" s="11"/>
      <c r="BL898" s="11"/>
      <c r="BM898" s="11"/>
      <c r="BN898" s="11"/>
      <c r="BO898" s="11"/>
      <c r="BP898" s="11"/>
      <c r="BQ898" s="11"/>
      <c r="BR898" s="11"/>
      <c r="BS898" s="11"/>
      <c r="BT898" s="11"/>
      <c r="BU898" s="11"/>
      <c r="BV898" s="11"/>
      <c r="BW898" s="11"/>
      <c r="BX898" s="11"/>
      <c r="BY898" s="11"/>
      <c r="BZ898" s="11"/>
      <c r="CA898" s="11"/>
      <c r="CB898" s="11"/>
      <c r="CC898" s="11"/>
      <c r="CD898" s="11"/>
      <c r="CE898" s="11"/>
      <c r="CF898" s="11"/>
      <c r="CG898" s="11"/>
      <c r="CH898" s="11"/>
      <c r="CI898" s="11"/>
      <c r="CJ898" s="11"/>
      <c r="CK898" s="11"/>
      <c r="CL898" s="11"/>
      <c r="CM898" s="11"/>
      <c r="CN898" s="11"/>
      <c r="CO898" s="11"/>
      <c r="CP898" s="11"/>
      <c r="CQ898" s="11"/>
      <c r="CR898" s="11"/>
      <c r="CS898" s="11"/>
      <c r="CT898" s="11"/>
      <c r="CU898" s="11"/>
      <c r="CV898" s="11"/>
      <c r="CW898" s="11"/>
      <c r="CX898" s="11"/>
      <c r="CY898" s="11"/>
      <c r="CZ898" s="11"/>
      <c r="DA898" s="11"/>
      <c r="DB898" s="11"/>
      <c r="DC898" s="11"/>
      <c r="DD898" s="11"/>
      <c r="DE898" s="11"/>
      <c r="DF898" s="11"/>
      <c r="DG898" s="11"/>
      <c r="DH898" s="11"/>
      <c r="DI898" s="11"/>
      <c r="DJ898" s="11"/>
      <c r="DK898" s="11"/>
      <c r="DL898" s="11"/>
      <c r="DM898" s="11"/>
      <c r="DN898" s="11"/>
      <c r="DO898" s="11"/>
      <c r="DP898" s="11"/>
      <c r="DQ898" s="11"/>
      <c r="DR898" s="11"/>
      <c r="DS898" s="11"/>
      <c r="DT898" s="11"/>
      <c r="DU898" s="11"/>
      <c r="DV898" s="11"/>
      <c r="DW898" s="11"/>
      <c r="DX898" s="11"/>
      <c r="DY898" s="11"/>
      <c r="DZ898" s="11"/>
      <c r="EA898" s="11"/>
      <c r="EB898" s="11"/>
      <c r="EC898" s="11"/>
      <c r="ED898" s="11"/>
      <c r="EE898" s="11"/>
      <c r="EF898" s="11"/>
      <c r="EG898" s="11"/>
      <c r="EH898" s="11"/>
      <c r="EI898" s="11"/>
      <c r="EJ898" s="11"/>
      <c r="EK898" s="11"/>
      <c r="EL898" s="11"/>
      <c r="EM898" s="11"/>
      <c r="EN898" s="11"/>
      <c r="EO898" s="11"/>
      <c r="EP898" s="11"/>
      <c r="EQ898" s="11"/>
      <c r="ER898" s="11"/>
      <c r="ES898" s="11"/>
      <c r="ET898" s="11"/>
      <c r="EU898" s="11"/>
      <c r="EV898" s="11"/>
      <c r="EW898" s="11"/>
      <c r="EX898" s="11"/>
      <c r="EY898" s="11"/>
      <c r="EZ898" s="11"/>
      <c r="FA898" s="11"/>
      <c r="FB898" s="11"/>
      <c r="FC898" s="11"/>
      <c r="FD898" s="11"/>
      <c r="FE898" s="11"/>
      <c r="FF898" s="11"/>
      <c r="FG898" s="11"/>
      <c r="FH898" s="11"/>
      <c r="FI898" s="11"/>
      <c r="FJ898" s="11"/>
      <c r="FK898" s="11"/>
      <c r="FL898" s="11"/>
      <c r="FM898" s="11"/>
      <c r="FN898" s="11"/>
      <c r="FO898" s="11"/>
      <c r="FP898" s="11"/>
      <c r="FQ898" s="11"/>
      <c r="FR898" s="11"/>
      <c r="FS898" s="11"/>
      <c r="FT898" s="11"/>
      <c r="FU898" s="11"/>
      <c r="FV898" s="11"/>
      <c r="FW898" s="11"/>
      <c r="FX898" s="11"/>
      <c r="FY898" s="11"/>
      <c r="FZ898" s="11"/>
      <c r="GA898" s="11"/>
      <c r="GB898" s="11"/>
      <c r="GC898" s="11"/>
      <c r="GD898" s="11"/>
      <c r="GE898" s="11"/>
      <c r="GF898" s="11"/>
      <c r="GG898" s="11"/>
      <c r="GH898" s="11"/>
      <c r="GI898" s="11"/>
      <c r="GJ898" s="11"/>
      <c r="GK898" s="11"/>
      <c r="GL898" s="11"/>
      <c r="GM898" s="11"/>
      <c r="GN898" s="11"/>
      <c r="GO898" s="11"/>
      <c r="GP898" s="11"/>
      <c r="GQ898" s="11"/>
      <c r="GR898" s="11"/>
      <c r="GS898" s="11"/>
      <c r="GT898" s="11"/>
      <c r="GU898" s="11"/>
      <c r="GV898" s="11"/>
      <c r="GW898" s="11"/>
      <c r="GX898" s="11"/>
      <c r="GY898" s="11"/>
      <c r="GZ898" s="11"/>
      <c r="HA898" s="11"/>
      <c r="HB898" s="11"/>
      <c r="HC898" s="11"/>
      <c r="HD898" s="11"/>
      <c r="HE898" s="11"/>
      <c r="HF898" s="11"/>
      <c r="HG898" s="11"/>
      <c r="HH898" s="11"/>
      <c r="HI898" s="11"/>
      <c r="HJ898" s="11"/>
      <c r="HK898" s="11"/>
      <c r="HL898" s="11"/>
      <c r="HM898" s="11"/>
      <c r="HN898" s="11"/>
      <c r="HO898" s="11"/>
      <c r="HP898" s="11"/>
      <c r="HQ898" s="11"/>
      <c r="HR898" s="11"/>
      <c r="HS898" s="11"/>
      <c r="HT898" s="11"/>
      <c r="HU898" s="11"/>
      <c r="HV898" s="11"/>
      <c r="HW898" s="11"/>
      <c r="HX898" s="11"/>
      <c r="HY898" s="11"/>
      <c r="HZ898" s="11"/>
      <c r="IA898" s="11"/>
      <c r="IB898" s="11"/>
      <c r="IC898" s="11"/>
      <c r="ID898" s="11"/>
      <c r="IE898" s="11"/>
      <c r="IF898" s="11"/>
      <c r="IG898" s="11"/>
      <c r="IH898" s="11"/>
      <c r="II898" s="11"/>
      <c r="IJ898" s="11"/>
      <c r="IK898" s="11"/>
      <c r="IL898" s="11"/>
      <c r="IM898" s="11"/>
      <c r="IN898" s="11"/>
      <c r="IO898" s="11"/>
      <c r="IP898" s="11"/>
    </row>
    <row r="899" spans="1:250" s="1014" customFormat="1" ht="9" customHeight="1">
      <c r="A899" s="1716"/>
      <c r="B899" s="542"/>
      <c r="C899" s="542"/>
      <c r="D899" s="542"/>
      <c r="E899" s="542"/>
      <c r="F899" s="542"/>
      <c r="G899" s="543"/>
      <c r="H899" s="1717"/>
    </row>
    <row r="900" spans="1:250" s="1014" customFormat="1" ht="22.5" customHeight="1">
      <c r="A900" s="2205" t="s">
        <v>2810</v>
      </c>
      <c r="B900" s="2206"/>
      <c r="C900" s="2206"/>
      <c r="D900" s="2206"/>
      <c r="E900" s="2206"/>
      <c r="F900" s="2206"/>
      <c r="G900" s="2206"/>
      <c r="H900" s="2207"/>
    </row>
    <row r="901" spans="1:250" s="1014" customFormat="1" ht="9" customHeight="1">
      <c r="A901" s="1716"/>
      <c r="B901" s="542"/>
      <c r="C901" s="542"/>
      <c r="D901" s="542"/>
      <c r="E901" s="542"/>
      <c r="F901" s="542"/>
      <c r="G901" s="543"/>
      <c r="H901" s="1717"/>
    </row>
    <row r="902" spans="1:250" s="1014" customFormat="1" ht="12.75" customHeight="1">
      <c r="A902" s="1720" t="s">
        <v>5</v>
      </c>
      <c r="B902" s="545" t="s">
        <v>27</v>
      </c>
      <c r="C902" s="546" t="s">
        <v>28</v>
      </c>
      <c r="D902" s="547"/>
      <c r="E902" s="2238" t="s">
        <v>99</v>
      </c>
      <c r="F902" s="2238" t="s">
        <v>100</v>
      </c>
      <c r="G902" s="2226" t="s">
        <v>29</v>
      </c>
      <c r="H902" s="2228" t="s">
        <v>73</v>
      </c>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c r="AK902" s="11"/>
      <c r="AL902" s="11"/>
      <c r="AM902" s="11"/>
      <c r="AN902" s="11"/>
      <c r="AO902" s="11"/>
      <c r="AP902" s="11"/>
      <c r="AQ902" s="11"/>
      <c r="AR902" s="11"/>
      <c r="AS902" s="11"/>
      <c r="AT902" s="11"/>
      <c r="AU902" s="11"/>
      <c r="AV902" s="11"/>
      <c r="AW902" s="11"/>
      <c r="AX902" s="11"/>
      <c r="AY902" s="11"/>
      <c r="AZ902" s="11"/>
      <c r="BA902" s="11"/>
      <c r="BB902" s="11"/>
      <c r="BC902" s="11"/>
      <c r="BD902" s="11"/>
      <c r="BE902" s="11"/>
      <c r="BF902" s="11"/>
      <c r="BG902" s="11"/>
      <c r="BH902" s="11"/>
      <c r="BI902" s="11"/>
      <c r="BJ902" s="11"/>
      <c r="BK902" s="11"/>
      <c r="BL902" s="11"/>
      <c r="BM902" s="11"/>
      <c r="BN902" s="11"/>
      <c r="BO902" s="11"/>
      <c r="BP902" s="11"/>
      <c r="BQ902" s="11"/>
      <c r="BR902" s="11"/>
      <c r="BS902" s="11"/>
      <c r="BT902" s="11"/>
      <c r="BU902" s="11"/>
      <c r="BV902" s="11"/>
      <c r="BW902" s="11"/>
      <c r="BX902" s="11"/>
      <c r="BY902" s="11"/>
      <c r="BZ902" s="11"/>
      <c r="CA902" s="11"/>
      <c r="CB902" s="11"/>
      <c r="CC902" s="11"/>
      <c r="CD902" s="11"/>
      <c r="CE902" s="11"/>
      <c r="CF902" s="11"/>
      <c r="CG902" s="11"/>
      <c r="CH902" s="11"/>
      <c r="CI902" s="11"/>
      <c r="CJ902" s="11"/>
      <c r="CK902" s="11"/>
      <c r="CL902" s="11"/>
      <c r="CM902" s="11"/>
      <c r="CN902" s="11"/>
      <c r="CO902" s="11"/>
      <c r="CP902" s="11"/>
      <c r="CQ902" s="11"/>
      <c r="CR902" s="11"/>
      <c r="CS902" s="11"/>
      <c r="CT902" s="11"/>
      <c r="CU902" s="11"/>
      <c r="CV902" s="11"/>
      <c r="CW902" s="11"/>
      <c r="CX902" s="11"/>
      <c r="CY902" s="11"/>
      <c r="CZ902" s="11"/>
      <c r="DA902" s="11"/>
      <c r="DB902" s="11"/>
      <c r="DC902" s="11"/>
      <c r="DD902" s="11"/>
      <c r="DE902" s="11"/>
      <c r="DF902" s="11"/>
      <c r="DG902" s="11"/>
      <c r="DH902" s="11"/>
      <c r="DI902" s="11"/>
      <c r="DJ902" s="11"/>
      <c r="DK902" s="11"/>
      <c r="DL902" s="11"/>
      <c r="DM902" s="11"/>
      <c r="DN902" s="11"/>
      <c r="DO902" s="11"/>
      <c r="DP902" s="11"/>
      <c r="DQ902" s="11"/>
      <c r="DR902" s="11"/>
      <c r="DS902" s="11"/>
      <c r="DT902" s="11"/>
      <c r="DU902" s="11"/>
      <c r="DV902" s="11"/>
      <c r="DW902" s="11"/>
      <c r="DX902" s="11"/>
      <c r="DY902" s="11"/>
      <c r="DZ902" s="11"/>
      <c r="EA902" s="11"/>
      <c r="EB902" s="11"/>
      <c r="EC902" s="11"/>
      <c r="ED902" s="11"/>
      <c r="EE902" s="11"/>
      <c r="EF902" s="11"/>
      <c r="EG902" s="11"/>
      <c r="EH902" s="11"/>
      <c r="EI902" s="11"/>
      <c r="EJ902" s="11"/>
      <c r="EK902" s="11"/>
      <c r="EL902" s="11"/>
      <c r="EM902" s="11"/>
      <c r="EN902" s="11"/>
      <c r="EO902" s="11"/>
      <c r="EP902" s="11"/>
      <c r="EQ902" s="11"/>
      <c r="ER902" s="11"/>
      <c r="ES902" s="11"/>
      <c r="ET902" s="11"/>
      <c r="EU902" s="11"/>
      <c r="EV902" s="11"/>
      <c r="EW902" s="11"/>
      <c r="EX902" s="11"/>
      <c r="EY902" s="11"/>
      <c r="EZ902" s="11"/>
      <c r="FA902" s="11"/>
      <c r="FB902" s="11"/>
      <c r="FC902" s="11"/>
      <c r="FD902" s="11"/>
      <c r="FE902" s="11"/>
      <c r="FF902" s="11"/>
      <c r="FG902" s="11"/>
      <c r="FH902" s="11"/>
      <c r="FI902" s="11"/>
      <c r="FJ902" s="11"/>
      <c r="FK902" s="11"/>
      <c r="FL902" s="11"/>
      <c r="FM902" s="11"/>
      <c r="FN902" s="11"/>
      <c r="FO902" s="11"/>
      <c r="FP902" s="11"/>
      <c r="FQ902" s="11"/>
      <c r="FR902" s="11"/>
      <c r="FS902" s="11"/>
      <c r="FT902" s="11"/>
      <c r="FU902" s="11"/>
      <c r="FV902" s="11"/>
      <c r="FW902" s="11"/>
      <c r="FX902" s="11"/>
      <c r="FY902" s="11"/>
      <c r="FZ902" s="11"/>
      <c r="GA902" s="11"/>
      <c r="GB902" s="11"/>
      <c r="GC902" s="11"/>
      <c r="GD902" s="11"/>
      <c r="GE902" s="11"/>
      <c r="GF902" s="11"/>
      <c r="GG902" s="11"/>
      <c r="GH902" s="11"/>
      <c r="GI902" s="11"/>
      <c r="GJ902" s="11"/>
      <c r="GK902" s="11"/>
      <c r="GL902" s="11"/>
      <c r="GM902" s="11"/>
      <c r="GN902" s="11"/>
      <c r="GO902" s="11"/>
      <c r="GP902" s="11"/>
      <c r="GQ902" s="11"/>
      <c r="GR902" s="11"/>
      <c r="GS902" s="11"/>
      <c r="GT902" s="11"/>
      <c r="GU902" s="11"/>
      <c r="GV902" s="11"/>
      <c r="GW902" s="11"/>
      <c r="GX902" s="11"/>
      <c r="GY902" s="11"/>
      <c r="GZ902" s="11"/>
      <c r="HA902" s="11"/>
      <c r="HB902" s="11"/>
      <c r="HC902" s="11"/>
      <c r="HD902" s="11"/>
      <c r="HE902" s="11"/>
      <c r="HF902" s="11"/>
      <c r="HG902" s="11"/>
      <c r="HH902" s="11"/>
      <c r="HI902" s="11"/>
      <c r="HJ902" s="11"/>
      <c r="HK902" s="11"/>
      <c r="HL902" s="11"/>
      <c r="HM902" s="11"/>
      <c r="HN902" s="11"/>
      <c r="HO902" s="11"/>
      <c r="HP902" s="11"/>
      <c r="HQ902" s="11"/>
      <c r="HR902" s="11"/>
      <c r="HS902" s="11"/>
      <c r="HT902" s="11"/>
      <c r="HU902" s="11"/>
      <c r="HV902" s="11"/>
      <c r="HW902" s="11"/>
      <c r="HX902" s="11"/>
      <c r="HY902" s="11"/>
      <c r="HZ902" s="11"/>
      <c r="IA902" s="11"/>
      <c r="IB902" s="11"/>
      <c r="IC902" s="11"/>
      <c r="ID902" s="11"/>
      <c r="IE902" s="11"/>
      <c r="IF902" s="11"/>
      <c r="IG902" s="11"/>
      <c r="IH902" s="11"/>
      <c r="II902" s="11"/>
      <c r="IJ902" s="11"/>
      <c r="IK902" s="11"/>
      <c r="IL902" s="11"/>
      <c r="IM902" s="11"/>
      <c r="IN902" s="11"/>
      <c r="IO902" s="11"/>
      <c r="IP902" s="11"/>
    </row>
    <row r="903" spans="1:250" s="1014" customFormat="1" ht="25.5">
      <c r="A903" s="2209"/>
      <c r="B903" s="2263" t="s">
        <v>2809</v>
      </c>
      <c r="C903" s="1037" t="s">
        <v>2811</v>
      </c>
      <c r="D903" s="549" t="s">
        <v>8</v>
      </c>
      <c r="E903" s="2239"/>
      <c r="F903" s="2239"/>
      <c r="G903" s="2227"/>
      <c r="H903" s="2208"/>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c r="AK903" s="11"/>
      <c r="AL903" s="11"/>
      <c r="AM903" s="11"/>
      <c r="AN903" s="11"/>
      <c r="AO903" s="11"/>
      <c r="AP903" s="11"/>
      <c r="AQ903" s="11"/>
      <c r="AR903" s="11"/>
      <c r="AS903" s="11"/>
      <c r="AT903" s="11"/>
      <c r="AU903" s="11"/>
      <c r="AV903" s="11"/>
      <c r="AW903" s="11"/>
      <c r="AX903" s="11"/>
      <c r="AY903" s="11"/>
      <c r="AZ903" s="11"/>
      <c r="BA903" s="11"/>
      <c r="BB903" s="11"/>
      <c r="BC903" s="11"/>
      <c r="BD903" s="11"/>
      <c r="BE903" s="11"/>
      <c r="BF903" s="11"/>
      <c r="BG903" s="11"/>
      <c r="BH903" s="11"/>
      <c r="BI903" s="11"/>
      <c r="BJ903" s="11"/>
      <c r="BK903" s="11"/>
      <c r="BL903" s="11"/>
      <c r="BM903" s="11"/>
      <c r="BN903" s="11"/>
      <c r="BO903" s="11"/>
      <c r="BP903" s="11"/>
      <c r="BQ903" s="11"/>
      <c r="BR903" s="11"/>
      <c r="BS903" s="11"/>
      <c r="BT903" s="11"/>
      <c r="BU903" s="11"/>
      <c r="BV903" s="11"/>
      <c r="BW903" s="11"/>
      <c r="BX903" s="11"/>
      <c r="BY903" s="11"/>
      <c r="BZ903" s="11"/>
      <c r="CA903" s="11"/>
      <c r="CB903" s="11"/>
      <c r="CC903" s="11"/>
      <c r="CD903" s="11"/>
      <c r="CE903" s="11"/>
      <c r="CF903" s="11"/>
      <c r="CG903" s="11"/>
      <c r="CH903" s="11"/>
      <c r="CI903" s="11"/>
      <c r="CJ903" s="11"/>
      <c r="CK903" s="11"/>
      <c r="CL903" s="11"/>
      <c r="CM903" s="11"/>
      <c r="CN903" s="11"/>
      <c r="CO903" s="11"/>
      <c r="CP903" s="11"/>
      <c r="CQ903" s="11"/>
      <c r="CR903" s="11"/>
      <c r="CS903" s="11"/>
      <c r="CT903" s="11"/>
      <c r="CU903" s="11"/>
      <c r="CV903" s="11"/>
      <c r="CW903" s="11"/>
      <c r="CX903" s="11"/>
      <c r="CY903" s="11"/>
      <c r="CZ903" s="11"/>
      <c r="DA903" s="11"/>
      <c r="DB903" s="11"/>
      <c r="DC903" s="11"/>
      <c r="DD903" s="11"/>
      <c r="DE903" s="11"/>
      <c r="DF903" s="11"/>
      <c r="DG903" s="11"/>
      <c r="DH903" s="11"/>
      <c r="DI903" s="11"/>
      <c r="DJ903" s="11"/>
      <c r="DK903" s="11"/>
      <c r="DL903" s="11"/>
      <c r="DM903" s="11"/>
      <c r="DN903" s="11"/>
      <c r="DO903" s="11"/>
      <c r="DP903" s="11"/>
      <c r="DQ903" s="11"/>
      <c r="DR903" s="11"/>
      <c r="DS903" s="11"/>
      <c r="DT903" s="11"/>
      <c r="DU903" s="11"/>
      <c r="DV903" s="11"/>
      <c r="DW903" s="11"/>
      <c r="DX903" s="11"/>
      <c r="DY903" s="11"/>
      <c r="DZ903" s="11"/>
      <c r="EA903" s="11"/>
      <c r="EB903" s="11"/>
      <c r="EC903" s="11"/>
      <c r="ED903" s="11"/>
      <c r="EE903" s="11"/>
      <c r="EF903" s="11"/>
      <c r="EG903" s="11"/>
      <c r="EH903" s="11"/>
      <c r="EI903" s="11"/>
      <c r="EJ903" s="11"/>
      <c r="EK903" s="11"/>
      <c r="EL903" s="11"/>
      <c r="EM903" s="11"/>
      <c r="EN903" s="11"/>
      <c r="EO903" s="11"/>
      <c r="EP903" s="11"/>
      <c r="EQ903" s="11"/>
      <c r="ER903" s="11"/>
      <c r="ES903" s="11"/>
      <c r="ET903" s="11"/>
      <c r="EU903" s="11"/>
      <c r="EV903" s="11"/>
      <c r="EW903" s="11"/>
      <c r="EX903" s="11"/>
      <c r="EY903" s="11"/>
      <c r="EZ903" s="11"/>
      <c r="FA903" s="11"/>
      <c r="FB903" s="11"/>
      <c r="FC903" s="11"/>
      <c r="FD903" s="11"/>
      <c r="FE903" s="11"/>
      <c r="FF903" s="11"/>
      <c r="FG903" s="11"/>
      <c r="FH903" s="11"/>
      <c r="FI903" s="11"/>
      <c r="FJ903" s="11"/>
      <c r="FK903" s="11"/>
      <c r="FL903" s="11"/>
      <c r="FM903" s="11"/>
      <c r="FN903" s="11"/>
      <c r="FO903" s="11"/>
      <c r="FP903" s="11"/>
      <c r="FQ903" s="11"/>
      <c r="FR903" s="11"/>
      <c r="FS903" s="11"/>
      <c r="FT903" s="11"/>
      <c r="FU903" s="11"/>
      <c r="FV903" s="11"/>
      <c r="FW903" s="11"/>
      <c r="FX903" s="11"/>
      <c r="FY903" s="11"/>
      <c r="FZ903" s="11"/>
      <c r="GA903" s="11"/>
      <c r="GB903" s="11"/>
      <c r="GC903" s="11"/>
      <c r="GD903" s="11"/>
      <c r="GE903" s="11"/>
      <c r="GF903" s="11"/>
      <c r="GG903" s="11"/>
      <c r="GH903" s="11"/>
      <c r="GI903" s="11"/>
      <c r="GJ903" s="11"/>
      <c r="GK903" s="11"/>
      <c r="GL903" s="11"/>
      <c r="GM903" s="11"/>
      <c r="GN903" s="11"/>
      <c r="GO903" s="11"/>
      <c r="GP903" s="11"/>
      <c r="GQ903" s="11"/>
      <c r="GR903" s="11"/>
      <c r="GS903" s="11"/>
      <c r="GT903" s="11"/>
      <c r="GU903" s="11"/>
      <c r="GV903" s="11"/>
      <c r="GW903" s="11"/>
      <c r="GX903" s="11"/>
      <c r="GY903" s="11"/>
      <c r="GZ903" s="11"/>
      <c r="HA903" s="11"/>
      <c r="HB903" s="11"/>
      <c r="HC903" s="11"/>
      <c r="HD903" s="11"/>
      <c r="HE903" s="11"/>
      <c r="HF903" s="11"/>
      <c r="HG903" s="11"/>
      <c r="HH903" s="11"/>
      <c r="HI903" s="11"/>
      <c r="HJ903" s="11"/>
      <c r="HK903" s="11"/>
      <c r="HL903" s="11"/>
      <c r="HM903" s="11"/>
      <c r="HN903" s="11"/>
      <c r="HO903" s="11"/>
      <c r="HP903" s="11"/>
      <c r="HQ903" s="11"/>
      <c r="HR903" s="11"/>
      <c r="HS903" s="11"/>
      <c r="HT903" s="11"/>
      <c r="HU903" s="11"/>
      <c r="HV903" s="11"/>
      <c r="HW903" s="11"/>
      <c r="HX903" s="11"/>
      <c r="HY903" s="11"/>
      <c r="HZ903" s="11"/>
      <c r="IA903" s="11"/>
      <c r="IB903" s="11"/>
      <c r="IC903" s="11"/>
      <c r="ID903" s="11"/>
      <c r="IE903" s="11"/>
      <c r="IF903" s="11"/>
      <c r="IG903" s="11"/>
      <c r="IH903" s="11"/>
      <c r="II903" s="11"/>
      <c r="IJ903" s="11"/>
      <c r="IK903" s="11"/>
      <c r="IL903" s="11"/>
      <c r="IM903" s="11"/>
      <c r="IN903" s="11"/>
      <c r="IO903" s="11"/>
      <c r="IP903" s="11"/>
    </row>
    <row r="904" spans="1:250" s="1014" customFormat="1" ht="15" customHeight="1">
      <c r="A904" s="2210"/>
      <c r="B904" s="2264"/>
      <c r="C904" s="629" t="s">
        <v>30</v>
      </c>
      <c r="D904" s="1178"/>
      <c r="E904" s="2240"/>
      <c r="F904" s="2240"/>
      <c r="G904" s="2241"/>
      <c r="H904" s="2242"/>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c r="AK904" s="11"/>
      <c r="AL904" s="11"/>
      <c r="AM904" s="11"/>
      <c r="AN904" s="11"/>
      <c r="AO904" s="11"/>
      <c r="AP904" s="11"/>
      <c r="AQ904" s="11"/>
      <c r="AR904" s="11"/>
      <c r="AS904" s="11"/>
      <c r="AT904" s="11"/>
      <c r="AU904" s="11"/>
      <c r="AV904" s="11"/>
      <c r="AW904" s="11"/>
      <c r="AX904" s="11"/>
      <c r="AY904" s="11"/>
      <c r="AZ904" s="11"/>
      <c r="BA904" s="11"/>
      <c r="BB904" s="11"/>
      <c r="BC904" s="11"/>
      <c r="BD904" s="11"/>
      <c r="BE904" s="11"/>
      <c r="BF904" s="11"/>
      <c r="BG904" s="11"/>
      <c r="BH904" s="11"/>
      <c r="BI904" s="11"/>
      <c r="BJ904" s="11"/>
      <c r="BK904" s="11"/>
      <c r="BL904" s="11"/>
      <c r="BM904" s="11"/>
      <c r="BN904" s="11"/>
      <c r="BO904" s="11"/>
      <c r="BP904" s="11"/>
      <c r="BQ904" s="11"/>
      <c r="BR904" s="11"/>
      <c r="BS904" s="11"/>
      <c r="BT904" s="11"/>
      <c r="BU904" s="11"/>
      <c r="BV904" s="11"/>
      <c r="BW904" s="11"/>
      <c r="BX904" s="11"/>
      <c r="BY904" s="11"/>
      <c r="BZ904" s="11"/>
      <c r="CA904" s="11"/>
      <c r="CB904" s="11"/>
      <c r="CC904" s="11"/>
      <c r="CD904" s="11"/>
      <c r="CE904" s="11"/>
      <c r="CF904" s="11"/>
      <c r="CG904" s="11"/>
      <c r="CH904" s="11"/>
      <c r="CI904" s="11"/>
      <c r="CJ904" s="11"/>
      <c r="CK904" s="11"/>
      <c r="CL904" s="11"/>
      <c r="CM904" s="11"/>
      <c r="CN904" s="11"/>
      <c r="CO904" s="11"/>
      <c r="CP904" s="11"/>
      <c r="CQ904" s="11"/>
      <c r="CR904" s="11"/>
      <c r="CS904" s="11"/>
      <c r="CT904" s="11"/>
      <c r="CU904" s="11"/>
      <c r="CV904" s="11"/>
      <c r="CW904" s="11"/>
      <c r="CX904" s="11"/>
      <c r="CY904" s="11"/>
      <c r="CZ904" s="11"/>
      <c r="DA904" s="11"/>
      <c r="DB904" s="11"/>
      <c r="DC904" s="11"/>
      <c r="DD904" s="11"/>
      <c r="DE904" s="11"/>
      <c r="DF904" s="11"/>
      <c r="DG904" s="11"/>
      <c r="DH904" s="11"/>
      <c r="DI904" s="11"/>
      <c r="DJ904" s="11"/>
      <c r="DK904" s="11"/>
      <c r="DL904" s="11"/>
      <c r="DM904" s="11"/>
      <c r="DN904" s="11"/>
      <c r="DO904" s="11"/>
      <c r="DP904" s="11"/>
      <c r="DQ904" s="11"/>
      <c r="DR904" s="11"/>
      <c r="DS904" s="11"/>
      <c r="DT904" s="11"/>
      <c r="DU904" s="11"/>
      <c r="DV904" s="11"/>
      <c r="DW904" s="11"/>
      <c r="DX904" s="11"/>
      <c r="DY904" s="11"/>
      <c r="DZ904" s="11"/>
      <c r="EA904" s="11"/>
      <c r="EB904" s="11"/>
      <c r="EC904" s="11"/>
      <c r="ED904" s="11"/>
      <c r="EE904" s="11"/>
      <c r="EF904" s="11"/>
      <c r="EG904" s="11"/>
      <c r="EH904" s="11"/>
      <c r="EI904" s="11"/>
      <c r="EJ904" s="11"/>
      <c r="EK904" s="11"/>
      <c r="EL904" s="11"/>
      <c r="EM904" s="11"/>
      <c r="EN904" s="11"/>
      <c r="EO904" s="11"/>
      <c r="EP904" s="11"/>
      <c r="EQ904" s="11"/>
      <c r="ER904" s="11"/>
      <c r="ES904" s="11"/>
      <c r="ET904" s="11"/>
      <c r="EU904" s="11"/>
      <c r="EV904" s="11"/>
      <c r="EW904" s="11"/>
      <c r="EX904" s="11"/>
      <c r="EY904" s="11"/>
      <c r="EZ904" s="11"/>
      <c r="FA904" s="11"/>
      <c r="FB904" s="11"/>
      <c r="FC904" s="11"/>
      <c r="FD904" s="11"/>
      <c r="FE904" s="11"/>
      <c r="FF904" s="11"/>
      <c r="FG904" s="11"/>
      <c r="FH904" s="11"/>
      <c r="FI904" s="11"/>
      <c r="FJ904" s="11"/>
      <c r="FK904" s="11"/>
      <c r="FL904" s="11"/>
      <c r="FM904" s="11"/>
      <c r="FN904" s="11"/>
      <c r="FO904" s="11"/>
      <c r="FP904" s="11"/>
      <c r="FQ904" s="11"/>
      <c r="FR904" s="11"/>
      <c r="FS904" s="11"/>
      <c r="FT904" s="11"/>
      <c r="FU904" s="11"/>
      <c r="FV904" s="11"/>
      <c r="FW904" s="11"/>
      <c r="FX904" s="11"/>
      <c r="FY904" s="11"/>
      <c r="FZ904" s="11"/>
      <c r="GA904" s="11"/>
      <c r="GB904" s="11"/>
      <c r="GC904" s="11"/>
      <c r="GD904" s="11"/>
      <c r="GE904" s="11"/>
      <c r="GF904" s="11"/>
      <c r="GG904" s="11"/>
      <c r="GH904" s="11"/>
      <c r="GI904" s="11"/>
      <c r="GJ904" s="11"/>
      <c r="GK904" s="11"/>
      <c r="GL904" s="11"/>
      <c r="GM904" s="11"/>
      <c r="GN904" s="11"/>
      <c r="GO904" s="11"/>
      <c r="GP904" s="11"/>
      <c r="GQ904" s="11"/>
      <c r="GR904" s="11"/>
      <c r="GS904" s="11"/>
      <c r="GT904" s="11"/>
      <c r="GU904" s="11"/>
      <c r="GV904" s="11"/>
      <c r="GW904" s="11"/>
      <c r="GX904" s="11"/>
      <c r="GY904" s="11"/>
      <c r="GZ904" s="11"/>
      <c r="HA904" s="11"/>
      <c r="HB904" s="11"/>
      <c r="HC904" s="11"/>
      <c r="HD904" s="11"/>
      <c r="HE904" s="11"/>
      <c r="HF904" s="11"/>
      <c r="HG904" s="11"/>
      <c r="HH904" s="11"/>
      <c r="HI904" s="11"/>
      <c r="HJ904" s="11"/>
      <c r="HK904" s="11"/>
      <c r="HL904" s="11"/>
      <c r="HM904" s="11"/>
      <c r="HN904" s="11"/>
      <c r="HO904" s="11"/>
      <c r="HP904" s="11"/>
      <c r="HQ904" s="11"/>
      <c r="HR904" s="11"/>
      <c r="HS904" s="11"/>
      <c r="HT904" s="11"/>
      <c r="HU904" s="11"/>
      <c r="HV904" s="11"/>
      <c r="HW904" s="11"/>
      <c r="HX904" s="11"/>
      <c r="HY904" s="11"/>
      <c r="HZ904" s="11"/>
      <c r="IA904" s="11"/>
      <c r="IB904" s="11"/>
      <c r="IC904" s="11"/>
      <c r="ID904" s="11"/>
      <c r="IE904" s="11"/>
      <c r="IF904" s="11"/>
      <c r="IG904" s="11"/>
      <c r="IH904" s="11"/>
      <c r="II904" s="11"/>
      <c r="IJ904" s="11"/>
      <c r="IK904" s="11"/>
      <c r="IL904" s="11"/>
      <c r="IM904" s="11"/>
      <c r="IN904" s="11"/>
      <c r="IO904" s="11"/>
      <c r="IP904" s="11"/>
    </row>
    <row r="905" spans="1:250" s="1014" customFormat="1" ht="12" customHeight="1">
      <c r="A905" s="1721"/>
      <c r="B905" s="551"/>
      <c r="C905" s="552" t="s">
        <v>32</v>
      </c>
      <c r="D905" s="551"/>
      <c r="E905" s="553"/>
      <c r="F905" s="554"/>
      <c r="G905" s="555"/>
      <c r="H905" s="1722"/>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c r="AK905" s="11"/>
      <c r="AL905" s="11"/>
      <c r="AM905" s="11"/>
      <c r="AN905" s="11"/>
      <c r="AO905" s="11"/>
      <c r="AP905" s="11"/>
      <c r="AQ905" s="11"/>
      <c r="AR905" s="11"/>
      <c r="AS905" s="11"/>
      <c r="AT905" s="11"/>
      <c r="AU905" s="11"/>
      <c r="AV905" s="11"/>
      <c r="AW905" s="11"/>
      <c r="AX905" s="11"/>
      <c r="AY905" s="11"/>
      <c r="AZ905" s="11"/>
      <c r="BA905" s="11"/>
      <c r="BB905" s="11"/>
      <c r="BC905" s="11"/>
      <c r="BD905" s="11"/>
      <c r="BE905" s="11"/>
      <c r="BF905" s="11"/>
      <c r="BG905" s="11"/>
      <c r="BH905" s="11"/>
      <c r="BI905" s="11"/>
      <c r="BJ905" s="11"/>
      <c r="BK905" s="11"/>
      <c r="BL905" s="11"/>
      <c r="BM905" s="11"/>
      <c r="BN905" s="11"/>
      <c r="BO905" s="11"/>
      <c r="BP905" s="11"/>
      <c r="BQ905" s="11"/>
      <c r="BR905" s="11"/>
      <c r="BS905" s="11"/>
      <c r="BT905" s="11"/>
      <c r="BU905" s="11"/>
      <c r="BV905" s="11"/>
      <c r="BW905" s="11"/>
      <c r="BX905" s="11"/>
      <c r="BY905" s="11"/>
      <c r="BZ905" s="11"/>
      <c r="CA905" s="11"/>
      <c r="CB905" s="11"/>
      <c r="CC905" s="11"/>
      <c r="CD905" s="11"/>
      <c r="CE905" s="11"/>
      <c r="CF905" s="11"/>
      <c r="CG905" s="11"/>
      <c r="CH905" s="11"/>
      <c r="CI905" s="11"/>
      <c r="CJ905" s="11"/>
      <c r="CK905" s="11"/>
      <c r="CL905" s="11"/>
      <c r="CM905" s="11"/>
      <c r="CN905" s="11"/>
      <c r="CO905" s="11"/>
      <c r="CP905" s="11"/>
      <c r="CQ905" s="11"/>
      <c r="CR905" s="11"/>
      <c r="CS905" s="11"/>
      <c r="CT905" s="11"/>
      <c r="CU905" s="11"/>
      <c r="CV905" s="11"/>
      <c r="CW905" s="11"/>
      <c r="CX905" s="11"/>
      <c r="CY905" s="11"/>
      <c r="CZ905" s="11"/>
      <c r="DA905" s="11"/>
      <c r="DB905" s="11"/>
      <c r="DC905" s="11"/>
      <c r="DD905" s="11"/>
      <c r="DE905" s="11"/>
      <c r="DF905" s="11"/>
      <c r="DG905" s="11"/>
      <c r="DH905" s="11"/>
      <c r="DI905" s="11"/>
      <c r="DJ905" s="11"/>
      <c r="DK905" s="11"/>
      <c r="DL905" s="11"/>
      <c r="DM905" s="11"/>
      <c r="DN905" s="11"/>
      <c r="DO905" s="11"/>
      <c r="DP905" s="11"/>
      <c r="DQ905" s="11"/>
      <c r="DR905" s="11"/>
      <c r="DS905" s="11"/>
      <c r="DT905" s="11"/>
      <c r="DU905" s="11"/>
      <c r="DV905" s="11"/>
      <c r="DW905" s="11"/>
      <c r="DX905" s="11"/>
      <c r="DY905" s="11"/>
      <c r="DZ905" s="11"/>
      <c r="EA905" s="11"/>
      <c r="EB905" s="11"/>
      <c r="EC905" s="11"/>
      <c r="ED905" s="11"/>
      <c r="EE905" s="11"/>
      <c r="EF905" s="11"/>
      <c r="EG905" s="11"/>
      <c r="EH905" s="11"/>
      <c r="EI905" s="11"/>
      <c r="EJ905" s="11"/>
      <c r="EK905" s="11"/>
      <c r="EL905" s="11"/>
      <c r="EM905" s="11"/>
      <c r="EN905" s="11"/>
      <c r="EO905" s="11"/>
      <c r="EP905" s="11"/>
      <c r="EQ905" s="11"/>
      <c r="ER905" s="11"/>
      <c r="ES905" s="11"/>
      <c r="ET905" s="11"/>
      <c r="EU905" s="11"/>
      <c r="EV905" s="11"/>
      <c r="EW905" s="11"/>
      <c r="EX905" s="11"/>
      <c r="EY905" s="11"/>
      <c r="EZ905" s="11"/>
      <c r="FA905" s="11"/>
      <c r="FB905" s="11"/>
      <c r="FC905" s="11"/>
      <c r="FD905" s="11"/>
      <c r="FE905" s="11"/>
      <c r="FF905" s="11"/>
      <c r="FG905" s="11"/>
      <c r="FH905" s="11"/>
      <c r="FI905" s="11"/>
      <c r="FJ905" s="11"/>
      <c r="FK905" s="11"/>
      <c r="FL905" s="11"/>
      <c r="FM905" s="11"/>
      <c r="FN905" s="11"/>
      <c r="FO905" s="11"/>
      <c r="FP905" s="11"/>
      <c r="FQ905" s="11"/>
      <c r="FR905" s="11"/>
      <c r="FS905" s="11"/>
      <c r="FT905" s="11"/>
      <c r="FU905" s="11"/>
      <c r="FV905" s="11"/>
      <c r="FW905" s="11"/>
      <c r="FX905" s="11"/>
      <c r="FY905" s="11"/>
      <c r="FZ905" s="11"/>
      <c r="GA905" s="11"/>
      <c r="GB905" s="11"/>
      <c r="GC905" s="11"/>
      <c r="GD905" s="11"/>
      <c r="GE905" s="11"/>
      <c r="GF905" s="11"/>
      <c r="GG905" s="11"/>
      <c r="GH905" s="11"/>
      <c r="GI905" s="11"/>
      <c r="GJ905" s="11"/>
      <c r="GK905" s="11"/>
      <c r="GL905" s="11"/>
      <c r="GM905" s="11"/>
      <c r="GN905" s="11"/>
      <c r="GO905" s="11"/>
      <c r="GP905" s="11"/>
      <c r="GQ905" s="11"/>
      <c r="GR905" s="11"/>
      <c r="GS905" s="11"/>
      <c r="GT905" s="11"/>
      <c r="GU905" s="11"/>
      <c r="GV905" s="11"/>
      <c r="GW905" s="11"/>
      <c r="GX905" s="11"/>
      <c r="GY905" s="11"/>
      <c r="GZ905" s="11"/>
      <c r="HA905" s="11"/>
      <c r="HB905" s="11"/>
      <c r="HC905" s="11"/>
      <c r="HD905" s="11"/>
      <c r="HE905" s="11"/>
      <c r="HF905" s="11"/>
      <c r="HG905" s="11"/>
      <c r="HH905" s="11"/>
      <c r="HI905" s="11"/>
      <c r="HJ905" s="11"/>
      <c r="HK905" s="11"/>
      <c r="HL905" s="11"/>
      <c r="HM905" s="11"/>
      <c r="HN905" s="11"/>
      <c r="HO905" s="11"/>
      <c r="HP905" s="11"/>
      <c r="HQ905" s="11"/>
      <c r="HR905" s="11"/>
      <c r="HS905" s="11"/>
      <c r="HT905" s="11"/>
      <c r="HU905" s="11"/>
      <c r="HV905" s="11"/>
      <c r="HW905" s="11"/>
      <c r="HX905" s="11"/>
      <c r="HY905" s="11"/>
      <c r="HZ905" s="11"/>
      <c r="IA905" s="11"/>
      <c r="IB905" s="11"/>
      <c r="IC905" s="11"/>
      <c r="ID905" s="11"/>
      <c r="IE905" s="11"/>
      <c r="IF905" s="11"/>
      <c r="IG905" s="11"/>
      <c r="IH905" s="11"/>
      <c r="II905" s="11"/>
      <c r="IJ905" s="11"/>
      <c r="IK905" s="11"/>
      <c r="IL905" s="11"/>
      <c r="IM905" s="11"/>
      <c r="IN905" s="11"/>
      <c r="IO905" s="11"/>
      <c r="IP905" s="11"/>
    </row>
    <row r="906" spans="1:250" s="1014" customFormat="1">
      <c r="A906" s="1723">
        <v>1</v>
      </c>
      <c r="B906" s="69">
        <v>88309</v>
      </c>
      <c r="C906" s="1024" t="s">
        <v>2800</v>
      </c>
      <c r="D906" s="746" t="s">
        <v>85</v>
      </c>
      <c r="E906" s="746" t="s">
        <v>150</v>
      </c>
      <c r="F906" s="156">
        <v>0.48599999999999999</v>
      </c>
      <c r="G906" s="139">
        <v>19.98</v>
      </c>
      <c r="H906" s="1731">
        <f>TRUNC(F906*G906,2)</f>
        <v>9.7100000000000009</v>
      </c>
    </row>
    <row r="907" spans="1:250" s="1014" customFormat="1">
      <c r="A907" s="1723">
        <v>2</v>
      </c>
      <c r="B907" s="69">
        <v>88316</v>
      </c>
      <c r="C907" s="1024" t="s">
        <v>2801</v>
      </c>
      <c r="D907" s="746" t="s">
        <v>85</v>
      </c>
      <c r="E907" s="746" t="s">
        <v>150</v>
      </c>
      <c r="F907" s="156">
        <v>0.66400000000000003</v>
      </c>
      <c r="G907" s="139">
        <v>16.02</v>
      </c>
      <c r="H907" s="1731">
        <f t="shared" ref="H907:H911" si="36">TRUNC(F907*G907,2)</f>
        <v>10.63</v>
      </c>
    </row>
    <row r="908" spans="1:250" s="1014" customFormat="1" ht="38.25">
      <c r="A908" s="1730">
        <v>3</v>
      </c>
      <c r="B908" s="572">
        <v>92793</v>
      </c>
      <c r="C908" s="1047" t="s">
        <v>2802</v>
      </c>
      <c r="D908" s="572" t="s">
        <v>83</v>
      </c>
      <c r="E908" s="852" t="s">
        <v>2799</v>
      </c>
      <c r="F908" s="852">
        <f>TRUNC(4*1.2*0.395,5)</f>
        <v>1.8959999999999999</v>
      </c>
      <c r="G908" s="575">
        <v>12.82</v>
      </c>
      <c r="H908" s="1731">
        <f t="shared" si="36"/>
        <v>24.3</v>
      </c>
    </row>
    <row r="909" spans="1:250" s="651" customFormat="1" ht="24" customHeight="1">
      <c r="A909" s="1741">
        <v>4</v>
      </c>
      <c r="B909" s="1791">
        <v>94964</v>
      </c>
      <c r="C909" s="1792" t="s">
        <v>2803</v>
      </c>
      <c r="D909" s="1791" t="s">
        <v>88</v>
      </c>
      <c r="E909" s="1793" t="s">
        <v>2804</v>
      </c>
      <c r="F909" s="1793">
        <f>TRUNC(1*3.141516*0.1*0.1,5)</f>
        <v>3.141E-2</v>
      </c>
      <c r="G909" s="1025">
        <v>419.09</v>
      </c>
      <c r="H909" s="1731">
        <f t="shared" si="36"/>
        <v>13.16</v>
      </c>
    </row>
    <row r="910" spans="1:250" s="651" customFormat="1" ht="25.5">
      <c r="A910" s="1741">
        <v>5</v>
      </c>
      <c r="B910" s="1791">
        <v>95576</v>
      </c>
      <c r="C910" s="1792" t="s">
        <v>2807</v>
      </c>
      <c r="D910" s="1791" t="s">
        <v>83</v>
      </c>
      <c r="E910" s="1793" t="s">
        <v>2805</v>
      </c>
      <c r="F910" s="1793">
        <f>TRUNC(1.2*4*0.395,5)</f>
        <v>1.8959999999999999</v>
      </c>
      <c r="G910" s="1813">
        <v>14.7</v>
      </c>
      <c r="H910" s="1731">
        <f t="shared" si="36"/>
        <v>27.87</v>
      </c>
    </row>
    <row r="911" spans="1:250" s="651" customFormat="1" ht="25.5">
      <c r="A911" s="1741">
        <v>6</v>
      </c>
      <c r="B911" s="1791">
        <v>95583</v>
      </c>
      <c r="C911" s="1792" t="s">
        <v>2808</v>
      </c>
      <c r="D911" s="1791" t="s">
        <v>83</v>
      </c>
      <c r="E911" s="1791" t="s">
        <v>2806</v>
      </c>
      <c r="F911" s="1791">
        <f>TRUNC(5*(0.1*0.1*3.141516)+0.06,5)</f>
        <v>0.21707000000000001</v>
      </c>
      <c r="G911" s="1813">
        <v>15.31</v>
      </c>
      <c r="H911" s="1731">
        <f t="shared" si="36"/>
        <v>3.32</v>
      </c>
    </row>
    <row r="912" spans="1:250" s="1014" customFormat="1">
      <c r="A912" s="2231" t="s">
        <v>106</v>
      </c>
      <c r="B912" s="2232"/>
      <c r="C912" s="2232"/>
      <c r="D912" s="2232"/>
      <c r="E912" s="2232"/>
      <c r="F912" s="2232"/>
      <c r="G912" s="2232"/>
      <c r="H912" s="1794">
        <f>SUM(H906:H911)</f>
        <v>88.99</v>
      </c>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c r="AK912" s="11"/>
      <c r="AL912" s="11"/>
      <c r="AM912" s="11"/>
      <c r="AN912" s="11"/>
      <c r="AO912" s="11"/>
      <c r="AP912" s="11"/>
      <c r="AQ912" s="11"/>
      <c r="AR912" s="11"/>
      <c r="AS912" s="11"/>
      <c r="AT912" s="11"/>
      <c r="AU912" s="11"/>
      <c r="AV912" s="11"/>
      <c r="AW912" s="11"/>
      <c r="AX912" s="11"/>
      <c r="AY912" s="11"/>
      <c r="AZ912" s="11"/>
      <c r="BA912" s="11"/>
      <c r="BB912" s="11"/>
      <c r="BC912" s="11"/>
      <c r="BD912" s="11"/>
      <c r="BE912" s="11"/>
      <c r="BF912" s="11"/>
      <c r="BG912" s="11"/>
      <c r="BH912" s="11"/>
      <c r="BI912" s="11"/>
      <c r="BJ912" s="11"/>
      <c r="BK912" s="11"/>
      <c r="BL912" s="11"/>
      <c r="BM912" s="11"/>
      <c r="BN912" s="11"/>
      <c r="BO912" s="11"/>
      <c r="BP912" s="11"/>
      <c r="BQ912" s="11"/>
      <c r="BR912" s="11"/>
      <c r="BS912" s="11"/>
      <c r="BT912" s="11"/>
      <c r="BU912" s="11"/>
      <c r="BV912" s="11"/>
      <c r="BW912" s="11"/>
      <c r="BX912" s="11"/>
      <c r="BY912" s="11"/>
      <c r="BZ912" s="11"/>
      <c r="CA912" s="11"/>
      <c r="CB912" s="11"/>
      <c r="CC912" s="11"/>
      <c r="CD912" s="11"/>
      <c r="CE912" s="11"/>
      <c r="CF912" s="11"/>
      <c r="CG912" s="11"/>
      <c r="CH912" s="11"/>
      <c r="CI912" s="11"/>
      <c r="CJ912" s="11"/>
      <c r="CK912" s="11"/>
      <c r="CL912" s="11"/>
      <c r="CM912" s="11"/>
      <c r="CN912" s="11"/>
      <c r="CO912" s="11"/>
      <c r="CP912" s="11"/>
      <c r="CQ912" s="11"/>
      <c r="CR912" s="11"/>
      <c r="CS912" s="11"/>
      <c r="CT912" s="11"/>
      <c r="CU912" s="11"/>
      <c r="CV912" s="11"/>
      <c r="CW912" s="11"/>
      <c r="CX912" s="11"/>
      <c r="CY912" s="11"/>
      <c r="CZ912" s="11"/>
      <c r="DA912" s="11"/>
      <c r="DB912" s="11"/>
      <c r="DC912" s="11"/>
      <c r="DD912" s="11"/>
      <c r="DE912" s="11"/>
      <c r="DF912" s="11"/>
      <c r="DG912" s="11"/>
      <c r="DH912" s="11"/>
      <c r="DI912" s="11"/>
      <c r="DJ912" s="11"/>
      <c r="DK912" s="11"/>
      <c r="DL912" s="11"/>
      <c r="DM912" s="11"/>
      <c r="DN912" s="11"/>
      <c r="DO912" s="11"/>
      <c r="DP912" s="11"/>
      <c r="DQ912" s="11"/>
      <c r="DR912" s="11"/>
      <c r="DS912" s="11"/>
      <c r="DT912" s="11"/>
      <c r="DU912" s="11"/>
      <c r="DV912" s="11"/>
      <c r="DW912" s="11"/>
      <c r="DX912" s="11"/>
      <c r="DY912" s="11"/>
      <c r="DZ912" s="11"/>
      <c r="EA912" s="11"/>
      <c r="EB912" s="11"/>
      <c r="EC912" s="11"/>
      <c r="ED912" s="11"/>
      <c r="EE912" s="11"/>
      <c r="EF912" s="11"/>
      <c r="EG912" s="11"/>
      <c r="EH912" s="11"/>
      <c r="EI912" s="11"/>
      <c r="EJ912" s="11"/>
      <c r="EK912" s="11"/>
      <c r="EL912" s="11"/>
      <c r="EM912" s="11"/>
      <c r="EN912" s="11"/>
      <c r="EO912" s="11"/>
      <c r="EP912" s="11"/>
      <c r="EQ912" s="11"/>
      <c r="ER912" s="11"/>
      <c r="ES912" s="11"/>
      <c r="ET912" s="11"/>
      <c r="EU912" s="11"/>
      <c r="EV912" s="11"/>
      <c r="EW912" s="11"/>
      <c r="EX912" s="11"/>
      <c r="EY912" s="11"/>
      <c r="EZ912" s="11"/>
      <c r="FA912" s="11"/>
      <c r="FB912" s="11"/>
      <c r="FC912" s="11"/>
      <c r="FD912" s="11"/>
      <c r="FE912" s="11"/>
      <c r="FF912" s="11"/>
      <c r="FG912" s="11"/>
      <c r="FH912" s="11"/>
      <c r="FI912" s="11"/>
      <c r="FJ912" s="11"/>
      <c r="FK912" s="11"/>
      <c r="FL912" s="11"/>
      <c r="FM912" s="11"/>
      <c r="FN912" s="11"/>
      <c r="FO912" s="11"/>
      <c r="FP912" s="11"/>
      <c r="FQ912" s="11"/>
      <c r="FR912" s="11"/>
      <c r="FS912" s="11"/>
      <c r="FT912" s="11"/>
      <c r="FU912" s="11"/>
      <c r="FV912" s="11"/>
      <c r="FW912" s="11"/>
      <c r="FX912" s="11"/>
      <c r="FY912" s="11"/>
      <c r="FZ912" s="11"/>
      <c r="GA912" s="11"/>
      <c r="GB912" s="11"/>
      <c r="GC912" s="11"/>
      <c r="GD912" s="11"/>
      <c r="GE912" s="11"/>
      <c r="GF912" s="11"/>
      <c r="GG912" s="11"/>
      <c r="GH912" s="11"/>
      <c r="GI912" s="11"/>
      <c r="GJ912" s="11"/>
      <c r="GK912" s="11"/>
      <c r="GL912" s="11"/>
      <c r="GM912" s="11"/>
      <c r="GN912" s="11"/>
      <c r="GO912" s="11"/>
      <c r="GP912" s="11"/>
      <c r="GQ912" s="11"/>
      <c r="GR912" s="11"/>
      <c r="GS912" s="11"/>
      <c r="GT912" s="11"/>
      <c r="GU912" s="11"/>
      <c r="GV912" s="11"/>
      <c r="GW912" s="11"/>
      <c r="GX912" s="11"/>
      <c r="GY912" s="11"/>
      <c r="GZ912" s="11"/>
      <c r="HA912" s="11"/>
      <c r="HB912" s="11"/>
      <c r="HC912" s="11"/>
      <c r="HD912" s="11"/>
      <c r="HE912" s="11"/>
      <c r="HF912" s="11"/>
      <c r="HG912" s="11"/>
      <c r="HH912" s="11"/>
      <c r="HI912" s="11"/>
      <c r="HJ912" s="11"/>
      <c r="HK912" s="11"/>
      <c r="HL912" s="11"/>
      <c r="HM912" s="11"/>
      <c r="HN912" s="11"/>
      <c r="HO912" s="11"/>
      <c r="HP912" s="11"/>
      <c r="HQ912" s="11"/>
      <c r="HR912" s="11"/>
      <c r="HS912" s="11"/>
      <c r="HT912" s="11"/>
      <c r="HU912" s="11"/>
      <c r="HV912" s="11"/>
      <c r="HW912" s="11"/>
      <c r="HX912" s="11"/>
      <c r="HY912" s="11"/>
      <c r="HZ912" s="11"/>
      <c r="IA912" s="11"/>
      <c r="IB912" s="11"/>
      <c r="IC912" s="11"/>
      <c r="ID912" s="11"/>
      <c r="IE912" s="11"/>
      <c r="IF912" s="11"/>
      <c r="IG912" s="11"/>
      <c r="IH912" s="11"/>
      <c r="II912" s="11"/>
      <c r="IJ912" s="11"/>
      <c r="IK912" s="11"/>
      <c r="IL912" s="11"/>
      <c r="IM912" s="11"/>
      <c r="IN912" s="11"/>
      <c r="IO912" s="11"/>
      <c r="IP912" s="11"/>
    </row>
    <row r="913" spans="1:250" s="1014" customFormat="1" ht="6.75" customHeight="1">
      <c r="A913" s="1726"/>
      <c r="B913" s="569"/>
      <c r="C913" s="569"/>
      <c r="D913" s="569"/>
      <c r="E913" s="569"/>
      <c r="F913" s="569"/>
      <c r="G913" s="570"/>
      <c r="H913" s="1727"/>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c r="AK913" s="11"/>
      <c r="AL913" s="11"/>
      <c r="AM913" s="11"/>
      <c r="AN913" s="11"/>
      <c r="AO913" s="11"/>
      <c r="AP913" s="11"/>
      <c r="AQ913" s="11"/>
      <c r="AR913" s="11"/>
      <c r="AS913" s="11"/>
      <c r="AT913" s="11"/>
      <c r="AU913" s="11"/>
      <c r="AV913" s="11"/>
      <c r="AW913" s="11"/>
      <c r="AX913" s="11"/>
      <c r="AY913" s="11"/>
      <c r="AZ913" s="11"/>
      <c r="BA913" s="11"/>
      <c r="BB913" s="11"/>
      <c r="BC913" s="11"/>
      <c r="BD913" s="11"/>
      <c r="BE913" s="11"/>
      <c r="BF913" s="11"/>
      <c r="BG913" s="11"/>
      <c r="BH913" s="11"/>
      <c r="BI913" s="11"/>
      <c r="BJ913" s="11"/>
      <c r="BK913" s="11"/>
      <c r="BL913" s="11"/>
      <c r="BM913" s="11"/>
      <c r="BN913" s="11"/>
      <c r="BO913" s="11"/>
      <c r="BP913" s="11"/>
      <c r="BQ913" s="11"/>
      <c r="BR913" s="11"/>
      <c r="BS913" s="11"/>
      <c r="BT913" s="11"/>
      <c r="BU913" s="11"/>
      <c r="BV913" s="11"/>
      <c r="BW913" s="11"/>
      <c r="BX913" s="11"/>
      <c r="BY913" s="11"/>
      <c r="BZ913" s="11"/>
      <c r="CA913" s="11"/>
      <c r="CB913" s="11"/>
      <c r="CC913" s="11"/>
      <c r="CD913" s="11"/>
      <c r="CE913" s="11"/>
      <c r="CF913" s="11"/>
      <c r="CG913" s="11"/>
      <c r="CH913" s="11"/>
      <c r="CI913" s="11"/>
      <c r="CJ913" s="11"/>
      <c r="CK913" s="11"/>
      <c r="CL913" s="11"/>
      <c r="CM913" s="11"/>
      <c r="CN913" s="11"/>
      <c r="CO913" s="11"/>
      <c r="CP913" s="11"/>
      <c r="CQ913" s="11"/>
      <c r="CR913" s="11"/>
      <c r="CS913" s="11"/>
      <c r="CT913" s="11"/>
      <c r="CU913" s="11"/>
      <c r="CV913" s="11"/>
      <c r="CW913" s="11"/>
      <c r="CX913" s="11"/>
      <c r="CY913" s="11"/>
      <c r="CZ913" s="11"/>
      <c r="DA913" s="11"/>
      <c r="DB913" s="11"/>
      <c r="DC913" s="11"/>
      <c r="DD913" s="11"/>
      <c r="DE913" s="11"/>
      <c r="DF913" s="11"/>
      <c r="DG913" s="11"/>
      <c r="DH913" s="11"/>
      <c r="DI913" s="11"/>
      <c r="DJ913" s="11"/>
      <c r="DK913" s="11"/>
      <c r="DL913" s="11"/>
      <c r="DM913" s="11"/>
      <c r="DN913" s="11"/>
      <c r="DO913" s="11"/>
      <c r="DP913" s="11"/>
      <c r="DQ913" s="11"/>
      <c r="DR913" s="11"/>
      <c r="DS913" s="11"/>
      <c r="DT913" s="11"/>
      <c r="DU913" s="11"/>
      <c r="DV913" s="11"/>
      <c r="DW913" s="11"/>
      <c r="DX913" s="11"/>
      <c r="DY913" s="11"/>
      <c r="DZ913" s="11"/>
      <c r="EA913" s="11"/>
      <c r="EB913" s="11"/>
      <c r="EC913" s="11"/>
      <c r="ED913" s="11"/>
      <c r="EE913" s="11"/>
      <c r="EF913" s="11"/>
      <c r="EG913" s="11"/>
      <c r="EH913" s="11"/>
      <c r="EI913" s="11"/>
      <c r="EJ913" s="11"/>
      <c r="EK913" s="11"/>
      <c r="EL913" s="11"/>
      <c r="EM913" s="11"/>
      <c r="EN913" s="11"/>
      <c r="EO913" s="11"/>
      <c r="EP913" s="11"/>
      <c r="EQ913" s="11"/>
      <c r="ER913" s="11"/>
      <c r="ES913" s="11"/>
      <c r="ET913" s="11"/>
      <c r="EU913" s="11"/>
      <c r="EV913" s="11"/>
      <c r="EW913" s="11"/>
      <c r="EX913" s="11"/>
      <c r="EY913" s="11"/>
      <c r="EZ913" s="11"/>
      <c r="FA913" s="11"/>
      <c r="FB913" s="11"/>
      <c r="FC913" s="11"/>
      <c r="FD913" s="11"/>
      <c r="FE913" s="11"/>
      <c r="FF913" s="11"/>
      <c r="FG913" s="11"/>
      <c r="FH913" s="11"/>
      <c r="FI913" s="11"/>
      <c r="FJ913" s="11"/>
      <c r="FK913" s="11"/>
      <c r="FL913" s="11"/>
      <c r="FM913" s="11"/>
      <c r="FN913" s="11"/>
      <c r="FO913" s="11"/>
      <c r="FP913" s="11"/>
      <c r="FQ913" s="11"/>
      <c r="FR913" s="11"/>
      <c r="FS913" s="11"/>
      <c r="FT913" s="11"/>
      <c r="FU913" s="11"/>
      <c r="FV913" s="11"/>
      <c r="FW913" s="11"/>
      <c r="FX913" s="11"/>
      <c r="FY913" s="11"/>
      <c r="FZ913" s="11"/>
      <c r="GA913" s="11"/>
      <c r="GB913" s="11"/>
      <c r="GC913" s="11"/>
      <c r="GD913" s="11"/>
      <c r="GE913" s="11"/>
      <c r="GF913" s="11"/>
      <c r="GG913" s="11"/>
      <c r="GH913" s="11"/>
      <c r="GI913" s="11"/>
      <c r="GJ913" s="11"/>
      <c r="GK913" s="11"/>
      <c r="GL913" s="11"/>
      <c r="GM913" s="11"/>
      <c r="GN913" s="11"/>
      <c r="GO913" s="11"/>
      <c r="GP913" s="11"/>
      <c r="GQ913" s="11"/>
      <c r="GR913" s="11"/>
      <c r="GS913" s="11"/>
      <c r="GT913" s="11"/>
      <c r="GU913" s="11"/>
      <c r="GV913" s="11"/>
      <c r="GW913" s="11"/>
      <c r="GX913" s="11"/>
      <c r="GY913" s="11"/>
      <c r="GZ913" s="11"/>
      <c r="HA913" s="11"/>
      <c r="HB913" s="11"/>
      <c r="HC913" s="11"/>
      <c r="HD913" s="11"/>
      <c r="HE913" s="11"/>
      <c r="HF913" s="11"/>
      <c r="HG913" s="11"/>
      <c r="HH913" s="11"/>
      <c r="HI913" s="11"/>
      <c r="HJ913" s="11"/>
      <c r="HK913" s="11"/>
      <c r="HL913" s="11"/>
      <c r="HM913" s="11"/>
      <c r="HN913" s="11"/>
      <c r="HO913" s="11"/>
      <c r="HP913" s="11"/>
      <c r="HQ913" s="11"/>
      <c r="HR913" s="11"/>
      <c r="HS913" s="11"/>
      <c r="HT913" s="11"/>
      <c r="HU913" s="11"/>
      <c r="HV913" s="11"/>
      <c r="HW913" s="11"/>
      <c r="HX913" s="11"/>
      <c r="HY913" s="11"/>
      <c r="HZ913" s="11"/>
      <c r="IA913" s="11"/>
      <c r="IB913" s="11"/>
      <c r="IC913" s="11"/>
      <c r="ID913" s="11"/>
      <c r="IE913" s="11"/>
      <c r="IF913" s="11"/>
      <c r="IG913" s="11"/>
      <c r="IH913" s="11"/>
      <c r="II913" s="11"/>
      <c r="IJ913" s="11"/>
      <c r="IK913" s="11"/>
      <c r="IL913" s="11"/>
      <c r="IM913" s="11"/>
      <c r="IN913" s="11"/>
      <c r="IO913" s="11"/>
      <c r="IP913" s="11"/>
    </row>
    <row r="914" spans="1:250" s="1014" customFormat="1">
      <c r="A914" s="2199"/>
      <c r="B914" s="2200"/>
      <c r="C914" s="2201"/>
      <c r="D914" s="2202" t="s">
        <v>31</v>
      </c>
      <c r="E914" s="2203"/>
      <c r="F914" s="2203"/>
      <c r="G914" s="2204"/>
      <c r="H914" s="1728">
        <f>H912</f>
        <v>88.99</v>
      </c>
      <c r="I914" s="598" t="s">
        <v>105</v>
      </c>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c r="AK914" s="11"/>
      <c r="AL914" s="11"/>
      <c r="AM914" s="11"/>
      <c r="AN914" s="11"/>
      <c r="AO914" s="11"/>
      <c r="AP914" s="11"/>
      <c r="AQ914" s="11"/>
      <c r="AR914" s="11"/>
      <c r="AS914" s="11"/>
      <c r="AT914" s="11"/>
      <c r="AU914" s="11"/>
      <c r="AV914" s="11"/>
      <c r="AW914" s="11"/>
      <c r="AX914" s="11"/>
      <c r="AY914" s="11"/>
      <c r="AZ914" s="11"/>
      <c r="BA914" s="11"/>
      <c r="BB914" s="11"/>
      <c r="BC914" s="11"/>
      <c r="BD914" s="11"/>
      <c r="BE914" s="11"/>
      <c r="BF914" s="11"/>
      <c r="BG914" s="11"/>
      <c r="BH914" s="11"/>
      <c r="BI914" s="11"/>
      <c r="BJ914" s="11"/>
      <c r="BK914" s="11"/>
      <c r="BL914" s="11"/>
      <c r="BM914" s="11"/>
      <c r="BN914" s="11"/>
      <c r="BO914" s="11"/>
      <c r="BP914" s="11"/>
      <c r="BQ914" s="11"/>
      <c r="BR914" s="11"/>
      <c r="BS914" s="11"/>
      <c r="BT914" s="11"/>
      <c r="BU914" s="11"/>
      <c r="BV914" s="11"/>
      <c r="BW914" s="11"/>
      <c r="BX914" s="11"/>
      <c r="BY914" s="11"/>
      <c r="BZ914" s="11"/>
      <c r="CA914" s="11"/>
      <c r="CB914" s="11"/>
      <c r="CC914" s="11"/>
      <c r="CD914" s="11"/>
      <c r="CE914" s="11"/>
      <c r="CF914" s="11"/>
      <c r="CG914" s="11"/>
      <c r="CH914" s="11"/>
      <c r="CI914" s="11"/>
      <c r="CJ914" s="11"/>
      <c r="CK914" s="11"/>
      <c r="CL914" s="11"/>
      <c r="CM914" s="11"/>
      <c r="CN914" s="11"/>
      <c r="CO914" s="11"/>
      <c r="CP914" s="11"/>
      <c r="CQ914" s="11"/>
      <c r="CR914" s="11"/>
      <c r="CS914" s="11"/>
      <c r="CT914" s="11"/>
      <c r="CU914" s="11"/>
      <c r="CV914" s="11"/>
      <c r="CW914" s="11"/>
      <c r="CX914" s="11"/>
      <c r="CY914" s="11"/>
      <c r="CZ914" s="11"/>
      <c r="DA914" s="11"/>
      <c r="DB914" s="11"/>
      <c r="DC914" s="11"/>
      <c r="DD914" s="11"/>
      <c r="DE914" s="11"/>
      <c r="DF914" s="11"/>
      <c r="DG914" s="11"/>
      <c r="DH914" s="11"/>
      <c r="DI914" s="11"/>
      <c r="DJ914" s="11"/>
      <c r="DK914" s="11"/>
      <c r="DL914" s="11"/>
      <c r="DM914" s="11"/>
      <c r="DN914" s="11"/>
      <c r="DO914" s="11"/>
      <c r="DP914" s="11"/>
      <c r="DQ914" s="11"/>
      <c r="DR914" s="11"/>
      <c r="DS914" s="11"/>
      <c r="DT914" s="11"/>
      <c r="DU914" s="11"/>
      <c r="DV914" s="11"/>
      <c r="DW914" s="11"/>
      <c r="DX914" s="11"/>
      <c r="DY914" s="11"/>
      <c r="DZ914" s="11"/>
      <c r="EA914" s="11"/>
      <c r="EB914" s="11"/>
      <c r="EC914" s="11"/>
      <c r="ED914" s="11"/>
      <c r="EE914" s="11"/>
      <c r="EF914" s="11"/>
      <c r="EG914" s="11"/>
      <c r="EH914" s="11"/>
      <c r="EI914" s="11"/>
      <c r="EJ914" s="11"/>
      <c r="EK914" s="11"/>
      <c r="EL914" s="11"/>
      <c r="EM914" s="11"/>
      <c r="EN914" s="11"/>
      <c r="EO914" s="11"/>
      <c r="EP914" s="11"/>
      <c r="EQ914" s="11"/>
      <c r="ER914" s="11"/>
      <c r="ES914" s="11"/>
      <c r="ET914" s="11"/>
      <c r="EU914" s="11"/>
      <c r="EV914" s="11"/>
      <c r="EW914" s="11"/>
      <c r="EX914" s="11"/>
      <c r="EY914" s="11"/>
      <c r="EZ914" s="11"/>
      <c r="FA914" s="11"/>
      <c r="FB914" s="11"/>
      <c r="FC914" s="11"/>
      <c r="FD914" s="11"/>
      <c r="FE914" s="11"/>
      <c r="FF914" s="11"/>
      <c r="FG914" s="11"/>
      <c r="FH914" s="11"/>
      <c r="FI914" s="11"/>
      <c r="FJ914" s="11"/>
      <c r="FK914" s="11"/>
      <c r="FL914" s="11"/>
      <c r="FM914" s="11"/>
      <c r="FN914" s="11"/>
      <c r="FO914" s="11"/>
      <c r="FP914" s="11"/>
      <c r="FQ914" s="11"/>
      <c r="FR914" s="11"/>
      <c r="FS914" s="11"/>
      <c r="FT914" s="11"/>
      <c r="FU914" s="11"/>
      <c r="FV914" s="11"/>
      <c r="FW914" s="11"/>
      <c r="FX914" s="11"/>
      <c r="FY914" s="11"/>
      <c r="FZ914" s="11"/>
      <c r="GA914" s="11"/>
      <c r="GB914" s="11"/>
      <c r="GC914" s="11"/>
      <c r="GD914" s="11"/>
      <c r="GE914" s="11"/>
      <c r="GF914" s="11"/>
      <c r="GG914" s="11"/>
      <c r="GH914" s="11"/>
      <c r="GI914" s="11"/>
      <c r="GJ914" s="11"/>
      <c r="GK914" s="11"/>
      <c r="GL914" s="11"/>
      <c r="GM914" s="11"/>
      <c r="GN914" s="11"/>
      <c r="GO914" s="11"/>
      <c r="GP914" s="11"/>
      <c r="GQ914" s="11"/>
      <c r="GR914" s="11"/>
      <c r="GS914" s="11"/>
      <c r="GT914" s="11"/>
      <c r="GU914" s="11"/>
      <c r="GV914" s="11"/>
      <c r="GW914" s="11"/>
      <c r="GX914" s="11"/>
      <c r="GY914" s="11"/>
      <c r="GZ914" s="11"/>
      <c r="HA914" s="11"/>
      <c r="HB914" s="11"/>
      <c r="HC914" s="11"/>
      <c r="HD914" s="11"/>
      <c r="HE914" s="11"/>
      <c r="HF914" s="11"/>
      <c r="HG914" s="11"/>
      <c r="HH914" s="11"/>
      <c r="HI914" s="11"/>
      <c r="HJ914" s="11"/>
      <c r="HK914" s="11"/>
      <c r="HL914" s="11"/>
      <c r="HM914" s="11"/>
      <c r="HN914" s="11"/>
      <c r="HO914" s="11"/>
      <c r="HP914" s="11"/>
      <c r="HQ914" s="11"/>
      <c r="HR914" s="11"/>
      <c r="HS914" s="11"/>
      <c r="HT914" s="11"/>
      <c r="HU914" s="11"/>
      <c r="HV914" s="11"/>
      <c r="HW914" s="11"/>
      <c r="HX914" s="11"/>
      <c r="HY914" s="11"/>
      <c r="HZ914" s="11"/>
      <c r="IA914" s="11"/>
      <c r="IB914" s="11"/>
      <c r="IC914" s="11"/>
      <c r="ID914" s="11"/>
      <c r="IE914" s="11"/>
      <c r="IF914" s="11"/>
      <c r="IG914" s="11"/>
      <c r="IH914" s="11"/>
      <c r="II914" s="11"/>
      <c r="IJ914" s="11"/>
      <c r="IK914" s="11"/>
      <c r="IL914" s="11"/>
      <c r="IM914" s="11"/>
      <c r="IN914" s="11"/>
      <c r="IO914" s="11"/>
      <c r="IP914" s="11"/>
    </row>
    <row r="915" spans="1:250" s="1003" customFormat="1" ht="7.5" customHeight="1">
      <c r="A915" s="1799"/>
      <c r="B915" s="708"/>
      <c r="C915" s="708"/>
      <c r="D915" s="708"/>
      <c r="E915" s="708"/>
      <c r="F915" s="708"/>
      <c r="G915" s="708"/>
      <c r="H915" s="1727"/>
      <c r="I915" s="598"/>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c r="AK915" s="11"/>
      <c r="AL915" s="11"/>
      <c r="AM915" s="11"/>
      <c r="AN915" s="11"/>
      <c r="AO915" s="11"/>
      <c r="AP915" s="11"/>
      <c r="AQ915" s="11"/>
      <c r="AR915" s="11"/>
      <c r="AS915" s="11"/>
      <c r="AT915" s="11"/>
      <c r="AU915" s="11"/>
      <c r="AV915" s="11"/>
      <c r="AW915" s="11"/>
      <c r="AX915" s="11"/>
      <c r="AY915" s="11"/>
      <c r="AZ915" s="11"/>
      <c r="BA915" s="11"/>
      <c r="BB915" s="11"/>
      <c r="BC915" s="11"/>
      <c r="BD915" s="11"/>
      <c r="BE915" s="11"/>
      <c r="BF915" s="11"/>
      <c r="BG915" s="11"/>
      <c r="BH915" s="11"/>
      <c r="BI915" s="11"/>
      <c r="BJ915" s="11"/>
      <c r="BK915" s="11"/>
      <c r="BL915" s="11"/>
      <c r="BM915" s="11"/>
      <c r="BN915" s="11"/>
      <c r="BO915" s="11"/>
      <c r="BP915" s="11"/>
      <c r="BQ915" s="11"/>
      <c r="BR915" s="11"/>
      <c r="BS915" s="11"/>
      <c r="BT915" s="11"/>
      <c r="BU915" s="11"/>
      <c r="BV915" s="11"/>
      <c r="BW915" s="11"/>
      <c r="BX915" s="11"/>
      <c r="BY915" s="11"/>
      <c r="BZ915" s="11"/>
      <c r="CA915" s="11"/>
      <c r="CB915" s="11"/>
      <c r="CC915" s="11"/>
      <c r="CD915" s="11"/>
      <c r="CE915" s="11"/>
      <c r="CF915" s="11"/>
      <c r="CG915" s="11"/>
      <c r="CH915" s="11"/>
      <c r="CI915" s="11"/>
      <c r="CJ915" s="11"/>
      <c r="CK915" s="11"/>
      <c r="CL915" s="11"/>
      <c r="CM915" s="11"/>
      <c r="CN915" s="11"/>
      <c r="CO915" s="11"/>
      <c r="CP915" s="11"/>
      <c r="CQ915" s="11"/>
      <c r="CR915" s="11"/>
      <c r="CS915" s="11"/>
      <c r="CT915" s="11"/>
      <c r="CU915" s="11"/>
      <c r="CV915" s="11"/>
      <c r="CW915" s="11"/>
      <c r="CX915" s="11"/>
      <c r="CY915" s="11"/>
      <c r="CZ915" s="11"/>
      <c r="DA915" s="11"/>
      <c r="DB915" s="11"/>
      <c r="DC915" s="11"/>
      <c r="DD915" s="11"/>
      <c r="DE915" s="11"/>
      <c r="DF915" s="11"/>
      <c r="DG915" s="11"/>
      <c r="DH915" s="11"/>
      <c r="DI915" s="11"/>
      <c r="DJ915" s="11"/>
      <c r="DK915" s="11"/>
      <c r="DL915" s="11"/>
      <c r="DM915" s="11"/>
      <c r="DN915" s="11"/>
      <c r="DO915" s="11"/>
      <c r="DP915" s="11"/>
      <c r="DQ915" s="11"/>
      <c r="DR915" s="11"/>
      <c r="DS915" s="11"/>
      <c r="DT915" s="11"/>
      <c r="DU915" s="11"/>
      <c r="DV915" s="11"/>
      <c r="DW915" s="11"/>
      <c r="DX915" s="11"/>
      <c r="DY915" s="11"/>
      <c r="DZ915" s="11"/>
      <c r="EA915" s="11"/>
      <c r="EB915" s="11"/>
      <c r="EC915" s="11"/>
      <c r="ED915" s="11"/>
      <c r="EE915" s="11"/>
      <c r="EF915" s="11"/>
      <c r="EG915" s="11"/>
      <c r="EH915" s="11"/>
      <c r="EI915" s="11"/>
      <c r="EJ915" s="11"/>
      <c r="EK915" s="11"/>
      <c r="EL915" s="11"/>
      <c r="EM915" s="11"/>
      <c r="EN915" s="11"/>
      <c r="EO915" s="11"/>
      <c r="EP915" s="11"/>
      <c r="EQ915" s="11"/>
      <c r="ER915" s="11"/>
      <c r="ES915" s="11"/>
      <c r="ET915" s="11"/>
      <c r="EU915" s="11"/>
      <c r="EV915" s="11"/>
      <c r="EW915" s="11"/>
      <c r="EX915" s="11"/>
      <c r="EY915" s="11"/>
      <c r="EZ915" s="11"/>
      <c r="FA915" s="11"/>
      <c r="FB915" s="11"/>
      <c r="FC915" s="11"/>
      <c r="FD915" s="11"/>
      <c r="FE915" s="11"/>
      <c r="FF915" s="11"/>
      <c r="FG915" s="11"/>
      <c r="FH915" s="11"/>
      <c r="FI915" s="11"/>
      <c r="FJ915" s="11"/>
      <c r="FK915" s="11"/>
      <c r="FL915" s="11"/>
      <c r="FM915" s="11"/>
      <c r="FN915" s="11"/>
      <c r="FO915" s="11"/>
      <c r="FP915" s="11"/>
      <c r="FQ915" s="11"/>
      <c r="FR915" s="11"/>
      <c r="FS915" s="11"/>
      <c r="FT915" s="11"/>
      <c r="FU915" s="11"/>
      <c r="FV915" s="11"/>
      <c r="FW915" s="11"/>
      <c r="FX915" s="11"/>
      <c r="FY915" s="11"/>
      <c r="FZ915" s="11"/>
      <c r="GA915" s="11"/>
      <c r="GB915" s="11"/>
      <c r="GC915" s="11"/>
      <c r="GD915" s="11"/>
      <c r="GE915" s="11"/>
      <c r="GF915" s="11"/>
      <c r="GG915" s="11"/>
      <c r="GH915" s="11"/>
      <c r="GI915" s="11"/>
      <c r="GJ915" s="11"/>
      <c r="GK915" s="11"/>
      <c r="GL915" s="11"/>
      <c r="GM915" s="11"/>
      <c r="GN915" s="11"/>
      <c r="GO915" s="11"/>
      <c r="GP915" s="11"/>
      <c r="GQ915" s="11"/>
      <c r="GR915" s="11"/>
      <c r="GS915" s="11"/>
      <c r="GT915" s="11"/>
      <c r="GU915" s="11"/>
      <c r="GV915" s="11"/>
      <c r="GW915" s="11"/>
      <c r="GX915" s="11"/>
      <c r="GY915" s="11"/>
      <c r="GZ915" s="11"/>
      <c r="HA915" s="11"/>
      <c r="HB915" s="11"/>
      <c r="HC915" s="11"/>
      <c r="HD915" s="11"/>
      <c r="HE915" s="11"/>
      <c r="HF915" s="11"/>
      <c r="HG915" s="11"/>
      <c r="HH915" s="11"/>
      <c r="HI915" s="11"/>
      <c r="HJ915" s="11"/>
      <c r="HK915" s="11"/>
      <c r="HL915" s="11"/>
      <c r="HM915" s="11"/>
      <c r="HN915" s="11"/>
      <c r="HO915" s="11"/>
      <c r="HP915" s="11"/>
      <c r="HQ915" s="11"/>
      <c r="HR915" s="11"/>
      <c r="HS915" s="11"/>
      <c r="HT915" s="11"/>
      <c r="HU915" s="11"/>
      <c r="HV915" s="11"/>
      <c r="HW915" s="11"/>
      <c r="HX915" s="11"/>
      <c r="HY915" s="11"/>
      <c r="HZ915" s="11"/>
      <c r="IA915" s="11"/>
      <c r="IB915" s="11"/>
      <c r="IC915" s="11"/>
      <c r="ID915" s="11"/>
      <c r="IE915" s="11"/>
      <c r="IF915" s="11"/>
      <c r="IG915" s="11"/>
      <c r="IH915" s="11"/>
      <c r="II915" s="11"/>
      <c r="IJ915" s="11"/>
      <c r="IK915" s="11"/>
      <c r="IL915" s="11"/>
      <c r="IM915" s="11"/>
      <c r="IN915" s="11"/>
      <c r="IO915" s="11"/>
      <c r="IP915" s="11"/>
    </row>
    <row r="916" spans="1:250" s="1059" customFormat="1" ht="9" customHeight="1">
      <c r="A916" s="1716"/>
      <c r="B916" s="542"/>
      <c r="C916" s="542"/>
      <c r="D916" s="542"/>
      <c r="E916" s="542"/>
      <c r="F916" s="542"/>
      <c r="G916" s="543"/>
      <c r="H916" s="1717"/>
    </row>
    <row r="917" spans="1:250" s="1059" customFormat="1" ht="22.5" customHeight="1">
      <c r="A917" s="2205" t="s">
        <v>2876</v>
      </c>
      <c r="B917" s="2206"/>
      <c r="C917" s="2206"/>
      <c r="D917" s="2206"/>
      <c r="E917" s="2206"/>
      <c r="F917" s="2206"/>
      <c r="G917" s="2206"/>
      <c r="H917" s="2207"/>
    </row>
    <row r="918" spans="1:250" s="1059" customFormat="1" ht="9" customHeight="1">
      <c r="A918" s="1716"/>
      <c r="B918" s="542"/>
      <c r="C918" s="542"/>
      <c r="D918" s="542"/>
      <c r="E918" s="542"/>
      <c r="F918" s="542"/>
      <c r="G918" s="543"/>
      <c r="H918" s="1717"/>
    </row>
    <row r="919" spans="1:250" s="1059" customFormat="1" ht="12.75" customHeight="1">
      <c r="A919" s="1720" t="s">
        <v>5</v>
      </c>
      <c r="B919" s="545" t="s">
        <v>27</v>
      </c>
      <c r="C919" s="546" t="s">
        <v>28</v>
      </c>
      <c r="D919" s="547"/>
      <c r="E919" s="2238" t="s">
        <v>99</v>
      </c>
      <c r="F919" s="2238" t="s">
        <v>100</v>
      </c>
      <c r="G919" s="2226" t="s">
        <v>29</v>
      </c>
      <c r="H919" s="2228" t="s">
        <v>73</v>
      </c>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c r="AK919" s="11"/>
      <c r="AL919" s="11"/>
      <c r="AM919" s="11"/>
      <c r="AN919" s="11"/>
      <c r="AO919" s="11"/>
      <c r="AP919" s="11"/>
      <c r="AQ919" s="11"/>
      <c r="AR919" s="11"/>
      <c r="AS919" s="11"/>
      <c r="AT919" s="11"/>
      <c r="AU919" s="11"/>
      <c r="AV919" s="11"/>
      <c r="AW919" s="11"/>
      <c r="AX919" s="11"/>
      <c r="AY919" s="11"/>
      <c r="AZ919" s="11"/>
      <c r="BA919" s="11"/>
      <c r="BB919" s="11"/>
      <c r="BC919" s="11"/>
      <c r="BD919" s="11"/>
      <c r="BE919" s="11"/>
      <c r="BF919" s="11"/>
      <c r="BG919" s="11"/>
      <c r="BH919" s="11"/>
      <c r="BI919" s="11"/>
      <c r="BJ919" s="11"/>
      <c r="BK919" s="11"/>
      <c r="BL919" s="11"/>
      <c r="BM919" s="11"/>
      <c r="BN919" s="11"/>
      <c r="BO919" s="11"/>
      <c r="BP919" s="11"/>
      <c r="BQ919" s="11"/>
      <c r="BR919" s="11"/>
      <c r="BS919" s="11"/>
      <c r="BT919" s="11"/>
      <c r="BU919" s="11"/>
      <c r="BV919" s="11"/>
      <c r="BW919" s="11"/>
      <c r="BX919" s="11"/>
      <c r="BY919" s="11"/>
      <c r="BZ919" s="11"/>
      <c r="CA919" s="11"/>
      <c r="CB919" s="11"/>
      <c r="CC919" s="11"/>
      <c r="CD919" s="11"/>
      <c r="CE919" s="11"/>
      <c r="CF919" s="11"/>
      <c r="CG919" s="11"/>
      <c r="CH919" s="11"/>
      <c r="CI919" s="11"/>
      <c r="CJ919" s="11"/>
      <c r="CK919" s="11"/>
      <c r="CL919" s="11"/>
      <c r="CM919" s="11"/>
      <c r="CN919" s="11"/>
      <c r="CO919" s="11"/>
      <c r="CP919" s="11"/>
      <c r="CQ919" s="11"/>
      <c r="CR919" s="11"/>
      <c r="CS919" s="11"/>
      <c r="CT919" s="11"/>
      <c r="CU919" s="11"/>
      <c r="CV919" s="11"/>
      <c r="CW919" s="11"/>
      <c r="CX919" s="11"/>
      <c r="CY919" s="11"/>
      <c r="CZ919" s="11"/>
      <c r="DA919" s="11"/>
      <c r="DB919" s="11"/>
      <c r="DC919" s="11"/>
      <c r="DD919" s="11"/>
      <c r="DE919" s="11"/>
      <c r="DF919" s="11"/>
      <c r="DG919" s="11"/>
      <c r="DH919" s="11"/>
      <c r="DI919" s="11"/>
      <c r="DJ919" s="11"/>
      <c r="DK919" s="11"/>
      <c r="DL919" s="11"/>
      <c r="DM919" s="11"/>
      <c r="DN919" s="11"/>
      <c r="DO919" s="11"/>
      <c r="DP919" s="11"/>
      <c r="DQ919" s="11"/>
      <c r="DR919" s="11"/>
      <c r="DS919" s="11"/>
      <c r="DT919" s="11"/>
      <c r="DU919" s="11"/>
      <c r="DV919" s="11"/>
      <c r="DW919" s="11"/>
      <c r="DX919" s="11"/>
      <c r="DY919" s="11"/>
      <c r="DZ919" s="11"/>
      <c r="EA919" s="11"/>
      <c r="EB919" s="11"/>
      <c r="EC919" s="11"/>
      <c r="ED919" s="11"/>
      <c r="EE919" s="11"/>
      <c r="EF919" s="11"/>
      <c r="EG919" s="11"/>
      <c r="EH919" s="11"/>
      <c r="EI919" s="11"/>
      <c r="EJ919" s="11"/>
      <c r="EK919" s="11"/>
      <c r="EL919" s="11"/>
      <c r="EM919" s="11"/>
      <c r="EN919" s="11"/>
      <c r="EO919" s="11"/>
      <c r="EP919" s="11"/>
      <c r="EQ919" s="11"/>
      <c r="ER919" s="11"/>
      <c r="ES919" s="11"/>
      <c r="ET919" s="11"/>
      <c r="EU919" s="11"/>
      <c r="EV919" s="11"/>
      <c r="EW919" s="11"/>
      <c r="EX919" s="11"/>
      <c r="EY919" s="11"/>
      <c r="EZ919" s="11"/>
      <c r="FA919" s="11"/>
      <c r="FB919" s="11"/>
      <c r="FC919" s="11"/>
      <c r="FD919" s="11"/>
      <c r="FE919" s="11"/>
      <c r="FF919" s="11"/>
      <c r="FG919" s="11"/>
      <c r="FH919" s="11"/>
      <c r="FI919" s="11"/>
      <c r="FJ919" s="11"/>
      <c r="FK919" s="11"/>
      <c r="FL919" s="11"/>
      <c r="FM919" s="11"/>
      <c r="FN919" s="11"/>
      <c r="FO919" s="11"/>
      <c r="FP919" s="11"/>
      <c r="FQ919" s="11"/>
      <c r="FR919" s="11"/>
      <c r="FS919" s="11"/>
      <c r="FT919" s="11"/>
      <c r="FU919" s="11"/>
      <c r="FV919" s="11"/>
      <c r="FW919" s="11"/>
      <c r="FX919" s="11"/>
      <c r="FY919" s="11"/>
      <c r="FZ919" s="11"/>
      <c r="GA919" s="11"/>
      <c r="GB919" s="11"/>
      <c r="GC919" s="11"/>
      <c r="GD919" s="11"/>
      <c r="GE919" s="11"/>
      <c r="GF919" s="11"/>
      <c r="GG919" s="11"/>
      <c r="GH919" s="11"/>
      <c r="GI919" s="11"/>
      <c r="GJ919" s="11"/>
      <c r="GK919" s="11"/>
      <c r="GL919" s="11"/>
      <c r="GM919" s="11"/>
      <c r="GN919" s="11"/>
      <c r="GO919" s="11"/>
      <c r="GP919" s="11"/>
      <c r="GQ919" s="11"/>
      <c r="GR919" s="11"/>
      <c r="GS919" s="11"/>
      <c r="GT919" s="11"/>
      <c r="GU919" s="11"/>
      <c r="GV919" s="11"/>
      <c r="GW919" s="11"/>
      <c r="GX919" s="11"/>
      <c r="GY919" s="11"/>
      <c r="GZ919" s="11"/>
      <c r="HA919" s="11"/>
      <c r="HB919" s="11"/>
      <c r="HC919" s="11"/>
      <c r="HD919" s="11"/>
      <c r="HE919" s="11"/>
      <c r="HF919" s="11"/>
      <c r="HG919" s="11"/>
      <c r="HH919" s="11"/>
      <c r="HI919" s="11"/>
      <c r="HJ919" s="11"/>
      <c r="HK919" s="11"/>
      <c r="HL919" s="11"/>
      <c r="HM919" s="11"/>
      <c r="HN919" s="11"/>
      <c r="HO919" s="11"/>
      <c r="HP919" s="11"/>
      <c r="HQ919" s="11"/>
      <c r="HR919" s="11"/>
      <c r="HS919" s="11"/>
      <c r="HT919" s="11"/>
      <c r="HU919" s="11"/>
      <c r="HV919" s="11"/>
      <c r="HW919" s="11"/>
      <c r="HX919" s="11"/>
      <c r="HY919" s="11"/>
      <c r="HZ919" s="11"/>
      <c r="IA919" s="11"/>
      <c r="IB919" s="11"/>
      <c r="IC919" s="11"/>
      <c r="ID919" s="11"/>
      <c r="IE919" s="11"/>
      <c r="IF919" s="11"/>
      <c r="IG919" s="11"/>
      <c r="IH919" s="11"/>
      <c r="II919" s="11"/>
      <c r="IJ919" s="11"/>
      <c r="IK919" s="11"/>
      <c r="IL919" s="11"/>
      <c r="IM919" s="11"/>
      <c r="IN919" s="11"/>
      <c r="IO919" s="11"/>
      <c r="IP919" s="11"/>
    </row>
    <row r="920" spans="1:250" s="1059" customFormat="1" ht="51">
      <c r="A920" s="2209"/>
      <c r="B920" s="2263" t="s">
        <v>2875</v>
      </c>
      <c r="C920" s="1037" t="s">
        <v>2878</v>
      </c>
      <c r="D920" s="549" t="s">
        <v>81</v>
      </c>
      <c r="E920" s="2239"/>
      <c r="F920" s="2239"/>
      <c r="G920" s="2227"/>
      <c r="H920" s="2208"/>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c r="AK920" s="11"/>
      <c r="AL920" s="11"/>
      <c r="AM920" s="11"/>
      <c r="AN920" s="11"/>
      <c r="AO920" s="11"/>
      <c r="AP920" s="11"/>
      <c r="AQ920" s="11"/>
      <c r="AR920" s="11"/>
      <c r="AS920" s="11"/>
      <c r="AT920" s="11"/>
      <c r="AU920" s="11"/>
      <c r="AV920" s="11"/>
      <c r="AW920" s="11"/>
      <c r="AX920" s="11"/>
      <c r="AY920" s="11"/>
      <c r="AZ920" s="11"/>
      <c r="BA920" s="11"/>
      <c r="BB920" s="11"/>
      <c r="BC920" s="11"/>
      <c r="BD920" s="11"/>
      <c r="BE920" s="11"/>
      <c r="BF920" s="11"/>
      <c r="BG920" s="11"/>
      <c r="BH920" s="11"/>
      <c r="BI920" s="11"/>
      <c r="BJ920" s="11"/>
      <c r="BK920" s="11"/>
      <c r="BL920" s="11"/>
      <c r="BM920" s="11"/>
      <c r="BN920" s="11"/>
      <c r="BO920" s="11"/>
      <c r="BP920" s="11"/>
      <c r="BQ920" s="11"/>
      <c r="BR920" s="11"/>
      <c r="BS920" s="11"/>
      <c r="BT920" s="11"/>
      <c r="BU920" s="11"/>
      <c r="BV920" s="11"/>
      <c r="BW920" s="11"/>
      <c r="BX920" s="11"/>
      <c r="BY920" s="11"/>
      <c r="BZ920" s="11"/>
      <c r="CA920" s="11"/>
      <c r="CB920" s="11"/>
      <c r="CC920" s="11"/>
      <c r="CD920" s="11"/>
      <c r="CE920" s="11"/>
      <c r="CF920" s="11"/>
      <c r="CG920" s="11"/>
      <c r="CH920" s="11"/>
      <c r="CI920" s="11"/>
      <c r="CJ920" s="11"/>
      <c r="CK920" s="11"/>
      <c r="CL920" s="11"/>
      <c r="CM920" s="11"/>
      <c r="CN920" s="11"/>
      <c r="CO920" s="11"/>
      <c r="CP920" s="11"/>
      <c r="CQ920" s="11"/>
      <c r="CR920" s="11"/>
      <c r="CS920" s="11"/>
      <c r="CT920" s="11"/>
      <c r="CU920" s="11"/>
      <c r="CV920" s="11"/>
      <c r="CW920" s="11"/>
      <c r="CX920" s="11"/>
      <c r="CY920" s="11"/>
      <c r="CZ920" s="11"/>
      <c r="DA920" s="11"/>
      <c r="DB920" s="11"/>
      <c r="DC920" s="11"/>
      <c r="DD920" s="11"/>
      <c r="DE920" s="11"/>
      <c r="DF920" s="11"/>
      <c r="DG920" s="11"/>
      <c r="DH920" s="11"/>
      <c r="DI920" s="11"/>
      <c r="DJ920" s="11"/>
      <c r="DK920" s="11"/>
      <c r="DL920" s="11"/>
      <c r="DM920" s="11"/>
      <c r="DN920" s="11"/>
      <c r="DO920" s="11"/>
      <c r="DP920" s="11"/>
      <c r="DQ920" s="11"/>
      <c r="DR920" s="11"/>
      <c r="DS920" s="11"/>
      <c r="DT920" s="11"/>
      <c r="DU920" s="11"/>
      <c r="DV920" s="11"/>
      <c r="DW920" s="11"/>
      <c r="DX920" s="11"/>
      <c r="DY920" s="11"/>
      <c r="DZ920" s="11"/>
      <c r="EA920" s="11"/>
      <c r="EB920" s="11"/>
      <c r="EC920" s="11"/>
      <c r="ED920" s="11"/>
      <c r="EE920" s="11"/>
      <c r="EF920" s="11"/>
      <c r="EG920" s="11"/>
      <c r="EH920" s="11"/>
      <c r="EI920" s="11"/>
      <c r="EJ920" s="11"/>
      <c r="EK920" s="11"/>
      <c r="EL920" s="11"/>
      <c r="EM920" s="11"/>
      <c r="EN920" s="11"/>
      <c r="EO920" s="11"/>
      <c r="EP920" s="11"/>
      <c r="EQ920" s="11"/>
      <c r="ER920" s="11"/>
      <c r="ES920" s="11"/>
      <c r="ET920" s="11"/>
      <c r="EU920" s="11"/>
      <c r="EV920" s="11"/>
      <c r="EW920" s="11"/>
      <c r="EX920" s="11"/>
      <c r="EY920" s="11"/>
      <c r="EZ920" s="11"/>
      <c r="FA920" s="11"/>
      <c r="FB920" s="11"/>
      <c r="FC920" s="11"/>
      <c r="FD920" s="11"/>
      <c r="FE920" s="11"/>
      <c r="FF920" s="11"/>
      <c r="FG920" s="11"/>
      <c r="FH920" s="11"/>
      <c r="FI920" s="11"/>
      <c r="FJ920" s="11"/>
      <c r="FK920" s="11"/>
      <c r="FL920" s="11"/>
      <c r="FM920" s="11"/>
      <c r="FN920" s="11"/>
      <c r="FO920" s="11"/>
      <c r="FP920" s="11"/>
      <c r="FQ920" s="11"/>
      <c r="FR920" s="11"/>
      <c r="FS920" s="11"/>
      <c r="FT920" s="11"/>
      <c r="FU920" s="11"/>
      <c r="FV920" s="11"/>
      <c r="FW920" s="11"/>
      <c r="FX920" s="11"/>
      <c r="FY920" s="11"/>
      <c r="FZ920" s="11"/>
      <c r="GA920" s="11"/>
      <c r="GB920" s="11"/>
      <c r="GC920" s="11"/>
      <c r="GD920" s="11"/>
      <c r="GE920" s="11"/>
      <c r="GF920" s="11"/>
      <c r="GG920" s="11"/>
      <c r="GH920" s="11"/>
      <c r="GI920" s="11"/>
      <c r="GJ920" s="11"/>
      <c r="GK920" s="11"/>
      <c r="GL920" s="11"/>
      <c r="GM920" s="11"/>
      <c r="GN920" s="11"/>
      <c r="GO920" s="11"/>
      <c r="GP920" s="11"/>
      <c r="GQ920" s="11"/>
      <c r="GR920" s="11"/>
      <c r="GS920" s="11"/>
      <c r="GT920" s="11"/>
      <c r="GU920" s="11"/>
      <c r="GV920" s="11"/>
      <c r="GW920" s="11"/>
      <c r="GX920" s="11"/>
      <c r="GY920" s="11"/>
      <c r="GZ920" s="11"/>
      <c r="HA920" s="11"/>
      <c r="HB920" s="11"/>
      <c r="HC920" s="11"/>
      <c r="HD920" s="11"/>
      <c r="HE920" s="11"/>
      <c r="HF920" s="11"/>
      <c r="HG920" s="11"/>
      <c r="HH920" s="11"/>
      <c r="HI920" s="11"/>
      <c r="HJ920" s="11"/>
      <c r="HK920" s="11"/>
      <c r="HL920" s="11"/>
      <c r="HM920" s="11"/>
      <c r="HN920" s="11"/>
      <c r="HO920" s="11"/>
      <c r="HP920" s="11"/>
      <c r="HQ920" s="11"/>
      <c r="HR920" s="11"/>
      <c r="HS920" s="11"/>
      <c r="HT920" s="11"/>
      <c r="HU920" s="11"/>
      <c r="HV920" s="11"/>
      <c r="HW920" s="11"/>
      <c r="HX920" s="11"/>
      <c r="HY920" s="11"/>
      <c r="HZ920" s="11"/>
      <c r="IA920" s="11"/>
      <c r="IB920" s="11"/>
      <c r="IC920" s="11"/>
      <c r="ID920" s="11"/>
      <c r="IE920" s="11"/>
      <c r="IF920" s="11"/>
      <c r="IG920" s="11"/>
      <c r="IH920" s="11"/>
      <c r="II920" s="11"/>
      <c r="IJ920" s="11"/>
      <c r="IK920" s="11"/>
      <c r="IL920" s="11"/>
      <c r="IM920" s="11"/>
      <c r="IN920" s="11"/>
      <c r="IO920" s="11"/>
      <c r="IP920" s="11"/>
    </row>
    <row r="921" spans="1:250" s="1059" customFormat="1" ht="15" customHeight="1">
      <c r="A921" s="2210"/>
      <c r="B921" s="2264"/>
      <c r="C921" s="629" t="s">
        <v>30</v>
      </c>
      <c r="D921" s="1178"/>
      <c r="E921" s="2240"/>
      <c r="F921" s="2240"/>
      <c r="G921" s="2241"/>
      <c r="H921" s="2242"/>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c r="AK921" s="11"/>
      <c r="AL921" s="11"/>
      <c r="AM921" s="11"/>
      <c r="AN921" s="11"/>
      <c r="AO921" s="11"/>
      <c r="AP921" s="11"/>
      <c r="AQ921" s="11"/>
      <c r="AR921" s="11"/>
      <c r="AS921" s="11"/>
      <c r="AT921" s="11"/>
      <c r="AU921" s="11"/>
      <c r="AV921" s="11"/>
      <c r="AW921" s="11"/>
      <c r="AX921" s="11"/>
      <c r="AY921" s="11"/>
      <c r="AZ921" s="11"/>
      <c r="BA921" s="11"/>
      <c r="BB921" s="11"/>
      <c r="BC921" s="11"/>
      <c r="BD921" s="11"/>
      <c r="BE921" s="11"/>
      <c r="BF921" s="11"/>
      <c r="BG921" s="11"/>
      <c r="BH921" s="11"/>
      <c r="BI921" s="11"/>
      <c r="BJ921" s="11"/>
      <c r="BK921" s="11"/>
      <c r="BL921" s="11"/>
      <c r="BM921" s="11"/>
      <c r="BN921" s="11"/>
      <c r="BO921" s="11"/>
      <c r="BP921" s="11"/>
      <c r="BQ921" s="11"/>
      <c r="BR921" s="11"/>
      <c r="BS921" s="11"/>
      <c r="BT921" s="11"/>
      <c r="BU921" s="11"/>
      <c r="BV921" s="11"/>
      <c r="BW921" s="11"/>
      <c r="BX921" s="11"/>
      <c r="BY921" s="11"/>
      <c r="BZ921" s="11"/>
      <c r="CA921" s="11"/>
      <c r="CB921" s="11"/>
      <c r="CC921" s="11"/>
      <c r="CD921" s="11"/>
      <c r="CE921" s="11"/>
      <c r="CF921" s="11"/>
      <c r="CG921" s="11"/>
      <c r="CH921" s="11"/>
      <c r="CI921" s="11"/>
      <c r="CJ921" s="11"/>
      <c r="CK921" s="11"/>
      <c r="CL921" s="11"/>
      <c r="CM921" s="11"/>
      <c r="CN921" s="11"/>
      <c r="CO921" s="11"/>
      <c r="CP921" s="11"/>
      <c r="CQ921" s="11"/>
      <c r="CR921" s="11"/>
      <c r="CS921" s="11"/>
      <c r="CT921" s="11"/>
      <c r="CU921" s="11"/>
      <c r="CV921" s="11"/>
      <c r="CW921" s="11"/>
      <c r="CX921" s="11"/>
      <c r="CY921" s="11"/>
      <c r="CZ921" s="11"/>
      <c r="DA921" s="11"/>
      <c r="DB921" s="11"/>
      <c r="DC921" s="11"/>
      <c r="DD921" s="11"/>
      <c r="DE921" s="11"/>
      <c r="DF921" s="11"/>
      <c r="DG921" s="11"/>
      <c r="DH921" s="11"/>
      <c r="DI921" s="11"/>
      <c r="DJ921" s="11"/>
      <c r="DK921" s="11"/>
      <c r="DL921" s="11"/>
      <c r="DM921" s="11"/>
      <c r="DN921" s="11"/>
      <c r="DO921" s="11"/>
      <c r="DP921" s="11"/>
      <c r="DQ921" s="11"/>
      <c r="DR921" s="11"/>
      <c r="DS921" s="11"/>
      <c r="DT921" s="11"/>
      <c r="DU921" s="11"/>
      <c r="DV921" s="11"/>
      <c r="DW921" s="11"/>
      <c r="DX921" s="11"/>
      <c r="DY921" s="11"/>
      <c r="DZ921" s="11"/>
      <c r="EA921" s="11"/>
      <c r="EB921" s="11"/>
      <c r="EC921" s="11"/>
      <c r="ED921" s="11"/>
      <c r="EE921" s="11"/>
      <c r="EF921" s="11"/>
      <c r="EG921" s="11"/>
      <c r="EH921" s="11"/>
      <c r="EI921" s="11"/>
      <c r="EJ921" s="11"/>
      <c r="EK921" s="11"/>
      <c r="EL921" s="11"/>
      <c r="EM921" s="11"/>
      <c r="EN921" s="11"/>
      <c r="EO921" s="11"/>
      <c r="EP921" s="11"/>
      <c r="EQ921" s="11"/>
      <c r="ER921" s="11"/>
      <c r="ES921" s="11"/>
      <c r="ET921" s="11"/>
      <c r="EU921" s="11"/>
      <c r="EV921" s="11"/>
      <c r="EW921" s="11"/>
      <c r="EX921" s="11"/>
      <c r="EY921" s="11"/>
      <c r="EZ921" s="11"/>
      <c r="FA921" s="11"/>
      <c r="FB921" s="11"/>
      <c r="FC921" s="11"/>
      <c r="FD921" s="11"/>
      <c r="FE921" s="11"/>
      <c r="FF921" s="11"/>
      <c r="FG921" s="11"/>
      <c r="FH921" s="11"/>
      <c r="FI921" s="11"/>
      <c r="FJ921" s="11"/>
      <c r="FK921" s="11"/>
      <c r="FL921" s="11"/>
      <c r="FM921" s="11"/>
      <c r="FN921" s="11"/>
      <c r="FO921" s="11"/>
      <c r="FP921" s="11"/>
      <c r="FQ921" s="11"/>
      <c r="FR921" s="11"/>
      <c r="FS921" s="11"/>
      <c r="FT921" s="11"/>
      <c r="FU921" s="11"/>
      <c r="FV921" s="11"/>
      <c r="FW921" s="11"/>
      <c r="FX921" s="11"/>
      <c r="FY921" s="11"/>
      <c r="FZ921" s="11"/>
      <c r="GA921" s="11"/>
      <c r="GB921" s="11"/>
      <c r="GC921" s="11"/>
      <c r="GD921" s="11"/>
      <c r="GE921" s="11"/>
      <c r="GF921" s="11"/>
      <c r="GG921" s="11"/>
      <c r="GH921" s="11"/>
      <c r="GI921" s="11"/>
      <c r="GJ921" s="11"/>
      <c r="GK921" s="11"/>
      <c r="GL921" s="11"/>
      <c r="GM921" s="11"/>
      <c r="GN921" s="11"/>
      <c r="GO921" s="11"/>
      <c r="GP921" s="11"/>
      <c r="GQ921" s="11"/>
      <c r="GR921" s="11"/>
      <c r="GS921" s="11"/>
      <c r="GT921" s="11"/>
      <c r="GU921" s="11"/>
      <c r="GV921" s="11"/>
      <c r="GW921" s="11"/>
      <c r="GX921" s="11"/>
      <c r="GY921" s="11"/>
      <c r="GZ921" s="11"/>
      <c r="HA921" s="11"/>
      <c r="HB921" s="11"/>
      <c r="HC921" s="11"/>
      <c r="HD921" s="11"/>
      <c r="HE921" s="11"/>
      <c r="HF921" s="11"/>
      <c r="HG921" s="11"/>
      <c r="HH921" s="11"/>
      <c r="HI921" s="11"/>
      <c r="HJ921" s="11"/>
      <c r="HK921" s="11"/>
      <c r="HL921" s="11"/>
      <c r="HM921" s="11"/>
      <c r="HN921" s="11"/>
      <c r="HO921" s="11"/>
      <c r="HP921" s="11"/>
      <c r="HQ921" s="11"/>
      <c r="HR921" s="11"/>
      <c r="HS921" s="11"/>
      <c r="HT921" s="11"/>
      <c r="HU921" s="11"/>
      <c r="HV921" s="11"/>
      <c r="HW921" s="11"/>
      <c r="HX921" s="11"/>
      <c r="HY921" s="11"/>
      <c r="HZ921" s="11"/>
      <c r="IA921" s="11"/>
      <c r="IB921" s="11"/>
      <c r="IC921" s="11"/>
      <c r="ID921" s="11"/>
      <c r="IE921" s="11"/>
      <c r="IF921" s="11"/>
      <c r="IG921" s="11"/>
      <c r="IH921" s="11"/>
      <c r="II921" s="11"/>
      <c r="IJ921" s="11"/>
      <c r="IK921" s="11"/>
      <c r="IL921" s="11"/>
      <c r="IM921" s="11"/>
      <c r="IN921" s="11"/>
      <c r="IO921" s="11"/>
      <c r="IP921" s="11"/>
    </row>
    <row r="922" spans="1:250" s="1059" customFormat="1" ht="12" customHeight="1">
      <c r="A922" s="1721"/>
      <c r="B922" s="551"/>
      <c r="C922" s="552" t="s">
        <v>32</v>
      </c>
      <c r="D922" s="551"/>
      <c r="E922" s="553"/>
      <c r="F922" s="554"/>
      <c r="G922" s="555"/>
      <c r="H922" s="1722"/>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c r="AK922" s="11"/>
      <c r="AL922" s="11"/>
      <c r="AM922" s="11"/>
      <c r="AN922" s="11"/>
      <c r="AO922" s="11"/>
      <c r="AP922" s="11"/>
      <c r="AQ922" s="11"/>
      <c r="AR922" s="11"/>
      <c r="AS922" s="11"/>
      <c r="AT922" s="11"/>
      <c r="AU922" s="11"/>
      <c r="AV922" s="11"/>
      <c r="AW922" s="11"/>
      <c r="AX922" s="11"/>
      <c r="AY922" s="11"/>
      <c r="AZ922" s="11"/>
      <c r="BA922" s="11"/>
      <c r="BB922" s="11"/>
      <c r="BC922" s="11"/>
      <c r="BD922" s="11"/>
      <c r="BE922" s="11"/>
      <c r="BF922" s="11"/>
      <c r="BG922" s="11"/>
      <c r="BH922" s="11"/>
      <c r="BI922" s="11"/>
      <c r="BJ922" s="11"/>
      <c r="BK922" s="11"/>
      <c r="BL922" s="11"/>
      <c r="BM922" s="11"/>
      <c r="BN922" s="11"/>
      <c r="BO922" s="11"/>
      <c r="BP922" s="11"/>
      <c r="BQ922" s="11"/>
      <c r="BR922" s="11"/>
      <c r="BS922" s="11"/>
      <c r="BT922" s="11"/>
      <c r="BU922" s="11"/>
      <c r="BV922" s="11"/>
      <c r="BW922" s="11"/>
      <c r="BX922" s="11"/>
      <c r="BY922" s="11"/>
      <c r="BZ922" s="11"/>
      <c r="CA922" s="11"/>
      <c r="CB922" s="11"/>
      <c r="CC922" s="11"/>
      <c r="CD922" s="11"/>
      <c r="CE922" s="11"/>
      <c r="CF922" s="11"/>
      <c r="CG922" s="11"/>
      <c r="CH922" s="11"/>
      <c r="CI922" s="11"/>
      <c r="CJ922" s="11"/>
      <c r="CK922" s="11"/>
      <c r="CL922" s="11"/>
      <c r="CM922" s="11"/>
      <c r="CN922" s="11"/>
      <c r="CO922" s="11"/>
      <c r="CP922" s="11"/>
      <c r="CQ922" s="11"/>
      <c r="CR922" s="11"/>
      <c r="CS922" s="11"/>
      <c r="CT922" s="11"/>
      <c r="CU922" s="11"/>
      <c r="CV922" s="11"/>
      <c r="CW922" s="11"/>
      <c r="CX922" s="11"/>
      <c r="CY922" s="11"/>
      <c r="CZ922" s="11"/>
      <c r="DA922" s="11"/>
      <c r="DB922" s="11"/>
      <c r="DC922" s="11"/>
      <c r="DD922" s="11"/>
      <c r="DE922" s="11"/>
      <c r="DF922" s="11"/>
      <c r="DG922" s="11"/>
      <c r="DH922" s="11"/>
      <c r="DI922" s="11"/>
      <c r="DJ922" s="11"/>
      <c r="DK922" s="11"/>
      <c r="DL922" s="11"/>
      <c r="DM922" s="11"/>
      <c r="DN922" s="11"/>
      <c r="DO922" s="11"/>
      <c r="DP922" s="11"/>
      <c r="DQ922" s="11"/>
      <c r="DR922" s="11"/>
      <c r="DS922" s="11"/>
      <c r="DT922" s="11"/>
      <c r="DU922" s="11"/>
      <c r="DV922" s="11"/>
      <c r="DW922" s="11"/>
      <c r="DX922" s="11"/>
      <c r="DY922" s="11"/>
      <c r="DZ922" s="11"/>
      <c r="EA922" s="11"/>
      <c r="EB922" s="11"/>
      <c r="EC922" s="11"/>
      <c r="ED922" s="11"/>
      <c r="EE922" s="11"/>
      <c r="EF922" s="11"/>
      <c r="EG922" s="11"/>
      <c r="EH922" s="11"/>
      <c r="EI922" s="11"/>
      <c r="EJ922" s="11"/>
      <c r="EK922" s="11"/>
      <c r="EL922" s="11"/>
      <c r="EM922" s="11"/>
      <c r="EN922" s="11"/>
      <c r="EO922" s="11"/>
      <c r="EP922" s="11"/>
      <c r="EQ922" s="11"/>
      <c r="ER922" s="11"/>
      <c r="ES922" s="11"/>
      <c r="ET922" s="11"/>
      <c r="EU922" s="11"/>
      <c r="EV922" s="11"/>
      <c r="EW922" s="11"/>
      <c r="EX922" s="11"/>
      <c r="EY922" s="11"/>
      <c r="EZ922" s="11"/>
      <c r="FA922" s="11"/>
      <c r="FB922" s="11"/>
      <c r="FC922" s="11"/>
      <c r="FD922" s="11"/>
      <c r="FE922" s="11"/>
      <c r="FF922" s="11"/>
      <c r="FG922" s="11"/>
      <c r="FH922" s="11"/>
      <c r="FI922" s="11"/>
      <c r="FJ922" s="11"/>
      <c r="FK922" s="11"/>
      <c r="FL922" s="11"/>
      <c r="FM922" s="11"/>
      <c r="FN922" s="11"/>
      <c r="FO922" s="11"/>
      <c r="FP922" s="11"/>
      <c r="FQ922" s="11"/>
      <c r="FR922" s="11"/>
      <c r="FS922" s="11"/>
      <c r="FT922" s="11"/>
      <c r="FU922" s="11"/>
      <c r="FV922" s="11"/>
      <c r="FW922" s="11"/>
      <c r="FX922" s="11"/>
      <c r="FY922" s="11"/>
      <c r="FZ922" s="11"/>
      <c r="GA922" s="11"/>
      <c r="GB922" s="11"/>
      <c r="GC922" s="11"/>
      <c r="GD922" s="11"/>
      <c r="GE922" s="11"/>
      <c r="GF922" s="11"/>
      <c r="GG922" s="11"/>
      <c r="GH922" s="11"/>
      <c r="GI922" s="11"/>
      <c r="GJ922" s="11"/>
      <c r="GK922" s="11"/>
      <c r="GL922" s="11"/>
      <c r="GM922" s="11"/>
      <c r="GN922" s="11"/>
      <c r="GO922" s="11"/>
      <c r="GP922" s="11"/>
      <c r="GQ922" s="11"/>
      <c r="GR922" s="11"/>
      <c r="GS922" s="11"/>
      <c r="GT922" s="11"/>
      <c r="GU922" s="11"/>
      <c r="GV922" s="11"/>
      <c r="GW922" s="11"/>
      <c r="GX922" s="11"/>
      <c r="GY922" s="11"/>
      <c r="GZ922" s="11"/>
      <c r="HA922" s="11"/>
      <c r="HB922" s="11"/>
      <c r="HC922" s="11"/>
      <c r="HD922" s="11"/>
      <c r="HE922" s="11"/>
      <c r="HF922" s="11"/>
      <c r="HG922" s="11"/>
      <c r="HH922" s="11"/>
      <c r="HI922" s="11"/>
      <c r="HJ922" s="11"/>
      <c r="HK922" s="11"/>
      <c r="HL922" s="11"/>
      <c r="HM922" s="11"/>
      <c r="HN922" s="11"/>
      <c r="HO922" s="11"/>
      <c r="HP922" s="11"/>
      <c r="HQ922" s="11"/>
      <c r="HR922" s="11"/>
      <c r="HS922" s="11"/>
      <c r="HT922" s="11"/>
      <c r="HU922" s="11"/>
      <c r="HV922" s="11"/>
      <c r="HW922" s="11"/>
      <c r="HX922" s="11"/>
      <c r="HY922" s="11"/>
      <c r="HZ922" s="11"/>
      <c r="IA922" s="11"/>
      <c r="IB922" s="11"/>
      <c r="IC922" s="11"/>
      <c r="ID922" s="11"/>
      <c r="IE922" s="11"/>
      <c r="IF922" s="11"/>
      <c r="IG922" s="11"/>
      <c r="IH922" s="11"/>
      <c r="II922" s="11"/>
      <c r="IJ922" s="11"/>
      <c r="IK922" s="11"/>
      <c r="IL922" s="11"/>
      <c r="IM922" s="11"/>
      <c r="IN922" s="11"/>
      <c r="IO922" s="11"/>
      <c r="IP922" s="11"/>
    </row>
    <row r="923" spans="1:250" s="1059" customFormat="1">
      <c r="A923" s="1723">
        <v>1</v>
      </c>
      <c r="B923" s="69" t="s">
        <v>996</v>
      </c>
      <c r="C923" s="1024" t="s">
        <v>997</v>
      </c>
      <c r="D923" s="746" t="s">
        <v>83</v>
      </c>
      <c r="E923" s="746" t="s">
        <v>150</v>
      </c>
      <c r="F923" s="156" t="s">
        <v>2874</v>
      </c>
      <c r="G923" s="139">
        <v>11.68</v>
      </c>
      <c r="H923" s="1731">
        <f>TRUNC(F923*G923,2)</f>
        <v>175.2</v>
      </c>
    </row>
    <row r="924" spans="1:250" s="1059" customFormat="1">
      <c r="A924" s="1730">
        <v>2</v>
      </c>
      <c r="B924" s="705" t="s">
        <v>1000</v>
      </c>
      <c r="C924" s="706" t="s">
        <v>1001</v>
      </c>
      <c r="D924" s="705" t="s">
        <v>85</v>
      </c>
      <c r="E924" s="746" t="s">
        <v>150</v>
      </c>
      <c r="F924" s="790" t="s">
        <v>78</v>
      </c>
      <c r="G924" s="575">
        <v>14.42</v>
      </c>
      <c r="H924" s="1731">
        <f t="shared" ref="H924:H926" si="37">TRUNC(F924*G924,2)</f>
        <v>14.42</v>
      </c>
    </row>
    <row r="925" spans="1:250" s="1059" customFormat="1">
      <c r="A925" s="1730">
        <v>3</v>
      </c>
      <c r="B925" s="705">
        <v>100719</v>
      </c>
      <c r="C925" s="706" t="s">
        <v>224</v>
      </c>
      <c r="D925" s="705" t="s">
        <v>81</v>
      </c>
      <c r="E925" s="705" t="s">
        <v>150</v>
      </c>
      <c r="F925" s="705">
        <v>1</v>
      </c>
      <c r="G925" s="707">
        <v>8.07</v>
      </c>
      <c r="H925" s="1731">
        <f t="shared" si="37"/>
        <v>8.07</v>
      </c>
    </row>
    <row r="926" spans="1:250" s="1059" customFormat="1">
      <c r="A926" s="1723">
        <v>4</v>
      </c>
      <c r="B926" s="69" t="s">
        <v>86</v>
      </c>
      <c r="C926" s="1164" t="s">
        <v>1003</v>
      </c>
      <c r="D926" s="746" t="s">
        <v>85</v>
      </c>
      <c r="E926" s="746" t="s">
        <v>150</v>
      </c>
      <c r="F926" s="791" t="s">
        <v>78</v>
      </c>
      <c r="G926" s="139">
        <v>16.02</v>
      </c>
      <c r="H926" s="1731">
        <f t="shared" si="37"/>
        <v>16.02</v>
      </c>
    </row>
    <row r="927" spans="1:250" s="1059" customFormat="1">
      <c r="A927" s="2231" t="s">
        <v>106</v>
      </c>
      <c r="B927" s="2232"/>
      <c r="C927" s="2232"/>
      <c r="D927" s="2232"/>
      <c r="E927" s="2232"/>
      <c r="F927" s="2232"/>
      <c r="G927" s="2232"/>
      <c r="H927" s="1794">
        <f>SUM(H923:H926)</f>
        <v>213.71</v>
      </c>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c r="AO927" s="11"/>
      <c r="AP927" s="11"/>
      <c r="AQ927" s="11"/>
      <c r="AR927" s="11"/>
      <c r="AS927" s="11"/>
      <c r="AT927" s="11"/>
      <c r="AU927" s="11"/>
      <c r="AV927" s="11"/>
      <c r="AW927" s="11"/>
      <c r="AX927" s="11"/>
      <c r="AY927" s="11"/>
      <c r="AZ927" s="11"/>
      <c r="BA927" s="11"/>
      <c r="BB927" s="11"/>
      <c r="BC927" s="11"/>
      <c r="BD927" s="11"/>
      <c r="BE927" s="11"/>
      <c r="BF927" s="11"/>
      <c r="BG927" s="11"/>
      <c r="BH927" s="11"/>
      <c r="BI927" s="11"/>
      <c r="BJ927" s="11"/>
      <c r="BK927" s="11"/>
      <c r="BL927" s="11"/>
      <c r="BM927" s="11"/>
      <c r="BN927" s="11"/>
      <c r="BO927" s="11"/>
      <c r="BP927" s="11"/>
      <c r="BQ927" s="11"/>
      <c r="BR927" s="11"/>
      <c r="BS927" s="11"/>
      <c r="BT927" s="11"/>
      <c r="BU927" s="11"/>
      <c r="BV927" s="11"/>
      <c r="BW927" s="11"/>
      <c r="BX927" s="11"/>
      <c r="BY927" s="11"/>
      <c r="BZ927" s="11"/>
      <c r="CA927" s="11"/>
      <c r="CB927" s="11"/>
      <c r="CC927" s="11"/>
      <c r="CD927" s="11"/>
      <c r="CE927" s="11"/>
      <c r="CF927" s="11"/>
      <c r="CG927" s="11"/>
      <c r="CH927" s="11"/>
      <c r="CI927" s="11"/>
      <c r="CJ927" s="11"/>
      <c r="CK927" s="11"/>
      <c r="CL927" s="11"/>
      <c r="CM927" s="11"/>
      <c r="CN927" s="11"/>
      <c r="CO927" s="11"/>
      <c r="CP927" s="11"/>
      <c r="CQ927" s="11"/>
      <c r="CR927" s="11"/>
      <c r="CS927" s="11"/>
      <c r="CT927" s="11"/>
      <c r="CU927" s="11"/>
      <c r="CV927" s="11"/>
      <c r="CW927" s="11"/>
      <c r="CX927" s="11"/>
      <c r="CY927" s="11"/>
      <c r="CZ927" s="11"/>
      <c r="DA927" s="11"/>
      <c r="DB927" s="11"/>
      <c r="DC927" s="11"/>
      <c r="DD927" s="11"/>
      <c r="DE927" s="11"/>
      <c r="DF927" s="11"/>
      <c r="DG927" s="11"/>
      <c r="DH927" s="11"/>
      <c r="DI927" s="11"/>
      <c r="DJ927" s="11"/>
      <c r="DK927" s="11"/>
      <c r="DL927" s="11"/>
      <c r="DM927" s="11"/>
      <c r="DN927" s="11"/>
      <c r="DO927" s="11"/>
      <c r="DP927" s="11"/>
      <c r="DQ927" s="11"/>
      <c r="DR927" s="11"/>
      <c r="DS927" s="11"/>
      <c r="DT927" s="11"/>
      <c r="DU927" s="11"/>
      <c r="DV927" s="11"/>
      <c r="DW927" s="11"/>
      <c r="DX927" s="11"/>
      <c r="DY927" s="11"/>
      <c r="DZ927" s="11"/>
      <c r="EA927" s="11"/>
      <c r="EB927" s="11"/>
      <c r="EC927" s="11"/>
      <c r="ED927" s="11"/>
      <c r="EE927" s="11"/>
      <c r="EF927" s="11"/>
      <c r="EG927" s="11"/>
      <c r="EH927" s="11"/>
      <c r="EI927" s="11"/>
      <c r="EJ927" s="11"/>
      <c r="EK927" s="11"/>
      <c r="EL927" s="11"/>
      <c r="EM927" s="11"/>
      <c r="EN927" s="11"/>
      <c r="EO927" s="11"/>
      <c r="EP927" s="11"/>
      <c r="EQ927" s="11"/>
      <c r="ER927" s="11"/>
      <c r="ES927" s="11"/>
      <c r="ET927" s="11"/>
      <c r="EU927" s="11"/>
      <c r="EV927" s="11"/>
      <c r="EW927" s="11"/>
      <c r="EX927" s="11"/>
      <c r="EY927" s="11"/>
      <c r="EZ927" s="11"/>
      <c r="FA927" s="11"/>
      <c r="FB927" s="11"/>
      <c r="FC927" s="11"/>
      <c r="FD927" s="11"/>
      <c r="FE927" s="11"/>
      <c r="FF927" s="11"/>
      <c r="FG927" s="11"/>
      <c r="FH927" s="11"/>
      <c r="FI927" s="11"/>
      <c r="FJ927" s="11"/>
      <c r="FK927" s="11"/>
      <c r="FL927" s="11"/>
      <c r="FM927" s="11"/>
      <c r="FN927" s="11"/>
      <c r="FO927" s="11"/>
      <c r="FP927" s="11"/>
      <c r="FQ927" s="11"/>
      <c r="FR927" s="11"/>
      <c r="FS927" s="11"/>
      <c r="FT927" s="11"/>
      <c r="FU927" s="11"/>
      <c r="FV927" s="11"/>
      <c r="FW927" s="11"/>
      <c r="FX927" s="11"/>
      <c r="FY927" s="11"/>
      <c r="FZ927" s="11"/>
      <c r="GA927" s="11"/>
      <c r="GB927" s="11"/>
      <c r="GC927" s="11"/>
      <c r="GD927" s="11"/>
      <c r="GE927" s="11"/>
      <c r="GF927" s="11"/>
      <c r="GG927" s="11"/>
      <c r="GH927" s="11"/>
      <c r="GI927" s="11"/>
      <c r="GJ927" s="11"/>
      <c r="GK927" s="11"/>
      <c r="GL927" s="11"/>
      <c r="GM927" s="11"/>
      <c r="GN927" s="11"/>
      <c r="GO927" s="11"/>
      <c r="GP927" s="11"/>
      <c r="GQ927" s="11"/>
      <c r="GR927" s="11"/>
      <c r="GS927" s="11"/>
      <c r="GT927" s="11"/>
      <c r="GU927" s="11"/>
      <c r="GV927" s="11"/>
      <c r="GW927" s="11"/>
      <c r="GX927" s="11"/>
      <c r="GY927" s="11"/>
      <c r="GZ927" s="11"/>
      <c r="HA927" s="11"/>
      <c r="HB927" s="11"/>
      <c r="HC927" s="11"/>
      <c r="HD927" s="11"/>
      <c r="HE927" s="11"/>
      <c r="HF927" s="11"/>
      <c r="HG927" s="11"/>
      <c r="HH927" s="11"/>
      <c r="HI927" s="11"/>
      <c r="HJ927" s="11"/>
      <c r="HK927" s="11"/>
      <c r="HL927" s="11"/>
      <c r="HM927" s="11"/>
      <c r="HN927" s="11"/>
      <c r="HO927" s="11"/>
      <c r="HP927" s="11"/>
      <c r="HQ927" s="11"/>
      <c r="HR927" s="11"/>
      <c r="HS927" s="11"/>
      <c r="HT927" s="11"/>
      <c r="HU927" s="11"/>
      <c r="HV927" s="11"/>
      <c r="HW927" s="11"/>
      <c r="HX927" s="11"/>
      <c r="HY927" s="11"/>
      <c r="HZ927" s="11"/>
      <c r="IA927" s="11"/>
      <c r="IB927" s="11"/>
      <c r="IC927" s="11"/>
      <c r="ID927" s="11"/>
      <c r="IE927" s="11"/>
      <c r="IF927" s="11"/>
      <c r="IG927" s="11"/>
      <c r="IH927" s="11"/>
      <c r="II927" s="11"/>
      <c r="IJ927" s="11"/>
      <c r="IK927" s="11"/>
      <c r="IL927" s="11"/>
      <c r="IM927" s="11"/>
      <c r="IN927" s="11"/>
      <c r="IO927" s="11"/>
      <c r="IP927" s="11"/>
    </row>
    <row r="928" spans="1:250" s="1059" customFormat="1" ht="6.75" customHeight="1">
      <c r="A928" s="1726"/>
      <c r="B928" s="569"/>
      <c r="C928" s="569"/>
      <c r="D928" s="569"/>
      <c r="E928" s="569"/>
      <c r="F928" s="569"/>
      <c r="G928" s="570"/>
      <c r="H928" s="1727"/>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c r="AK928" s="11"/>
      <c r="AL928" s="11"/>
      <c r="AM928" s="11"/>
      <c r="AN928" s="11"/>
      <c r="AO928" s="11"/>
      <c r="AP928" s="11"/>
      <c r="AQ928" s="11"/>
      <c r="AR928" s="11"/>
      <c r="AS928" s="11"/>
      <c r="AT928" s="11"/>
      <c r="AU928" s="11"/>
      <c r="AV928" s="11"/>
      <c r="AW928" s="11"/>
      <c r="AX928" s="11"/>
      <c r="AY928" s="11"/>
      <c r="AZ928" s="11"/>
      <c r="BA928" s="11"/>
      <c r="BB928" s="11"/>
      <c r="BC928" s="11"/>
      <c r="BD928" s="11"/>
      <c r="BE928" s="11"/>
      <c r="BF928" s="11"/>
      <c r="BG928" s="11"/>
      <c r="BH928" s="11"/>
      <c r="BI928" s="11"/>
      <c r="BJ928" s="11"/>
      <c r="BK928" s="11"/>
      <c r="BL928" s="11"/>
      <c r="BM928" s="11"/>
      <c r="BN928" s="11"/>
      <c r="BO928" s="11"/>
      <c r="BP928" s="11"/>
      <c r="BQ928" s="11"/>
      <c r="BR928" s="11"/>
      <c r="BS928" s="11"/>
      <c r="BT928" s="11"/>
      <c r="BU928" s="11"/>
      <c r="BV928" s="11"/>
      <c r="BW928" s="11"/>
      <c r="BX928" s="11"/>
      <c r="BY928" s="11"/>
      <c r="BZ928" s="11"/>
      <c r="CA928" s="11"/>
      <c r="CB928" s="11"/>
      <c r="CC928" s="11"/>
      <c r="CD928" s="11"/>
      <c r="CE928" s="11"/>
      <c r="CF928" s="11"/>
      <c r="CG928" s="11"/>
      <c r="CH928" s="11"/>
      <c r="CI928" s="11"/>
      <c r="CJ928" s="11"/>
      <c r="CK928" s="11"/>
      <c r="CL928" s="11"/>
      <c r="CM928" s="11"/>
      <c r="CN928" s="11"/>
      <c r="CO928" s="11"/>
      <c r="CP928" s="11"/>
      <c r="CQ928" s="11"/>
      <c r="CR928" s="11"/>
      <c r="CS928" s="11"/>
      <c r="CT928" s="11"/>
      <c r="CU928" s="11"/>
      <c r="CV928" s="11"/>
      <c r="CW928" s="11"/>
      <c r="CX928" s="11"/>
      <c r="CY928" s="11"/>
      <c r="CZ928" s="11"/>
      <c r="DA928" s="11"/>
      <c r="DB928" s="11"/>
      <c r="DC928" s="11"/>
      <c r="DD928" s="11"/>
      <c r="DE928" s="11"/>
      <c r="DF928" s="11"/>
      <c r="DG928" s="11"/>
      <c r="DH928" s="11"/>
      <c r="DI928" s="11"/>
      <c r="DJ928" s="11"/>
      <c r="DK928" s="11"/>
      <c r="DL928" s="11"/>
      <c r="DM928" s="11"/>
      <c r="DN928" s="11"/>
      <c r="DO928" s="11"/>
      <c r="DP928" s="11"/>
      <c r="DQ928" s="11"/>
      <c r="DR928" s="11"/>
      <c r="DS928" s="11"/>
      <c r="DT928" s="11"/>
      <c r="DU928" s="11"/>
      <c r="DV928" s="11"/>
      <c r="DW928" s="11"/>
      <c r="DX928" s="11"/>
      <c r="DY928" s="11"/>
      <c r="DZ928" s="11"/>
      <c r="EA928" s="11"/>
      <c r="EB928" s="11"/>
      <c r="EC928" s="11"/>
      <c r="ED928" s="11"/>
      <c r="EE928" s="11"/>
      <c r="EF928" s="11"/>
      <c r="EG928" s="11"/>
      <c r="EH928" s="11"/>
      <c r="EI928" s="11"/>
      <c r="EJ928" s="11"/>
      <c r="EK928" s="11"/>
      <c r="EL928" s="11"/>
      <c r="EM928" s="11"/>
      <c r="EN928" s="11"/>
      <c r="EO928" s="11"/>
      <c r="EP928" s="11"/>
      <c r="EQ928" s="11"/>
      <c r="ER928" s="11"/>
      <c r="ES928" s="11"/>
      <c r="ET928" s="11"/>
      <c r="EU928" s="11"/>
      <c r="EV928" s="11"/>
      <c r="EW928" s="11"/>
      <c r="EX928" s="11"/>
      <c r="EY928" s="11"/>
      <c r="EZ928" s="11"/>
      <c r="FA928" s="11"/>
      <c r="FB928" s="11"/>
      <c r="FC928" s="11"/>
      <c r="FD928" s="11"/>
      <c r="FE928" s="11"/>
      <c r="FF928" s="11"/>
      <c r="FG928" s="11"/>
      <c r="FH928" s="11"/>
      <c r="FI928" s="11"/>
      <c r="FJ928" s="11"/>
      <c r="FK928" s="11"/>
      <c r="FL928" s="11"/>
      <c r="FM928" s="11"/>
      <c r="FN928" s="11"/>
      <c r="FO928" s="11"/>
      <c r="FP928" s="11"/>
      <c r="FQ928" s="11"/>
      <c r="FR928" s="11"/>
      <c r="FS928" s="11"/>
      <c r="FT928" s="11"/>
      <c r="FU928" s="11"/>
      <c r="FV928" s="11"/>
      <c r="FW928" s="11"/>
      <c r="FX928" s="11"/>
      <c r="FY928" s="11"/>
      <c r="FZ928" s="11"/>
      <c r="GA928" s="11"/>
      <c r="GB928" s="11"/>
      <c r="GC928" s="11"/>
      <c r="GD928" s="11"/>
      <c r="GE928" s="11"/>
      <c r="GF928" s="11"/>
      <c r="GG928" s="11"/>
      <c r="GH928" s="11"/>
      <c r="GI928" s="11"/>
      <c r="GJ928" s="11"/>
      <c r="GK928" s="11"/>
      <c r="GL928" s="11"/>
      <c r="GM928" s="11"/>
      <c r="GN928" s="11"/>
      <c r="GO928" s="11"/>
      <c r="GP928" s="11"/>
      <c r="GQ928" s="11"/>
      <c r="GR928" s="11"/>
      <c r="GS928" s="11"/>
      <c r="GT928" s="11"/>
      <c r="GU928" s="11"/>
      <c r="GV928" s="11"/>
      <c r="GW928" s="11"/>
      <c r="GX928" s="11"/>
      <c r="GY928" s="11"/>
      <c r="GZ928" s="11"/>
      <c r="HA928" s="11"/>
      <c r="HB928" s="11"/>
      <c r="HC928" s="11"/>
      <c r="HD928" s="11"/>
      <c r="HE928" s="11"/>
      <c r="HF928" s="11"/>
      <c r="HG928" s="11"/>
      <c r="HH928" s="11"/>
      <c r="HI928" s="11"/>
      <c r="HJ928" s="11"/>
      <c r="HK928" s="11"/>
      <c r="HL928" s="11"/>
      <c r="HM928" s="11"/>
      <c r="HN928" s="11"/>
      <c r="HO928" s="11"/>
      <c r="HP928" s="11"/>
      <c r="HQ928" s="11"/>
      <c r="HR928" s="11"/>
      <c r="HS928" s="11"/>
      <c r="HT928" s="11"/>
      <c r="HU928" s="11"/>
      <c r="HV928" s="11"/>
      <c r="HW928" s="11"/>
      <c r="HX928" s="11"/>
      <c r="HY928" s="11"/>
      <c r="HZ928" s="11"/>
      <c r="IA928" s="11"/>
      <c r="IB928" s="11"/>
      <c r="IC928" s="11"/>
      <c r="ID928" s="11"/>
      <c r="IE928" s="11"/>
      <c r="IF928" s="11"/>
      <c r="IG928" s="11"/>
      <c r="IH928" s="11"/>
      <c r="II928" s="11"/>
      <c r="IJ928" s="11"/>
      <c r="IK928" s="11"/>
      <c r="IL928" s="11"/>
      <c r="IM928" s="11"/>
      <c r="IN928" s="11"/>
      <c r="IO928" s="11"/>
      <c r="IP928" s="11"/>
    </row>
    <row r="929" spans="1:250" s="1059" customFormat="1">
      <c r="A929" s="2199"/>
      <c r="B929" s="2200"/>
      <c r="C929" s="2201"/>
      <c r="D929" s="2202" t="s">
        <v>31</v>
      </c>
      <c r="E929" s="2203"/>
      <c r="F929" s="2203"/>
      <c r="G929" s="2204"/>
      <c r="H929" s="1728">
        <f>H927</f>
        <v>213.71</v>
      </c>
      <c r="I929" s="598" t="s">
        <v>105</v>
      </c>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c r="AK929" s="11"/>
      <c r="AL929" s="11"/>
      <c r="AM929" s="11"/>
      <c r="AN929" s="11"/>
      <c r="AO929" s="11"/>
      <c r="AP929" s="11"/>
      <c r="AQ929" s="11"/>
      <c r="AR929" s="11"/>
      <c r="AS929" s="11"/>
      <c r="AT929" s="11"/>
      <c r="AU929" s="11"/>
      <c r="AV929" s="11"/>
      <c r="AW929" s="11"/>
      <c r="AX929" s="11"/>
      <c r="AY929" s="11"/>
      <c r="AZ929" s="11"/>
      <c r="BA929" s="11"/>
      <c r="BB929" s="11"/>
      <c r="BC929" s="11"/>
      <c r="BD929" s="11"/>
      <c r="BE929" s="11"/>
      <c r="BF929" s="11"/>
      <c r="BG929" s="11"/>
      <c r="BH929" s="11"/>
      <c r="BI929" s="11"/>
      <c r="BJ929" s="11"/>
      <c r="BK929" s="11"/>
      <c r="BL929" s="11"/>
      <c r="BM929" s="11"/>
      <c r="BN929" s="11"/>
      <c r="BO929" s="11"/>
      <c r="BP929" s="11"/>
      <c r="BQ929" s="11"/>
      <c r="BR929" s="11"/>
      <c r="BS929" s="11"/>
      <c r="BT929" s="11"/>
      <c r="BU929" s="11"/>
      <c r="BV929" s="11"/>
      <c r="BW929" s="11"/>
      <c r="BX929" s="11"/>
      <c r="BY929" s="11"/>
      <c r="BZ929" s="11"/>
      <c r="CA929" s="11"/>
      <c r="CB929" s="11"/>
      <c r="CC929" s="11"/>
      <c r="CD929" s="11"/>
      <c r="CE929" s="11"/>
      <c r="CF929" s="11"/>
      <c r="CG929" s="11"/>
      <c r="CH929" s="11"/>
      <c r="CI929" s="11"/>
      <c r="CJ929" s="11"/>
      <c r="CK929" s="11"/>
      <c r="CL929" s="11"/>
      <c r="CM929" s="11"/>
      <c r="CN929" s="11"/>
      <c r="CO929" s="11"/>
      <c r="CP929" s="11"/>
      <c r="CQ929" s="11"/>
      <c r="CR929" s="11"/>
      <c r="CS929" s="11"/>
      <c r="CT929" s="11"/>
      <c r="CU929" s="11"/>
      <c r="CV929" s="11"/>
      <c r="CW929" s="11"/>
      <c r="CX929" s="11"/>
      <c r="CY929" s="11"/>
      <c r="CZ929" s="11"/>
      <c r="DA929" s="11"/>
      <c r="DB929" s="11"/>
      <c r="DC929" s="11"/>
      <c r="DD929" s="11"/>
      <c r="DE929" s="11"/>
      <c r="DF929" s="11"/>
      <c r="DG929" s="11"/>
      <c r="DH929" s="11"/>
      <c r="DI929" s="11"/>
      <c r="DJ929" s="11"/>
      <c r="DK929" s="11"/>
      <c r="DL929" s="11"/>
      <c r="DM929" s="11"/>
      <c r="DN929" s="11"/>
      <c r="DO929" s="11"/>
      <c r="DP929" s="11"/>
      <c r="DQ929" s="11"/>
      <c r="DR929" s="11"/>
      <c r="DS929" s="11"/>
      <c r="DT929" s="11"/>
      <c r="DU929" s="11"/>
      <c r="DV929" s="11"/>
      <c r="DW929" s="11"/>
      <c r="DX929" s="11"/>
      <c r="DY929" s="11"/>
      <c r="DZ929" s="11"/>
      <c r="EA929" s="11"/>
      <c r="EB929" s="11"/>
      <c r="EC929" s="11"/>
      <c r="ED929" s="11"/>
      <c r="EE929" s="11"/>
      <c r="EF929" s="11"/>
      <c r="EG929" s="11"/>
      <c r="EH929" s="11"/>
      <c r="EI929" s="11"/>
      <c r="EJ929" s="11"/>
      <c r="EK929" s="11"/>
      <c r="EL929" s="11"/>
      <c r="EM929" s="11"/>
      <c r="EN929" s="11"/>
      <c r="EO929" s="11"/>
      <c r="EP929" s="11"/>
      <c r="EQ929" s="11"/>
      <c r="ER929" s="11"/>
      <c r="ES929" s="11"/>
      <c r="ET929" s="11"/>
      <c r="EU929" s="11"/>
      <c r="EV929" s="11"/>
      <c r="EW929" s="11"/>
      <c r="EX929" s="11"/>
      <c r="EY929" s="11"/>
      <c r="EZ929" s="11"/>
      <c r="FA929" s="11"/>
      <c r="FB929" s="11"/>
      <c r="FC929" s="11"/>
      <c r="FD929" s="11"/>
      <c r="FE929" s="11"/>
      <c r="FF929" s="11"/>
      <c r="FG929" s="11"/>
      <c r="FH929" s="11"/>
      <c r="FI929" s="11"/>
      <c r="FJ929" s="11"/>
      <c r="FK929" s="11"/>
      <c r="FL929" s="11"/>
      <c r="FM929" s="11"/>
      <c r="FN929" s="11"/>
      <c r="FO929" s="11"/>
      <c r="FP929" s="11"/>
      <c r="FQ929" s="11"/>
      <c r="FR929" s="11"/>
      <c r="FS929" s="11"/>
      <c r="FT929" s="11"/>
      <c r="FU929" s="11"/>
      <c r="FV929" s="11"/>
      <c r="FW929" s="11"/>
      <c r="FX929" s="11"/>
      <c r="FY929" s="11"/>
      <c r="FZ929" s="11"/>
      <c r="GA929" s="11"/>
      <c r="GB929" s="11"/>
      <c r="GC929" s="11"/>
      <c r="GD929" s="11"/>
      <c r="GE929" s="11"/>
      <c r="GF929" s="11"/>
      <c r="GG929" s="11"/>
      <c r="GH929" s="11"/>
      <c r="GI929" s="11"/>
      <c r="GJ929" s="11"/>
      <c r="GK929" s="11"/>
      <c r="GL929" s="11"/>
      <c r="GM929" s="11"/>
      <c r="GN929" s="11"/>
      <c r="GO929" s="11"/>
      <c r="GP929" s="11"/>
      <c r="GQ929" s="11"/>
      <c r="GR929" s="11"/>
      <c r="GS929" s="11"/>
      <c r="GT929" s="11"/>
      <c r="GU929" s="11"/>
      <c r="GV929" s="11"/>
      <c r="GW929" s="11"/>
      <c r="GX929" s="11"/>
      <c r="GY929" s="11"/>
      <c r="GZ929" s="11"/>
      <c r="HA929" s="11"/>
      <c r="HB929" s="11"/>
      <c r="HC929" s="11"/>
      <c r="HD929" s="11"/>
      <c r="HE929" s="11"/>
      <c r="HF929" s="11"/>
      <c r="HG929" s="11"/>
      <c r="HH929" s="11"/>
      <c r="HI929" s="11"/>
      <c r="HJ929" s="11"/>
      <c r="HK929" s="11"/>
      <c r="HL929" s="11"/>
      <c r="HM929" s="11"/>
      <c r="HN929" s="11"/>
      <c r="HO929" s="11"/>
      <c r="HP929" s="11"/>
      <c r="HQ929" s="11"/>
      <c r="HR929" s="11"/>
      <c r="HS929" s="11"/>
      <c r="HT929" s="11"/>
      <c r="HU929" s="11"/>
      <c r="HV929" s="11"/>
      <c r="HW929" s="11"/>
      <c r="HX929" s="11"/>
      <c r="HY929" s="11"/>
      <c r="HZ929" s="11"/>
      <c r="IA929" s="11"/>
      <c r="IB929" s="11"/>
      <c r="IC929" s="11"/>
      <c r="ID929" s="11"/>
      <c r="IE929" s="11"/>
      <c r="IF929" s="11"/>
      <c r="IG929" s="11"/>
      <c r="IH929" s="11"/>
      <c r="II929" s="11"/>
      <c r="IJ929" s="11"/>
      <c r="IK929" s="11"/>
      <c r="IL929" s="11"/>
      <c r="IM929" s="11"/>
      <c r="IN929" s="11"/>
      <c r="IO929" s="11"/>
      <c r="IP929" s="11"/>
    </row>
    <row r="930" spans="1:250" s="1059" customFormat="1" ht="9" customHeight="1">
      <c r="A930" s="1716"/>
      <c r="B930" s="542"/>
      <c r="C930" s="542"/>
      <c r="D930" s="542"/>
      <c r="E930" s="542"/>
      <c r="F930" s="542"/>
      <c r="G930" s="543"/>
      <c r="H930" s="1717"/>
    </row>
    <row r="931" spans="1:250" s="1059" customFormat="1" ht="22.5" customHeight="1">
      <c r="A931" s="2205" t="s">
        <v>2886</v>
      </c>
      <c r="B931" s="2206"/>
      <c r="C931" s="2206"/>
      <c r="D931" s="2206"/>
      <c r="E931" s="2206"/>
      <c r="F931" s="2206"/>
      <c r="G931" s="2206"/>
      <c r="H931" s="2207"/>
    </row>
    <row r="932" spans="1:250" s="1059" customFormat="1" ht="9" customHeight="1">
      <c r="A932" s="1716"/>
      <c r="B932" s="542"/>
      <c r="C932" s="542"/>
      <c r="D932" s="542"/>
      <c r="E932" s="542"/>
      <c r="F932" s="542"/>
      <c r="G932" s="543"/>
      <c r="H932" s="1717"/>
    </row>
    <row r="933" spans="1:250" s="1059" customFormat="1" ht="12.75" customHeight="1">
      <c r="A933" s="1720" t="s">
        <v>5</v>
      </c>
      <c r="B933" s="545" t="s">
        <v>27</v>
      </c>
      <c r="C933" s="546" t="s">
        <v>28</v>
      </c>
      <c r="D933" s="547"/>
      <c r="E933" s="2238" t="s">
        <v>99</v>
      </c>
      <c r="F933" s="2238" t="s">
        <v>100</v>
      </c>
      <c r="G933" s="2226" t="s">
        <v>29</v>
      </c>
      <c r="H933" s="2228" t="s">
        <v>73</v>
      </c>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c r="AK933" s="11"/>
      <c r="AL933" s="11"/>
      <c r="AM933" s="11"/>
      <c r="AN933" s="11"/>
      <c r="AO933" s="11"/>
      <c r="AP933" s="11"/>
      <c r="AQ933" s="11"/>
      <c r="AR933" s="11"/>
      <c r="AS933" s="11"/>
      <c r="AT933" s="11"/>
      <c r="AU933" s="11"/>
      <c r="AV933" s="11"/>
      <c r="AW933" s="11"/>
      <c r="AX933" s="11"/>
      <c r="AY933" s="11"/>
      <c r="AZ933" s="11"/>
      <c r="BA933" s="11"/>
      <c r="BB933" s="11"/>
      <c r="BC933" s="11"/>
      <c r="BD933" s="11"/>
      <c r="BE933" s="11"/>
      <c r="BF933" s="11"/>
      <c r="BG933" s="11"/>
      <c r="BH933" s="11"/>
      <c r="BI933" s="11"/>
      <c r="BJ933" s="11"/>
      <c r="BK933" s="11"/>
      <c r="BL933" s="11"/>
      <c r="BM933" s="11"/>
      <c r="BN933" s="11"/>
      <c r="BO933" s="11"/>
      <c r="BP933" s="11"/>
      <c r="BQ933" s="11"/>
      <c r="BR933" s="11"/>
      <c r="BS933" s="11"/>
      <c r="BT933" s="11"/>
      <c r="BU933" s="11"/>
      <c r="BV933" s="11"/>
      <c r="BW933" s="11"/>
      <c r="BX933" s="11"/>
      <c r="BY933" s="11"/>
      <c r="BZ933" s="11"/>
      <c r="CA933" s="11"/>
      <c r="CB933" s="11"/>
      <c r="CC933" s="11"/>
      <c r="CD933" s="11"/>
      <c r="CE933" s="11"/>
      <c r="CF933" s="11"/>
      <c r="CG933" s="11"/>
      <c r="CH933" s="11"/>
      <c r="CI933" s="11"/>
      <c r="CJ933" s="11"/>
      <c r="CK933" s="11"/>
      <c r="CL933" s="11"/>
      <c r="CM933" s="11"/>
      <c r="CN933" s="11"/>
      <c r="CO933" s="11"/>
      <c r="CP933" s="11"/>
      <c r="CQ933" s="11"/>
      <c r="CR933" s="11"/>
      <c r="CS933" s="11"/>
      <c r="CT933" s="11"/>
      <c r="CU933" s="11"/>
      <c r="CV933" s="11"/>
      <c r="CW933" s="11"/>
      <c r="CX933" s="11"/>
      <c r="CY933" s="11"/>
      <c r="CZ933" s="11"/>
      <c r="DA933" s="11"/>
      <c r="DB933" s="11"/>
      <c r="DC933" s="11"/>
      <c r="DD933" s="11"/>
      <c r="DE933" s="11"/>
      <c r="DF933" s="11"/>
      <c r="DG933" s="11"/>
      <c r="DH933" s="11"/>
      <c r="DI933" s="11"/>
      <c r="DJ933" s="11"/>
      <c r="DK933" s="11"/>
      <c r="DL933" s="11"/>
      <c r="DM933" s="11"/>
      <c r="DN933" s="11"/>
      <c r="DO933" s="11"/>
      <c r="DP933" s="11"/>
      <c r="DQ933" s="11"/>
      <c r="DR933" s="11"/>
      <c r="DS933" s="11"/>
      <c r="DT933" s="11"/>
      <c r="DU933" s="11"/>
      <c r="DV933" s="11"/>
      <c r="DW933" s="11"/>
      <c r="DX933" s="11"/>
      <c r="DY933" s="11"/>
      <c r="DZ933" s="11"/>
      <c r="EA933" s="11"/>
      <c r="EB933" s="11"/>
      <c r="EC933" s="11"/>
      <c r="ED933" s="11"/>
      <c r="EE933" s="11"/>
      <c r="EF933" s="11"/>
      <c r="EG933" s="11"/>
      <c r="EH933" s="11"/>
      <c r="EI933" s="11"/>
      <c r="EJ933" s="11"/>
      <c r="EK933" s="11"/>
      <c r="EL933" s="11"/>
      <c r="EM933" s="11"/>
      <c r="EN933" s="11"/>
      <c r="EO933" s="11"/>
      <c r="EP933" s="11"/>
      <c r="EQ933" s="11"/>
      <c r="ER933" s="11"/>
      <c r="ES933" s="11"/>
      <c r="ET933" s="11"/>
      <c r="EU933" s="11"/>
      <c r="EV933" s="11"/>
      <c r="EW933" s="11"/>
      <c r="EX933" s="11"/>
      <c r="EY933" s="11"/>
      <c r="EZ933" s="11"/>
      <c r="FA933" s="11"/>
      <c r="FB933" s="11"/>
      <c r="FC933" s="11"/>
      <c r="FD933" s="11"/>
      <c r="FE933" s="11"/>
      <c r="FF933" s="11"/>
      <c r="FG933" s="11"/>
      <c r="FH933" s="11"/>
      <c r="FI933" s="11"/>
      <c r="FJ933" s="11"/>
      <c r="FK933" s="11"/>
      <c r="FL933" s="11"/>
      <c r="FM933" s="11"/>
      <c r="FN933" s="11"/>
      <c r="FO933" s="11"/>
      <c r="FP933" s="11"/>
      <c r="FQ933" s="11"/>
      <c r="FR933" s="11"/>
      <c r="FS933" s="11"/>
      <c r="FT933" s="11"/>
      <c r="FU933" s="11"/>
      <c r="FV933" s="11"/>
      <c r="FW933" s="11"/>
      <c r="FX933" s="11"/>
      <c r="FY933" s="11"/>
      <c r="FZ933" s="11"/>
      <c r="GA933" s="11"/>
      <c r="GB933" s="11"/>
      <c r="GC933" s="11"/>
      <c r="GD933" s="11"/>
      <c r="GE933" s="11"/>
      <c r="GF933" s="11"/>
      <c r="GG933" s="11"/>
      <c r="GH933" s="11"/>
      <c r="GI933" s="11"/>
      <c r="GJ933" s="11"/>
      <c r="GK933" s="11"/>
      <c r="GL933" s="11"/>
      <c r="GM933" s="11"/>
      <c r="GN933" s="11"/>
      <c r="GO933" s="11"/>
      <c r="GP933" s="11"/>
      <c r="GQ933" s="11"/>
      <c r="GR933" s="11"/>
      <c r="GS933" s="11"/>
      <c r="GT933" s="11"/>
      <c r="GU933" s="11"/>
      <c r="GV933" s="11"/>
      <c r="GW933" s="11"/>
      <c r="GX933" s="11"/>
      <c r="GY933" s="11"/>
      <c r="GZ933" s="11"/>
      <c r="HA933" s="11"/>
      <c r="HB933" s="11"/>
      <c r="HC933" s="11"/>
      <c r="HD933" s="11"/>
      <c r="HE933" s="11"/>
      <c r="HF933" s="11"/>
      <c r="HG933" s="11"/>
      <c r="HH933" s="11"/>
      <c r="HI933" s="11"/>
      <c r="HJ933" s="11"/>
      <c r="HK933" s="11"/>
      <c r="HL933" s="11"/>
      <c r="HM933" s="11"/>
      <c r="HN933" s="11"/>
      <c r="HO933" s="11"/>
      <c r="HP933" s="11"/>
      <c r="HQ933" s="11"/>
      <c r="HR933" s="11"/>
      <c r="HS933" s="11"/>
      <c r="HT933" s="11"/>
      <c r="HU933" s="11"/>
      <c r="HV933" s="11"/>
      <c r="HW933" s="11"/>
      <c r="HX933" s="11"/>
      <c r="HY933" s="11"/>
      <c r="HZ933" s="11"/>
      <c r="IA933" s="11"/>
      <c r="IB933" s="11"/>
      <c r="IC933" s="11"/>
      <c r="ID933" s="11"/>
      <c r="IE933" s="11"/>
      <c r="IF933" s="11"/>
      <c r="IG933" s="11"/>
      <c r="IH933" s="11"/>
      <c r="II933" s="11"/>
      <c r="IJ933" s="11"/>
      <c r="IK933" s="11"/>
      <c r="IL933" s="11"/>
      <c r="IM933" s="11"/>
      <c r="IN933" s="11"/>
      <c r="IO933" s="11"/>
      <c r="IP933" s="11"/>
    </row>
    <row r="934" spans="1:250" s="1059" customFormat="1" ht="25.5">
      <c r="A934" s="2209"/>
      <c r="B934" s="2263" t="s">
        <v>2881</v>
      </c>
      <c r="C934" s="1037" t="s">
        <v>2880</v>
      </c>
      <c r="D934" s="549" t="s">
        <v>8</v>
      </c>
      <c r="E934" s="2239"/>
      <c r="F934" s="2239"/>
      <c r="G934" s="2227"/>
      <c r="H934" s="2208"/>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c r="AK934" s="11"/>
      <c r="AL934" s="11"/>
      <c r="AM934" s="11"/>
      <c r="AN934" s="11"/>
      <c r="AO934" s="11"/>
      <c r="AP934" s="11"/>
      <c r="AQ934" s="11"/>
      <c r="AR934" s="11"/>
      <c r="AS934" s="11"/>
      <c r="AT934" s="11"/>
      <c r="AU934" s="11"/>
      <c r="AV934" s="11"/>
      <c r="AW934" s="11"/>
      <c r="AX934" s="11"/>
      <c r="AY934" s="11"/>
      <c r="AZ934" s="11"/>
      <c r="BA934" s="11"/>
      <c r="BB934" s="11"/>
      <c r="BC934" s="11"/>
      <c r="BD934" s="11"/>
      <c r="BE934" s="11"/>
      <c r="BF934" s="11"/>
      <c r="BG934" s="11"/>
      <c r="BH934" s="11"/>
      <c r="BI934" s="11"/>
      <c r="BJ934" s="11"/>
      <c r="BK934" s="11"/>
      <c r="BL934" s="11"/>
      <c r="BM934" s="11"/>
      <c r="BN934" s="11"/>
      <c r="BO934" s="11"/>
      <c r="BP934" s="11"/>
      <c r="BQ934" s="11"/>
      <c r="BR934" s="11"/>
      <c r="BS934" s="11"/>
      <c r="BT934" s="11"/>
      <c r="BU934" s="11"/>
      <c r="BV934" s="11"/>
      <c r="BW934" s="11"/>
      <c r="BX934" s="11"/>
      <c r="BY934" s="11"/>
      <c r="BZ934" s="11"/>
      <c r="CA934" s="11"/>
      <c r="CB934" s="11"/>
      <c r="CC934" s="11"/>
      <c r="CD934" s="11"/>
      <c r="CE934" s="11"/>
      <c r="CF934" s="11"/>
      <c r="CG934" s="11"/>
      <c r="CH934" s="11"/>
      <c r="CI934" s="11"/>
      <c r="CJ934" s="11"/>
      <c r="CK934" s="11"/>
      <c r="CL934" s="11"/>
      <c r="CM934" s="11"/>
      <c r="CN934" s="11"/>
      <c r="CO934" s="11"/>
      <c r="CP934" s="11"/>
      <c r="CQ934" s="11"/>
      <c r="CR934" s="11"/>
      <c r="CS934" s="11"/>
      <c r="CT934" s="11"/>
      <c r="CU934" s="11"/>
      <c r="CV934" s="11"/>
      <c r="CW934" s="11"/>
      <c r="CX934" s="11"/>
      <c r="CY934" s="11"/>
      <c r="CZ934" s="11"/>
      <c r="DA934" s="11"/>
      <c r="DB934" s="11"/>
      <c r="DC934" s="11"/>
      <c r="DD934" s="11"/>
      <c r="DE934" s="11"/>
      <c r="DF934" s="11"/>
      <c r="DG934" s="11"/>
      <c r="DH934" s="11"/>
      <c r="DI934" s="11"/>
      <c r="DJ934" s="11"/>
      <c r="DK934" s="11"/>
      <c r="DL934" s="11"/>
      <c r="DM934" s="11"/>
      <c r="DN934" s="11"/>
      <c r="DO934" s="11"/>
      <c r="DP934" s="11"/>
      <c r="DQ934" s="11"/>
      <c r="DR934" s="11"/>
      <c r="DS934" s="11"/>
      <c r="DT934" s="11"/>
      <c r="DU934" s="11"/>
      <c r="DV934" s="11"/>
      <c r="DW934" s="11"/>
      <c r="DX934" s="11"/>
      <c r="DY934" s="11"/>
      <c r="DZ934" s="11"/>
      <c r="EA934" s="11"/>
      <c r="EB934" s="11"/>
      <c r="EC934" s="11"/>
      <c r="ED934" s="11"/>
      <c r="EE934" s="11"/>
      <c r="EF934" s="11"/>
      <c r="EG934" s="11"/>
      <c r="EH934" s="11"/>
      <c r="EI934" s="11"/>
      <c r="EJ934" s="11"/>
      <c r="EK934" s="11"/>
      <c r="EL934" s="11"/>
      <c r="EM934" s="11"/>
      <c r="EN934" s="11"/>
      <c r="EO934" s="11"/>
      <c r="EP934" s="11"/>
      <c r="EQ934" s="11"/>
      <c r="ER934" s="11"/>
      <c r="ES934" s="11"/>
      <c r="ET934" s="11"/>
      <c r="EU934" s="11"/>
      <c r="EV934" s="11"/>
      <c r="EW934" s="11"/>
      <c r="EX934" s="11"/>
      <c r="EY934" s="11"/>
      <c r="EZ934" s="11"/>
      <c r="FA934" s="11"/>
      <c r="FB934" s="11"/>
      <c r="FC934" s="11"/>
      <c r="FD934" s="11"/>
      <c r="FE934" s="11"/>
      <c r="FF934" s="11"/>
      <c r="FG934" s="11"/>
      <c r="FH934" s="11"/>
      <c r="FI934" s="11"/>
      <c r="FJ934" s="11"/>
      <c r="FK934" s="11"/>
      <c r="FL934" s="11"/>
      <c r="FM934" s="11"/>
      <c r="FN934" s="11"/>
      <c r="FO934" s="11"/>
      <c r="FP934" s="11"/>
      <c r="FQ934" s="11"/>
      <c r="FR934" s="11"/>
      <c r="FS934" s="11"/>
      <c r="FT934" s="11"/>
      <c r="FU934" s="11"/>
      <c r="FV934" s="11"/>
      <c r="FW934" s="11"/>
      <c r="FX934" s="11"/>
      <c r="FY934" s="11"/>
      <c r="FZ934" s="11"/>
      <c r="GA934" s="11"/>
      <c r="GB934" s="11"/>
      <c r="GC934" s="11"/>
      <c r="GD934" s="11"/>
      <c r="GE934" s="11"/>
      <c r="GF934" s="11"/>
      <c r="GG934" s="11"/>
      <c r="GH934" s="11"/>
      <c r="GI934" s="11"/>
      <c r="GJ934" s="11"/>
      <c r="GK934" s="11"/>
      <c r="GL934" s="11"/>
      <c r="GM934" s="11"/>
      <c r="GN934" s="11"/>
      <c r="GO934" s="11"/>
      <c r="GP934" s="11"/>
      <c r="GQ934" s="11"/>
      <c r="GR934" s="11"/>
      <c r="GS934" s="11"/>
      <c r="GT934" s="11"/>
      <c r="GU934" s="11"/>
      <c r="GV934" s="11"/>
      <c r="GW934" s="11"/>
      <c r="GX934" s="11"/>
      <c r="GY934" s="11"/>
      <c r="GZ934" s="11"/>
      <c r="HA934" s="11"/>
      <c r="HB934" s="11"/>
      <c r="HC934" s="11"/>
      <c r="HD934" s="11"/>
      <c r="HE934" s="11"/>
      <c r="HF934" s="11"/>
      <c r="HG934" s="11"/>
      <c r="HH934" s="11"/>
      <c r="HI934" s="11"/>
      <c r="HJ934" s="11"/>
      <c r="HK934" s="11"/>
      <c r="HL934" s="11"/>
      <c r="HM934" s="11"/>
      <c r="HN934" s="11"/>
      <c r="HO934" s="11"/>
      <c r="HP934" s="11"/>
      <c r="HQ934" s="11"/>
      <c r="HR934" s="11"/>
      <c r="HS934" s="11"/>
      <c r="HT934" s="11"/>
      <c r="HU934" s="11"/>
      <c r="HV934" s="11"/>
      <c r="HW934" s="11"/>
      <c r="HX934" s="11"/>
      <c r="HY934" s="11"/>
      <c r="HZ934" s="11"/>
      <c r="IA934" s="11"/>
      <c r="IB934" s="11"/>
      <c r="IC934" s="11"/>
      <c r="ID934" s="11"/>
      <c r="IE934" s="11"/>
      <c r="IF934" s="11"/>
      <c r="IG934" s="11"/>
      <c r="IH934" s="11"/>
      <c r="II934" s="11"/>
      <c r="IJ934" s="11"/>
      <c r="IK934" s="11"/>
      <c r="IL934" s="11"/>
      <c r="IM934" s="11"/>
      <c r="IN934" s="11"/>
      <c r="IO934" s="11"/>
      <c r="IP934" s="11"/>
    </row>
    <row r="935" spans="1:250" s="1059" customFormat="1" ht="15" customHeight="1">
      <c r="A935" s="2210"/>
      <c r="B935" s="2264"/>
      <c r="C935" s="629"/>
      <c r="D935" s="1178"/>
      <c r="E935" s="2240"/>
      <c r="F935" s="2240"/>
      <c r="G935" s="2241"/>
      <c r="H935" s="2242"/>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c r="AK935" s="11"/>
      <c r="AL935" s="11"/>
      <c r="AM935" s="11"/>
      <c r="AN935" s="11"/>
      <c r="AO935" s="11"/>
      <c r="AP935" s="11"/>
      <c r="AQ935" s="11"/>
      <c r="AR935" s="11"/>
      <c r="AS935" s="11"/>
      <c r="AT935" s="11"/>
      <c r="AU935" s="11"/>
      <c r="AV935" s="11"/>
      <c r="AW935" s="11"/>
      <c r="AX935" s="11"/>
      <c r="AY935" s="11"/>
      <c r="AZ935" s="11"/>
      <c r="BA935" s="11"/>
      <c r="BB935" s="11"/>
      <c r="BC935" s="11"/>
      <c r="BD935" s="11"/>
      <c r="BE935" s="11"/>
      <c r="BF935" s="11"/>
      <c r="BG935" s="11"/>
      <c r="BH935" s="11"/>
      <c r="BI935" s="11"/>
      <c r="BJ935" s="11"/>
      <c r="BK935" s="11"/>
      <c r="BL935" s="11"/>
      <c r="BM935" s="11"/>
      <c r="BN935" s="11"/>
      <c r="BO935" s="11"/>
      <c r="BP935" s="11"/>
      <c r="BQ935" s="11"/>
      <c r="BR935" s="11"/>
      <c r="BS935" s="11"/>
      <c r="BT935" s="11"/>
      <c r="BU935" s="11"/>
      <c r="BV935" s="11"/>
      <c r="BW935" s="11"/>
      <c r="BX935" s="11"/>
      <c r="BY935" s="11"/>
      <c r="BZ935" s="11"/>
      <c r="CA935" s="11"/>
      <c r="CB935" s="11"/>
      <c r="CC935" s="11"/>
      <c r="CD935" s="11"/>
      <c r="CE935" s="11"/>
      <c r="CF935" s="11"/>
      <c r="CG935" s="11"/>
      <c r="CH935" s="11"/>
      <c r="CI935" s="11"/>
      <c r="CJ935" s="11"/>
      <c r="CK935" s="11"/>
      <c r="CL935" s="11"/>
      <c r="CM935" s="11"/>
      <c r="CN935" s="11"/>
      <c r="CO935" s="11"/>
      <c r="CP935" s="11"/>
      <c r="CQ935" s="11"/>
      <c r="CR935" s="11"/>
      <c r="CS935" s="11"/>
      <c r="CT935" s="11"/>
      <c r="CU935" s="11"/>
      <c r="CV935" s="11"/>
      <c r="CW935" s="11"/>
      <c r="CX935" s="11"/>
      <c r="CY935" s="11"/>
      <c r="CZ935" s="11"/>
      <c r="DA935" s="11"/>
      <c r="DB935" s="11"/>
      <c r="DC935" s="11"/>
      <c r="DD935" s="11"/>
      <c r="DE935" s="11"/>
      <c r="DF935" s="11"/>
      <c r="DG935" s="11"/>
      <c r="DH935" s="11"/>
      <c r="DI935" s="11"/>
      <c r="DJ935" s="11"/>
      <c r="DK935" s="11"/>
      <c r="DL935" s="11"/>
      <c r="DM935" s="11"/>
      <c r="DN935" s="11"/>
      <c r="DO935" s="11"/>
      <c r="DP935" s="11"/>
      <c r="DQ935" s="11"/>
      <c r="DR935" s="11"/>
      <c r="DS935" s="11"/>
      <c r="DT935" s="11"/>
      <c r="DU935" s="11"/>
      <c r="DV935" s="11"/>
      <c r="DW935" s="11"/>
      <c r="DX935" s="11"/>
      <c r="DY935" s="11"/>
      <c r="DZ935" s="11"/>
      <c r="EA935" s="11"/>
      <c r="EB935" s="11"/>
      <c r="EC935" s="11"/>
      <c r="ED935" s="11"/>
      <c r="EE935" s="11"/>
      <c r="EF935" s="11"/>
      <c r="EG935" s="11"/>
      <c r="EH935" s="11"/>
      <c r="EI935" s="11"/>
      <c r="EJ935" s="11"/>
      <c r="EK935" s="11"/>
      <c r="EL935" s="11"/>
      <c r="EM935" s="11"/>
      <c r="EN935" s="11"/>
      <c r="EO935" s="11"/>
      <c r="EP935" s="11"/>
      <c r="EQ935" s="11"/>
      <c r="ER935" s="11"/>
      <c r="ES935" s="11"/>
      <c r="ET935" s="11"/>
      <c r="EU935" s="11"/>
      <c r="EV935" s="11"/>
      <c r="EW935" s="11"/>
      <c r="EX935" s="11"/>
      <c r="EY935" s="11"/>
      <c r="EZ935" s="11"/>
      <c r="FA935" s="11"/>
      <c r="FB935" s="11"/>
      <c r="FC935" s="11"/>
      <c r="FD935" s="11"/>
      <c r="FE935" s="11"/>
      <c r="FF935" s="11"/>
      <c r="FG935" s="11"/>
      <c r="FH935" s="11"/>
      <c r="FI935" s="11"/>
      <c r="FJ935" s="11"/>
      <c r="FK935" s="11"/>
      <c r="FL935" s="11"/>
      <c r="FM935" s="11"/>
      <c r="FN935" s="11"/>
      <c r="FO935" s="11"/>
      <c r="FP935" s="11"/>
      <c r="FQ935" s="11"/>
      <c r="FR935" s="11"/>
      <c r="FS935" s="11"/>
      <c r="FT935" s="11"/>
      <c r="FU935" s="11"/>
      <c r="FV935" s="11"/>
      <c r="FW935" s="11"/>
      <c r="FX935" s="11"/>
      <c r="FY935" s="11"/>
      <c r="FZ935" s="11"/>
      <c r="GA935" s="11"/>
      <c r="GB935" s="11"/>
      <c r="GC935" s="11"/>
      <c r="GD935" s="11"/>
      <c r="GE935" s="11"/>
      <c r="GF935" s="11"/>
      <c r="GG935" s="11"/>
      <c r="GH935" s="11"/>
      <c r="GI935" s="11"/>
      <c r="GJ935" s="11"/>
      <c r="GK935" s="11"/>
      <c r="GL935" s="11"/>
      <c r="GM935" s="11"/>
      <c r="GN935" s="11"/>
      <c r="GO935" s="11"/>
      <c r="GP935" s="11"/>
      <c r="GQ935" s="11"/>
      <c r="GR935" s="11"/>
      <c r="GS935" s="11"/>
      <c r="GT935" s="11"/>
      <c r="GU935" s="11"/>
      <c r="GV935" s="11"/>
      <c r="GW935" s="11"/>
      <c r="GX935" s="11"/>
      <c r="GY935" s="11"/>
      <c r="GZ935" s="11"/>
      <c r="HA935" s="11"/>
      <c r="HB935" s="11"/>
      <c r="HC935" s="11"/>
      <c r="HD935" s="11"/>
      <c r="HE935" s="11"/>
      <c r="HF935" s="11"/>
      <c r="HG935" s="11"/>
      <c r="HH935" s="11"/>
      <c r="HI935" s="11"/>
      <c r="HJ935" s="11"/>
      <c r="HK935" s="11"/>
      <c r="HL935" s="11"/>
      <c r="HM935" s="11"/>
      <c r="HN935" s="11"/>
      <c r="HO935" s="11"/>
      <c r="HP935" s="11"/>
      <c r="HQ935" s="11"/>
      <c r="HR935" s="11"/>
      <c r="HS935" s="11"/>
      <c r="HT935" s="11"/>
      <c r="HU935" s="11"/>
      <c r="HV935" s="11"/>
      <c r="HW935" s="11"/>
      <c r="HX935" s="11"/>
      <c r="HY935" s="11"/>
      <c r="HZ935" s="11"/>
      <c r="IA935" s="11"/>
      <c r="IB935" s="11"/>
      <c r="IC935" s="11"/>
      <c r="ID935" s="11"/>
      <c r="IE935" s="11"/>
      <c r="IF935" s="11"/>
      <c r="IG935" s="11"/>
      <c r="IH935" s="11"/>
      <c r="II935" s="11"/>
      <c r="IJ935" s="11"/>
      <c r="IK935" s="11"/>
      <c r="IL935" s="11"/>
      <c r="IM935" s="11"/>
      <c r="IN935" s="11"/>
      <c r="IO935" s="11"/>
      <c r="IP935" s="11"/>
    </row>
    <row r="936" spans="1:250" s="1059" customFormat="1" ht="12" customHeight="1">
      <c r="A936" s="1721"/>
      <c r="B936" s="551"/>
      <c r="C936" s="552" t="s">
        <v>32</v>
      </c>
      <c r="D936" s="551"/>
      <c r="E936" s="553"/>
      <c r="F936" s="554"/>
      <c r="G936" s="555"/>
      <c r="H936" s="1722"/>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c r="AK936" s="11"/>
      <c r="AL936" s="11"/>
      <c r="AM936" s="11"/>
      <c r="AN936" s="11"/>
      <c r="AO936" s="11"/>
      <c r="AP936" s="11"/>
      <c r="AQ936" s="11"/>
      <c r="AR936" s="11"/>
      <c r="AS936" s="11"/>
      <c r="AT936" s="11"/>
      <c r="AU936" s="11"/>
      <c r="AV936" s="11"/>
      <c r="AW936" s="11"/>
      <c r="AX936" s="11"/>
      <c r="AY936" s="11"/>
      <c r="AZ936" s="11"/>
      <c r="BA936" s="11"/>
      <c r="BB936" s="11"/>
      <c r="BC936" s="11"/>
      <c r="BD936" s="11"/>
      <c r="BE936" s="11"/>
      <c r="BF936" s="11"/>
      <c r="BG936" s="11"/>
      <c r="BH936" s="11"/>
      <c r="BI936" s="11"/>
      <c r="BJ936" s="11"/>
      <c r="BK936" s="11"/>
      <c r="BL936" s="11"/>
      <c r="BM936" s="11"/>
      <c r="BN936" s="11"/>
      <c r="BO936" s="11"/>
      <c r="BP936" s="11"/>
      <c r="BQ936" s="11"/>
      <c r="BR936" s="11"/>
      <c r="BS936" s="11"/>
      <c r="BT936" s="11"/>
      <c r="BU936" s="11"/>
      <c r="BV936" s="11"/>
      <c r="BW936" s="11"/>
      <c r="BX936" s="11"/>
      <c r="BY936" s="11"/>
      <c r="BZ936" s="11"/>
      <c r="CA936" s="11"/>
      <c r="CB936" s="11"/>
      <c r="CC936" s="11"/>
      <c r="CD936" s="11"/>
      <c r="CE936" s="11"/>
      <c r="CF936" s="11"/>
      <c r="CG936" s="11"/>
      <c r="CH936" s="11"/>
      <c r="CI936" s="11"/>
      <c r="CJ936" s="11"/>
      <c r="CK936" s="11"/>
      <c r="CL936" s="11"/>
      <c r="CM936" s="11"/>
      <c r="CN936" s="11"/>
      <c r="CO936" s="11"/>
      <c r="CP936" s="11"/>
      <c r="CQ936" s="11"/>
      <c r="CR936" s="11"/>
      <c r="CS936" s="11"/>
      <c r="CT936" s="11"/>
      <c r="CU936" s="11"/>
      <c r="CV936" s="11"/>
      <c r="CW936" s="11"/>
      <c r="CX936" s="11"/>
      <c r="CY936" s="11"/>
      <c r="CZ936" s="11"/>
      <c r="DA936" s="11"/>
      <c r="DB936" s="11"/>
      <c r="DC936" s="11"/>
      <c r="DD936" s="11"/>
      <c r="DE936" s="11"/>
      <c r="DF936" s="11"/>
      <c r="DG936" s="11"/>
      <c r="DH936" s="11"/>
      <c r="DI936" s="11"/>
      <c r="DJ936" s="11"/>
      <c r="DK936" s="11"/>
      <c r="DL936" s="11"/>
      <c r="DM936" s="11"/>
      <c r="DN936" s="11"/>
      <c r="DO936" s="11"/>
      <c r="DP936" s="11"/>
      <c r="DQ936" s="11"/>
      <c r="DR936" s="11"/>
      <c r="DS936" s="11"/>
      <c r="DT936" s="11"/>
      <c r="DU936" s="11"/>
      <c r="DV936" s="11"/>
      <c r="DW936" s="11"/>
      <c r="DX936" s="11"/>
      <c r="DY936" s="11"/>
      <c r="DZ936" s="11"/>
      <c r="EA936" s="11"/>
      <c r="EB936" s="11"/>
      <c r="EC936" s="11"/>
      <c r="ED936" s="11"/>
      <c r="EE936" s="11"/>
      <c r="EF936" s="11"/>
      <c r="EG936" s="11"/>
      <c r="EH936" s="11"/>
      <c r="EI936" s="11"/>
      <c r="EJ936" s="11"/>
      <c r="EK936" s="11"/>
      <c r="EL936" s="11"/>
      <c r="EM936" s="11"/>
      <c r="EN936" s="11"/>
      <c r="EO936" s="11"/>
      <c r="EP936" s="11"/>
      <c r="EQ936" s="11"/>
      <c r="ER936" s="11"/>
      <c r="ES936" s="11"/>
      <c r="ET936" s="11"/>
      <c r="EU936" s="11"/>
      <c r="EV936" s="11"/>
      <c r="EW936" s="11"/>
      <c r="EX936" s="11"/>
      <c r="EY936" s="11"/>
      <c r="EZ936" s="11"/>
      <c r="FA936" s="11"/>
      <c r="FB936" s="11"/>
      <c r="FC936" s="11"/>
      <c r="FD936" s="11"/>
      <c r="FE936" s="11"/>
      <c r="FF936" s="11"/>
      <c r="FG936" s="11"/>
      <c r="FH936" s="11"/>
      <c r="FI936" s="11"/>
      <c r="FJ936" s="11"/>
      <c r="FK936" s="11"/>
      <c r="FL936" s="11"/>
      <c r="FM936" s="11"/>
      <c r="FN936" s="11"/>
      <c r="FO936" s="11"/>
      <c r="FP936" s="11"/>
      <c r="FQ936" s="11"/>
      <c r="FR936" s="11"/>
      <c r="FS936" s="11"/>
      <c r="FT936" s="11"/>
      <c r="FU936" s="11"/>
      <c r="FV936" s="11"/>
      <c r="FW936" s="11"/>
      <c r="FX936" s="11"/>
      <c r="FY936" s="11"/>
      <c r="FZ936" s="11"/>
      <c r="GA936" s="11"/>
      <c r="GB936" s="11"/>
      <c r="GC936" s="11"/>
      <c r="GD936" s="11"/>
      <c r="GE936" s="11"/>
      <c r="GF936" s="11"/>
      <c r="GG936" s="11"/>
      <c r="GH936" s="11"/>
      <c r="GI936" s="11"/>
      <c r="GJ936" s="11"/>
      <c r="GK936" s="11"/>
      <c r="GL936" s="11"/>
      <c r="GM936" s="11"/>
      <c r="GN936" s="11"/>
      <c r="GO936" s="11"/>
      <c r="GP936" s="11"/>
      <c r="GQ936" s="11"/>
      <c r="GR936" s="11"/>
      <c r="GS936" s="11"/>
      <c r="GT936" s="11"/>
      <c r="GU936" s="11"/>
      <c r="GV936" s="11"/>
      <c r="GW936" s="11"/>
      <c r="GX936" s="11"/>
      <c r="GY936" s="11"/>
      <c r="GZ936" s="11"/>
      <c r="HA936" s="11"/>
      <c r="HB936" s="11"/>
      <c r="HC936" s="11"/>
      <c r="HD936" s="11"/>
      <c r="HE936" s="11"/>
      <c r="HF936" s="11"/>
      <c r="HG936" s="11"/>
      <c r="HH936" s="11"/>
      <c r="HI936" s="11"/>
      <c r="HJ936" s="11"/>
      <c r="HK936" s="11"/>
      <c r="HL936" s="11"/>
      <c r="HM936" s="11"/>
      <c r="HN936" s="11"/>
      <c r="HO936" s="11"/>
      <c r="HP936" s="11"/>
      <c r="HQ936" s="11"/>
      <c r="HR936" s="11"/>
      <c r="HS936" s="11"/>
      <c r="HT936" s="11"/>
      <c r="HU936" s="11"/>
      <c r="HV936" s="11"/>
      <c r="HW936" s="11"/>
      <c r="HX936" s="11"/>
      <c r="HY936" s="11"/>
      <c r="HZ936" s="11"/>
      <c r="IA936" s="11"/>
      <c r="IB936" s="11"/>
      <c r="IC936" s="11"/>
      <c r="ID936" s="11"/>
      <c r="IE936" s="11"/>
      <c r="IF936" s="11"/>
      <c r="IG936" s="11"/>
      <c r="IH936" s="11"/>
      <c r="II936" s="11"/>
      <c r="IJ936" s="11"/>
      <c r="IK936" s="11"/>
      <c r="IL936" s="11"/>
      <c r="IM936" s="11"/>
      <c r="IN936" s="11"/>
      <c r="IO936" s="11"/>
      <c r="IP936" s="11"/>
    </row>
    <row r="937" spans="1:250" s="1059" customFormat="1" ht="24" customHeight="1">
      <c r="A937" s="1723">
        <v>1</v>
      </c>
      <c r="B937" s="69">
        <v>11950</v>
      </c>
      <c r="C937" s="1024" t="s">
        <v>2882</v>
      </c>
      <c r="D937" s="746" t="s">
        <v>8</v>
      </c>
      <c r="E937" s="746" t="s">
        <v>150</v>
      </c>
      <c r="F937" s="1076">
        <v>2</v>
      </c>
      <c r="G937" s="139">
        <v>0.4</v>
      </c>
      <c r="H937" s="1731">
        <f t="shared" ref="H937:H940" si="38">TRUNC(F937*G937,2)</f>
        <v>0.8</v>
      </c>
    </row>
    <row r="938" spans="1:250" s="1059" customFormat="1" ht="26.25">
      <c r="A938" s="1730">
        <v>2</v>
      </c>
      <c r="B938" s="572">
        <v>2574</v>
      </c>
      <c r="C938" s="1164" t="s">
        <v>2883</v>
      </c>
      <c r="D938" s="705" t="s">
        <v>8</v>
      </c>
      <c r="E938" s="746" t="s">
        <v>150</v>
      </c>
      <c r="F938" s="790" t="s">
        <v>78</v>
      </c>
      <c r="G938" s="575">
        <v>10.73</v>
      </c>
      <c r="H938" s="1731">
        <f t="shared" si="38"/>
        <v>10.73</v>
      </c>
    </row>
    <row r="939" spans="1:250" s="1059" customFormat="1">
      <c r="A939" s="1730">
        <v>3</v>
      </c>
      <c r="B939" s="705">
        <v>88247</v>
      </c>
      <c r="C939" s="1792" t="s">
        <v>2884</v>
      </c>
      <c r="D939" s="705" t="s">
        <v>85</v>
      </c>
      <c r="E939" s="705" t="s">
        <v>150</v>
      </c>
      <c r="F939" s="1077">
        <v>0.43440000000000001</v>
      </c>
      <c r="G939" s="707">
        <v>17.23</v>
      </c>
      <c r="H939" s="1731">
        <f t="shared" si="38"/>
        <v>7.48</v>
      </c>
    </row>
    <row r="940" spans="1:250" s="1059" customFormat="1">
      <c r="A940" s="1723">
        <v>4</v>
      </c>
      <c r="B940" s="69">
        <v>88264</v>
      </c>
      <c r="C940" s="1792" t="s">
        <v>2885</v>
      </c>
      <c r="D940" s="746" t="s">
        <v>85</v>
      </c>
      <c r="E940" s="746" t="s">
        <v>150</v>
      </c>
      <c r="F940" s="791">
        <v>0.34339999999999998</v>
      </c>
      <c r="G940" s="139">
        <v>20.71</v>
      </c>
      <c r="H940" s="1731">
        <f t="shared" si="38"/>
        <v>7.11</v>
      </c>
    </row>
    <row r="941" spans="1:250" s="1059" customFormat="1">
      <c r="A941" s="2231" t="s">
        <v>106</v>
      </c>
      <c r="B941" s="2232"/>
      <c r="C941" s="2232"/>
      <c r="D941" s="2232"/>
      <c r="E941" s="2232"/>
      <c r="F941" s="2232"/>
      <c r="G941" s="2232"/>
      <c r="H941" s="1794">
        <f>SUM(H937:H940)</f>
        <v>26.12</v>
      </c>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c r="AK941" s="11"/>
      <c r="AL941" s="11"/>
      <c r="AM941" s="11"/>
      <c r="AN941" s="11"/>
      <c r="AO941" s="11"/>
      <c r="AP941" s="11"/>
      <c r="AQ941" s="11"/>
      <c r="AR941" s="11"/>
      <c r="AS941" s="11"/>
      <c r="AT941" s="11"/>
      <c r="AU941" s="11"/>
      <c r="AV941" s="11"/>
      <c r="AW941" s="11"/>
      <c r="AX941" s="11"/>
      <c r="AY941" s="11"/>
      <c r="AZ941" s="11"/>
      <c r="BA941" s="11"/>
      <c r="BB941" s="11"/>
      <c r="BC941" s="11"/>
      <c r="BD941" s="11"/>
      <c r="BE941" s="11"/>
      <c r="BF941" s="11"/>
      <c r="BG941" s="11"/>
      <c r="BH941" s="11"/>
      <c r="BI941" s="11"/>
      <c r="BJ941" s="11"/>
      <c r="BK941" s="11"/>
      <c r="BL941" s="11"/>
      <c r="BM941" s="11"/>
      <c r="BN941" s="11"/>
      <c r="BO941" s="11"/>
      <c r="BP941" s="11"/>
      <c r="BQ941" s="11"/>
      <c r="BR941" s="11"/>
      <c r="BS941" s="11"/>
      <c r="BT941" s="11"/>
      <c r="BU941" s="11"/>
      <c r="BV941" s="11"/>
      <c r="BW941" s="11"/>
      <c r="BX941" s="11"/>
      <c r="BY941" s="11"/>
      <c r="BZ941" s="11"/>
      <c r="CA941" s="11"/>
      <c r="CB941" s="11"/>
      <c r="CC941" s="11"/>
      <c r="CD941" s="11"/>
      <c r="CE941" s="11"/>
      <c r="CF941" s="11"/>
      <c r="CG941" s="11"/>
      <c r="CH941" s="11"/>
      <c r="CI941" s="11"/>
      <c r="CJ941" s="11"/>
      <c r="CK941" s="11"/>
      <c r="CL941" s="11"/>
      <c r="CM941" s="11"/>
      <c r="CN941" s="11"/>
      <c r="CO941" s="11"/>
      <c r="CP941" s="11"/>
      <c r="CQ941" s="11"/>
      <c r="CR941" s="11"/>
      <c r="CS941" s="11"/>
      <c r="CT941" s="11"/>
      <c r="CU941" s="11"/>
      <c r="CV941" s="11"/>
      <c r="CW941" s="11"/>
      <c r="CX941" s="11"/>
      <c r="CY941" s="11"/>
      <c r="CZ941" s="11"/>
      <c r="DA941" s="11"/>
      <c r="DB941" s="11"/>
      <c r="DC941" s="11"/>
      <c r="DD941" s="11"/>
      <c r="DE941" s="11"/>
      <c r="DF941" s="11"/>
      <c r="DG941" s="11"/>
      <c r="DH941" s="11"/>
      <c r="DI941" s="11"/>
      <c r="DJ941" s="11"/>
      <c r="DK941" s="11"/>
      <c r="DL941" s="11"/>
      <c r="DM941" s="11"/>
      <c r="DN941" s="11"/>
      <c r="DO941" s="11"/>
      <c r="DP941" s="11"/>
      <c r="DQ941" s="11"/>
      <c r="DR941" s="11"/>
      <c r="DS941" s="11"/>
      <c r="DT941" s="11"/>
      <c r="DU941" s="11"/>
      <c r="DV941" s="11"/>
      <c r="DW941" s="11"/>
      <c r="DX941" s="11"/>
      <c r="DY941" s="11"/>
      <c r="DZ941" s="11"/>
      <c r="EA941" s="11"/>
      <c r="EB941" s="11"/>
      <c r="EC941" s="11"/>
      <c r="ED941" s="11"/>
      <c r="EE941" s="11"/>
      <c r="EF941" s="11"/>
      <c r="EG941" s="11"/>
      <c r="EH941" s="11"/>
      <c r="EI941" s="11"/>
      <c r="EJ941" s="11"/>
      <c r="EK941" s="11"/>
      <c r="EL941" s="11"/>
      <c r="EM941" s="11"/>
      <c r="EN941" s="11"/>
      <c r="EO941" s="11"/>
      <c r="EP941" s="11"/>
      <c r="EQ941" s="11"/>
      <c r="ER941" s="11"/>
      <c r="ES941" s="11"/>
      <c r="ET941" s="11"/>
      <c r="EU941" s="11"/>
      <c r="EV941" s="11"/>
      <c r="EW941" s="11"/>
      <c r="EX941" s="11"/>
      <c r="EY941" s="11"/>
      <c r="EZ941" s="11"/>
      <c r="FA941" s="11"/>
      <c r="FB941" s="11"/>
      <c r="FC941" s="11"/>
      <c r="FD941" s="11"/>
      <c r="FE941" s="11"/>
      <c r="FF941" s="11"/>
      <c r="FG941" s="11"/>
      <c r="FH941" s="11"/>
      <c r="FI941" s="11"/>
      <c r="FJ941" s="11"/>
      <c r="FK941" s="11"/>
      <c r="FL941" s="11"/>
      <c r="FM941" s="11"/>
      <c r="FN941" s="11"/>
      <c r="FO941" s="11"/>
      <c r="FP941" s="11"/>
      <c r="FQ941" s="11"/>
      <c r="FR941" s="11"/>
      <c r="FS941" s="11"/>
      <c r="FT941" s="11"/>
      <c r="FU941" s="11"/>
      <c r="FV941" s="11"/>
      <c r="FW941" s="11"/>
      <c r="FX941" s="11"/>
      <c r="FY941" s="11"/>
      <c r="FZ941" s="11"/>
      <c r="GA941" s="11"/>
      <c r="GB941" s="11"/>
      <c r="GC941" s="11"/>
      <c r="GD941" s="11"/>
      <c r="GE941" s="11"/>
      <c r="GF941" s="11"/>
      <c r="GG941" s="11"/>
      <c r="GH941" s="11"/>
      <c r="GI941" s="11"/>
      <c r="GJ941" s="11"/>
      <c r="GK941" s="11"/>
      <c r="GL941" s="11"/>
      <c r="GM941" s="11"/>
      <c r="GN941" s="11"/>
      <c r="GO941" s="11"/>
      <c r="GP941" s="11"/>
      <c r="GQ941" s="11"/>
      <c r="GR941" s="11"/>
      <c r="GS941" s="11"/>
      <c r="GT941" s="11"/>
      <c r="GU941" s="11"/>
      <c r="GV941" s="11"/>
      <c r="GW941" s="11"/>
      <c r="GX941" s="11"/>
      <c r="GY941" s="11"/>
      <c r="GZ941" s="11"/>
      <c r="HA941" s="11"/>
      <c r="HB941" s="11"/>
      <c r="HC941" s="11"/>
      <c r="HD941" s="11"/>
      <c r="HE941" s="11"/>
      <c r="HF941" s="11"/>
      <c r="HG941" s="11"/>
      <c r="HH941" s="11"/>
      <c r="HI941" s="11"/>
      <c r="HJ941" s="11"/>
      <c r="HK941" s="11"/>
      <c r="HL941" s="11"/>
      <c r="HM941" s="11"/>
      <c r="HN941" s="11"/>
      <c r="HO941" s="11"/>
      <c r="HP941" s="11"/>
      <c r="HQ941" s="11"/>
      <c r="HR941" s="11"/>
      <c r="HS941" s="11"/>
      <c r="HT941" s="11"/>
      <c r="HU941" s="11"/>
      <c r="HV941" s="11"/>
      <c r="HW941" s="11"/>
      <c r="HX941" s="11"/>
      <c r="HY941" s="11"/>
      <c r="HZ941" s="11"/>
      <c r="IA941" s="11"/>
      <c r="IB941" s="11"/>
      <c r="IC941" s="11"/>
      <c r="ID941" s="11"/>
      <c r="IE941" s="11"/>
      <c r="IF941" s="11"/>
      <c r="IG941" s="11"/>
      <c r="IH941" s="11"/>
      <c r="II941" s="11"/>
      <c r="IJ941" s="11"/>
      <c r="IK941" s="11"/>
      <c r="IL941" s="11"/>
      <c r="IM941" s="11"/>
      <c r="IN941" s="11"/>
      <c r="IO941" s="11"/>
      <c r="IP941" s="11"/>
    </row>
    <row r="942" spans="1:250" s="1059" customFormat="1" ht="6.75" customHeight="1">
      <c r="A942" s="1726"/>
      <c r="B942" s="569"/>
      <c r="C942" s="569"/>
      <c r="D942" s="569"/>
      <c r="E942" s="569"/>
      <c r="F942" s="569"/>
      <c r="G942" s="570"/>
      <c r="H942" s="1727"/>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c r="AK942" s="11"/>
      <c r="AL942" s="11"/>
      <c r="AM942" s="11"/>
      <c r="AN942" s="11"/>
      <c r="AO942" s="11"/>
      <c r="AP942" s="11"/>
      <c r="AQ942" s="11"/>
      <c r="AR942" s="11"/>
      <c r="AS942" s="11"/>
      <c r="AT942" s="11"/>
      <c r="AU942" s="11"/>
      <c r="AV942" s="11"/>
      <c r="AW942" s="11"/>
      <c r="AX942" s="11"/>
      <c r="AY942" s="11"/>
      <c r="AZ942" s="11"/>
      <c r="BA942" s="11"/>
      <c r="BB942" s="11"/>
      <c r="BC942" s="11"/>
      <c r="BD942" s="11"/>
      <c r="BE942" s="11"/>
      <c r="BF942" s="11"/>
      <c r="BG942" s="11"/>
      <c r="BH942" s="11"/>
      <c r="BI942" s="11"/>
      <c r="BJ942" s="11"/>
      <c r="BK942" s="11"/>
      <c r="BL942" s="11"/>
      <c r="BM942" s="11"/>
      <c r="BN942" s="11"/>
      <c r="BO942" s="11"/>
      <c r="BP942" s="11"/>
      <c r="BQ942" s="11"/>
      <c r="BR942" s="11"/>
      <c r="BS942" s="11"/>
      <c r="BT942" s="11"/>
      <c r="BU942" s="11"/>
      <c r="BV942" s="11"/>
      <c r="BW942" s="11"/>
      <c r="BX942" s="11"/>
      <c r="BY942" s="11"/>
      <c r="BZ942" s="11"/>
      <c r="CA942" s="11"/>
      <c r="CB942" s="11"/>
      <c r="CC942" s="11"/>
      <c r="CD942" s="11"/>
      <c r="CE942" s="11"/>
      <c r="CF942" s="11"/>
      <c r="CG942" s="11"/>
      <c r="CH942" s="11"/>
      <c r="CI942" s="11"/>
      <c r="CJ942" s="11"/>
      <c r="CK942" s="11"/>
      <c r="CL942" s="11"/>
      <c r="CM942" s="11"/>
      <c r="CN942" s="11"/>
      <c r="CO942" s="11"/>
      <c r="CP942" s="11"/>
      <c r="CQ942" s="11"/>
      <c r="CR942" s="11"/>
      <c r="CS942" s="11"/>
      <c r="CT942" s="11"/>
      <c r="CU942" s="11"/>
      <c r="CV942" s="11"/>
      <c r="CW942" s="11"/>
      <c r="CX942" s="11"/>
      <c r="CY942" s="11"/>
      <c r="CZ942" s="11"/>
      <c r="DA942" s="11"/>
      <c r="DB942" s="11"/>
      <c r="DC942" s="11"/>
      <c r="DD942" s="11"/>
      <c r="DE942" s="11"/>
      <c r="DF942" s="11"/>
      <c r="DG942" s="11"/>
      <c r="DH942" s="11"/>
      <c r="DI942" s="11"/>
      <c r="DJ942" s="11"/>
      <c r="DK942" s="11"/>
      <c r="DL942" s="11"/>
      <c r="DM942" s="11"/>
      <c r="DN942" s="11"/>
      <c r="DO942" s="11"/>
      <c r="DP942" s="11"/>
      <c r="DQ942" s="11"/>
      <c r="DR942" s="11"/>
      <c r="DS942" s="11"/>
      <c r="DT942" s="11"/>
      <c r="DU942" s="11"/>
      <c r="DV942" s="11"/>
      <c r="DW942" s="11"/>
      <c r="DX942" s="11"/>
      <c r="DY942" s="11"/>
      <c r="DZ942" s="11"/>
      <c r="EA942" s="11"/>
      <c r="EB942" s="11"/>
      <c r="EC942" s="11"/>
      <c r="ED942" s="11"/>
      <c r="EE942" s="11"/>
      <c r="EF942" s="11"/>
      <c r="EG942" s="11"/>
      <c r="EH942" s="11"/>
      <c r="EI942" s="11"/>
      <c r="EJ942" s="11"/>
      <c r="EK942" s="11"/>
      <c r="EL942" s="11"/>
      <c r="EM942" s="11"/>
      <c r="EN942" s="11"/>
      <c r="EO942" s="11"/>
      <c r="EP942" s="11"/>
      <c r="EQ942" s="11"/>
      <c r="ER942" s="11"/>
      <c r="ES942" s="11"/>
      <c r="ET942" s="11"/>
      <c r="EU942" s="11"/>
      <c r="EV942" s="11"/>
      <c r="EW942" s="11"/>
      <c r="EX942" s="11"/>
      <c r="EY942" s="11"/>
      <c r="EZ942" s="11"/>
      <c r="FA942" s="11"/>
      <c r="FB942" s="11"/>
      <c r="FC942" s="11"/>
      <c r="FD942" s="11"/>
      <c r="FE942" s="11"/>
      <c r="FF942" s="11"/>
      <c r="FG942" s="11"/>
      <c r="FH942" s="11"/>
      <c r="FI942" s="11"/>
      <c r="FJ942" s="11"/>
      <c r="FK942" s="11"/>
      <c r="FL942" s="11"/>
      <c r="FM942" s="11"/>
      <c r="FN942" s="11"/>
      <c r="FO942" s="11"/>
      <c r="FP942" s="11"/>
      <c r="FQ942" s="11"/>
      <c r="FR942" s="11"/>
      <c r="FS942" s="11"/>
      <c r="FT942" s="11"/>
      <c r="FU942" s="11"/>
      <c r="FV942" s="11"/>
      <c r="FW942" s="11"/>
      <c r="FX942" s="11"/>
      <c r="FY942" s="11"/>
      <c r="FZ942" s="11"/>
      <c r="GA942" s="11"/>
      <c r="GB942" s="11"/>
      <c r="GC942" s="11"/>
      <c r="GD942" s="11"/>
      <c r="GE942" s="11"/>
      <c r="GF942" s="11"/>
      <c r="GG942" s="11"/>
      <c r="GH942" s="11"/>
      <c r="GI942" s="11"/>
      <c r="GJ942" s="11"/>
      <c r="GK942" s="11"/>
      <c r="GL942" s="11"/>
      <c r="GM942" s="11"/>
      <c r="GN942" s="11"/>
      <c r="GO942" s="11"/>
      <c r="GP942" s="11"/>
      <c r="GQ942" s="11"/>
      <c r="GR942" s="11"/>
      <c r="GS942" s="11"/>
      <c r="GT942" s="11"/>
      <c r="GU942" s="11"/>
      <c r="GV942" s="11"/>
      <c r="GW942" s="11"/>
      <c r="GX942" s="11"/>
      <c r="GY942" s="11"/>
      <c r="GZ942" s="11"/>
      <c r="HA942" s="11"/>
      <c r="HB942" s="11"/>
      <c r="HC942" s="11"/>
      <c r="HD942" s="11"/>
      <c r="HE942" s="11"/>
      <c r="HF942" s="11"/>
      <c r="HG942" s="11"/>
      <c r="HH942" s="11"/>
      <c r="HI942" s="11"/>
      <c r="HJ942" s="11"/>
      <c r="HK942" s="11"/>
      <c r="HL942" s="11"/>
      <c r="HM942" s="11"/>
      <c r="HN942" s="11"/>
      <c r="HO942" s="11"/>
      <c r="HP942" s="11"/>
      <c r="HQ942" s="11"/>
      <c r="HR942" s="11"/>
      <c r="HS942" s="11"/>
      <c r="HT942" s="11"/>
      <c r="HU942" s="11"/>
      <c r="HV942" s="11"/>
      <c r="HW942" s="11"/>
      <c r="HX942" s="11"/>
      <c r="HY942" s="11"/>
      <c r="HZ942" s="11"/>
      <c r="IA942" s="11"/>
      <c r="IB942" s="11"/>
      <c r="IC942" s="11"/>
      <c r="ID942" s="11"/>
      <c r="IE942" s="11"/>
      <c r="IF942" s="11"/>
      <c r="IG942" s="11"/>
      <c r="IH942" s="11"/>
      <c r="II942" s="11"/>
      <c r="IJ942" s="11"/>
      <c r="IK942" s="11"/>
      <c r="IL942" s="11"/>
      <c r="IM942" s="11"/>
      <c r="IN942" s="11"/>
      <c r="IO942" s="11"/>
      <c r="IP942" s="11"/>
    </row>
    <row r="943" spans="1:250" s="1059" customFormat="1">
      <c r="A943" s="2199"/>
      <c r="B943" s="2200"/>
      <c r="C943" s="2201"/>
      <c r="D943" s="2202" t="s">
        <v>31</v>
      </c>
      <c r="E943" s="2203"/>
      <c r="F943" s="2203"/>
      <c r="G943" s="2204"/>
      <c r="H943" s="1728">
        <f>H941</f>
        <v>26.12</v>
      </c>
      <c r="I943" s="598" t="s">
        <v>105</v>
      </c>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c r="AK943" s="11"/>
      <c r="AL943" s="11"/>
      <c r="AM943" s="11"/>
      <c r="AN943" s="11"/>
      <c r="AO943" s="11"/>
      <c r="AP943" s="11"/>
      <c r="AQ943" s="11"/>
      <c r="AR943" s="11"/>
      <c r="AS943" s="11"/>
      <c r="AT943" s="11"/>
      <c r="AU943" s="11"/>
      <c r="AV943" s="11"/>
      <c r="AW943" s="11"/>
      <c r="AX943" s="11"/>
      <c r="AY943" s="11"/>
      <c r="AZ943" s="11"/>
      <c r="BA943" s="11"/>
      <c r="BB943" s="11"/>
      <c r="BC943" s="11"/>
      <c r="BD943" s="11"/>
      <c r="BE943" s="11"/>
      <c r="BF943" s="11"/>
      <c r="BG943" s="11"/>
      <c r="BH943" s="11"/>
      <c r="BI943" s="11"/>
      <c r="BJ943" s="11"/>
      <c r="BK943" s="11"/>
      <c r="BL943" s="11"/>
      <c r="BM943" s="11"/>
      <c r="BN943" s="11"/>
      <c r="BO943" s="11"/>
      <c r="BP943" s="11"/>
      <c r="BQ943" s="11"/>
      <c r="BR943" s="11"/>
      <c r="BS943" s="11"/>
      <c r="BT943" s="11"/>
      <c r="BU943" s="11"/>
      <c r="BV943" s="11"/>
      <c r="BW943" s="11"/>
      <c r="BX943" s="11"/>
      <c r="BY943" s="11"/>
      <c r="BZ943" s="11"/>
      <c r="CA943" s="11"/>
      <c r="CB943" s="11"/>
      <c r="CC943" s="11"/>
      <c r="CD943" s="11"/>
      <c r="CE943" s="11"/>
      <c r="CF943" s="11"/>
      <c r="CG943" s="11"/>
      <c r="CH943" s="11"/>
      <c r="CI943" s="11"/>
      <c r="CJ943" s="11"/>
      <c r="CK943" s="11"/>
      <c r="CL943" s="11"/>
      <c r="CM943" s="11"/>
      <c r="CN943" s="11"/>
      <c r="CO943" s="11"/>
      <c r="CP943" s="11"/>
      <c r="CQ943" s="11"/>
      <c r="CR943" s="11"/>
      <c r="CS943" s="11"/>
      <c r="CT943" s="11"/>
      <c r="CU943" s="11"/>
      <c r="CV943" s="11"/>
      <c r="CW943" s="11"/>
      <c r="CX943" s="11"/>
      <c r="CY943" s="11"/>
      <c r="CZ943" s="11"/>
      <c r="DA943" s="11"/>
      <c r="DB943" s="11"/>
      <c r="DC943" s="11"/>
      <c r="DD943" s="11"/>
      <c r="DE943" s="11"/>
      <c r="DF943" s="11"/>
      <c r="DG943" s="11"/>
      <c r="DH943" s="11"/>
      <c r="DI943" s="11"/>
      <c r="DJ943" s="11"/>
      <c r="DK943" s="11"/>
      <c r="DL943" s="11"/>
      <c r="DM943" s="11"/>
      <c r="DN943" s="11"/>
      <c r="DO943" s="11"/>
      <c r="DP943" s="11"/>
      <c r="DQ943" s="11"/>
      <c r="DR943" s="11"/>
      <c r="DS943" s="11"/>
      <c r="DT943" s="11"/>
      <c r="DU943" s="11"/>
      <c r="DV943" s="11"/>
      <c r="DW943" s="11"/>
      <c r="DX943" s="11"/>
      <c r="DY943" s="11"/>
      <c r="DZ943" s="11"/>
      <c r="EA943" s="11"/>
      <c r="EB943" s="11"/>
      <c r="EC943" s="11"/>
      <c r="ED943" s="11"/>
      <c r="EE943" s="11"/>
      <c r="EF943" s="11"/>
      <c r="EG943" s="11"/>
      <c r="EH943" s="11"/>
      <c r="EI943" s="11"/>
      <c r="EJ943" s="11"/>
      <c r="EK943" s="11"/>
      <c r="EL943" s="11"/>
      <c r="EM943" s="11"/>
      <c r="EN943" s="11"/>
      <c r="EO943" s="11"/>
      <c r="EP943" s="11"/>
      <c r="EQ943" s="11"/>
      <c r="ER943" s="11"/>
      <c r="ES943" s="11"/>
      <c r="ET943" s="11"/>
      <c r="EU943" s="11"/>
      <c r="EV943" s="11"/>
      <c r="EW943" s="11"/>
      <c r="EX943" s="11"/>
      <c r="EY943" s="11"/>
      <c r="EZ943" s="11"/>
      <c r="FA943" s="11"/>
      <c r="FB943" s="11"/>
      <c r="FC943" s="11"/>
      <c r="FD943" s="11"/>
      <c r="FE943" s="11"/>
      <c r="FF943" s="11"/>
      <c r="FG943" s="11"/>
      <c r="FH943" s="11"/>
      <c r="FI943" s="11"/>
      <c r="FJ943" s="11"/>
      <c r="FK943" s="11"/>
      <c r="FL943" s="11"/>
      <c r="FM943" s="11"/>
      <c r="FN943" s="11"/>
      <c r="FO943" s="11"/>
      <c r="FP943" s="11"/>
      <c r="FQ943" s="11"/>
      <c r="FR943" s="11"/>
      <c r="FS943" s="11"/>
      <c r="FT943" s="11"/>
      <c r="FU943" s="11"/>
      <c r="FV943" s="11"/>
      <c r="FW943" s="11"/>
      <c r="FX943" s="11"/>
      <c r="FY943" s="11"/>
      <c r="FZ943" s="11"/>
      <c r="GA943" s="11"/>
      <c r="GB943" s="11"/>
      <c r="GC943" s="11"/>
      <c r="GD943" s="11"/>
      <c r="GE943" s="11"/>
      <c r="GF943" s="11"/>
      <c r="GG943" s="11"/>
      <c r="GH943" s="11"/>
      <c r="GI943" s="11"/>
      <c r="GJ943" s="11"/>
      <c r="GK943" s="11"/>
      <c r="GL943" s="11"/>
      <c r="GM943" s="11"/>
      <c r="GN943" s="11"/>
      <c r="GO943" s="11"/>
      <c r="GP943" s="11"/>
      <c r="GQ943" s="11"/>
      <c r="GR943" s="11"/>
      <c r="GS943" s="11"/>
      <c r="GT943" s="11"/>
      <c r="GU943" s="11"/>
      <c r="GV943" s="11"/>
      <c r="GW943" s="11"/>
      <c r="GX943" s="11"/>
      <c r="GY943" s="11"/>
      <c r="GZ943" s="11"/>
      <c r="HA943" s="11"/>
      <c r="HB943" s="11"/>
      <c r="HC943" s="11"/>
      <c r="HD943" s="11"/>
      <c r="HE943" s="11"/>
      <c r="HF943" s="11"/>
      <c r="HG943" s="11"/>
      <c r="HH943" s="11"/>
      <c r="HI943" s="11"/>
      <c r="HJ943" s="11"/>
      <c r="HK943" s="11"/>
      <c r="HL943" s="11"/>
      <c r="HM943" s="11"/>
      <c r="HN943" s="11"/>
      <c r="HO943" s="11"/>
      <c r="HP943" s="11"/>
      <c r="HQ943" s="11"/>
      <c r="HR943" s="11"/>
      <c r="HS943" s="11"/>
      <c r="HT943" s="11"/>
      <c r="HU943" s="11"/>
      <c r="HV943" s="11"/>
      <c r="HW943" s="11"/>
      <c r="HX943" s="11"/>
      <c r="HY943" s="11"/>
      <c r="HZ943" s="11"/>
      <c r="IA943" s="11"/>
      <c r="IB943" s="11"/>
      <c r="IC943" s="11"/>
      <c r="ID943" s="11"/>
      <c r="IE943" s="11"/>
      <c r="IF943" s="11"/>
      <c r="IG943" s="11"/>
      <c r="IH943" s="11"/>
      <c r="II943" s="11"/>
      <c r="IJ943" s="11"/>
      <c r="IK943" s="11"/>
      <c r="IL943" s="11"/>
      <c r="IM943" s="11"/>
      <c r="IN943" s="11"/>
      <c r="IO943" s="11"/>
      <c r="IP943" s="11"/>
    </row>
    <row r="944" spans="1:250" s="1059" customFormat="1" ht="9" customHeight="1">
      <c r="A944" s="1716"/>
      <c r="B944" s="542"/>
      <c r="C944" s="542"/>
      <c r="D944" s="542"/>
      <c r="E944" s="542"/>
      <c r="F944" s="542"/>
      <c r="G944" s="543"/>
      <c r="H944" s="1717"/>
    </row>
    <row r="945" spans="1:250" s="1059" customFormat="1" ht="9" customHeight="1">
      <c r="A945" s="1716"/>
      <c r="B945" s="542"/>
      <c r="C945" s="542"/>
      <c r="D945" s="542"/>
      <c r="E945" s="542"/>
      <c r="F945" s="542"/>
      <c r="G945" s="543"/>
      <c r="H945" s="1717"/>
    </row>
    <row r="946" spans="1:250" s="1059" customFormat="1" ht="22.5" customHeight="1">
      <c r="A946" s="2205" t="s">
        <v>2926</v>
      </c>
      <c r="B946" s="2206"/>
      <c r="C946" s="2206"/>
      <c r="D946" s="2206"/>
      <c r="E946" s="2206"/>
      <c r="F946" s="2206"/>
      <c r="G946" s="2206"/>
      <c r="H946" s="2207"/>
    </row>
    <row r="947" spans="1:250" s="1059" customFormat="1" ht="9" customHeight="1">
      <c r="A947" s="1716"/>
      <c r="B947" s="542"/>
      <c r="C947" s="542"/>
      <c r="D947" s="542"/>
      <c r="E947" s="542"/>
      <c r="F947" s="542"/>
      <c r="G947" s="543"/>
      <c r="H947" s="1717"/>
    </row>
    <row r="948" spans="1:250" s="1059" customFormat="1" ht="12.75" customHeight="1">
      <c r="A948" s="1720" t="s">
        <v>5</v>
      </c>
      <c r="B948" s="545" t="s">
        <v>27</v>
      </c>
      <c r="C948" s="546" t="s">
        <v>28</v>
      </c>
      <c r="D948" s="547"/>
      <c r="E948" s="2238" t="s">
        <v>99</v>
      </c>
      <c r="F948" s="2238" t="s">
        <v>100</v>
      </c>
      <c r="G948" s="2226" t="s">
        <v>29</v>
      </c>
      <c r="H948" s="2228" t="s">
        <v>73</v>
      </c>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c r="AK948" s="11"/>
      <c r="AL948" s="11"/>
      <c r="AM948" s="11"/>
      <c r="AN948" s="11"/>
      <c r="AO948" s="11"/>
      <c r="AP948" s="11"/>
      <c r="AQ948" s="11"/>
      <c r="AR948" s="11"/>
      <c r="AS948" s="11"/>
      <c r="AT948" s="11"/>
      <c r="AU948" s="11"/>
      <c r="AV948" s="11"/>
      <c r="AW948" s="11"/>
      <c r="AX948" s="11"/>
      <c r="AY948" s="11"/>
      <c r="AZ948" s="11"/>
      <c r="BA948" s="11"/>
      <c r="BB948" s="11"/>
      <c r="BC948" s="11"/>
      <c r="BD948" s="11"/>
      <c r="BE948" s="11"/>
      <c r="BF948" s="11"/>
      <c r="BG948" s="11"/>
      <c r="BH948" s="11"/>
      <c r="BI948" s="11"/>
      <c r="BJ948" s="11"/>
      <c r="BK948" s="11"/>
      <c r="BL948" s="11"/>
      <c r="BM948" s="11"/>
      <c r="BN948" s="11"/>
      <c r="BO948" s="11"/>
      <c r="BP948" s="11"/>
      <c r="BQ948" s="11"/>
      <c r="BR948" s="11"/>
      <c r="BS948" s="11"/>
      <c r="BT948" s="11"/>
      <c r="BU948" s="11"/>
      <c r="BV948" s="11"/>
      <c r="BW948" s="11"/>
      <c r="BX948" s="11"/>
      <c r="BY948" s="11"/>
      <c r="BZ948" s="11"/>
      <c r="CA948" s="11"/>
      <c r="CB948" s="11"/>
      <c r="CC948" s="11"/>
      <c r="CD948" s="11"/>
      <c r="CE948" s="11"/>
      <c r="CF948" s="11"/>
      <c r="CG948" s="11"/>
      <c r="CH948" s="11"/>
      <c r="CI948" s="11"/>
      <c r="CJ948" s="11"/>
      <c r="CK948" s="11"/>
      <c r="CL948" s="11"/>
      <c r="CM948" s="11"/>
      <c r="CN948" s="11"/>
      <c r="CO948" s="11"/>
      <c r="CP948" s="11"/>
      <c r="CQ948" s="11"/>
      <c r="CR948" s="11"/>
      <c r="CS948" s="11"/>
      <c r="CT948" s="11"/>
      <c r="CU948" s="11"/>
      <c r="CV948" s="11"/>
      <c r="CW948" s="11"/>
      <c r="CX948" s="11"/>
      <c r="CY948" s="11"/>
      <c r="CZ948" s="11"/>
      <c r="DA948" s="11"/>
      <c r="DB948" s="11"/>
      <c r="DC948" s="11"/>
      <c r="DD948" s="11"/>
      <c r="DE948" s="11"/>
      <c r="DF948" s="11"/>
      <c r="DG948" s="11"/>
      <c r="DH948" s="11"/>
      <c r="DI948" s="11"/>
      <c r="DJ948" s="11"/>
      <c r="DK948" s="11"/>
      <c r="DL948" s="11"/>
      <c r="DM948" s="11"/>
      <c r="DN948" s="11"/>
      <c r="DO948" s="11"/>
      <c r="DP948" s="11"/>
      <c r="DQ948" s="11"/>
      <c r="DR948" s="11"/>
      <c r="DS948" s="11"/>
      <c r="DT948" s="11"/>
      <c r="DU948" s="11"/>
      <c r="DV948" s="11"/>
      <c r="DW948" s="11"/>
      <c r="DX948" s="11"/>
      <c r="DY948" s="11"/>
      <c r="DZ948" s="11"/>
      <c r="EA948" s="11"/>
      <c r="EB948" s="11"/>
      <c r="EC948" s="11"/>
      <c r="ED948" s="11"/>
      <c r="EE948" s="11"/>
      <c r="EF948" s="11"/>
      <c r="EG948" s="11"/>
      <c r="EH948" s="11"/>
      <c r="EI948" s="11"/>
      <c r="EJ948" s="11"/>
      <c r="EK948" s="11"/>
      <c r="EL948" s="11"/>
      <c r="EM948" s="11"/>
      <c r="EN948" s="11"/>
      <c r="EO948" s="11"/>
      <c r="EP948" s="11"/>
      <c r="EQ948" s="11"/>
      <c r="ER948" s="11"/>
      <c r="ES948" s="11"/>
      <c r="ET948" s="11"/>
      <c r="EU948" s="11"/>
      <c r="EV948" s="11"/>
      <c r="EW948" s="11"/>
      <c r="EX948" s="11"/>
      <c r="EY948" s="11"/>
      <c r="EZ948" s="11"/>
      <c r="FA948" s="11"/>
      <c r="FB948" s="11"/>
      <c r="FC948" s="11"/>
      <c r="FD948" s="11"/>
      <c r="FE948" s="11"/>
      <c r="FF948" s="11"/>
      <c r="FG948" s="11"/>
      <c r="FH948" s="11"/>
      <c r="FI948" s="11"/>
      <c r="FJ948" s="11"/>
      <c r="FK948" s="11"/>
      <c r="FL948" s="11"/>
      <c r="FM948" s="11"/>
      <c r="FN948" s="11"/>
      <c r="FO948" s="11"/>
      <c r="FP948" s="11"/>
      <c r="FQ948" s="11"/>
      <c r="FR948" s="11"/>
      <c r="FS948" s="11"/>
      <c r="FT948" s="11"/>
      <c r="FU948" s="11"/>
      <c r="FV948" s="11"/>
      <c r="FW948" s="11"/>
      <c r="FX948" s="11"/>
      <c r="FY948" s="11"/>
      <c r="FZ948" s="11"/>
      <c r="GA948" s="11"/>
      <c r="GB948" s="11"/>
      <c r="GC948" s="11"/>
      <c r="GD948" s="11"/>
      <c r="GE948" s="11"/>
      <c r="GF948" s="11"/>
      <c r="GG948" s="11"/>
      <c r="GH948" s="11"/>
      <c r="GI948" s="11"/>
      <c r="GJ948" s="11"/>
      <c r="GK948" s="11"/>
      <c r="GL948" s="11"/>
      <c r="GM948" s="11"/>
      <c r="GN948" s="11"/>
      <c r="GO948" s="11"/>
      <c r="GP948" s="11"/>
      <c r="GQ948" s="11"/>
      <c r="GR948" s="11"/>
      <c r="GS948" s="11"/>
      <c r="GT948" s="11"/>
      <c r="GU948" s="11"/>
      <c r="GV948" s="11"/>
      <c r="GW948" s="11"/>
      <c r="GX948" s="11"/>
      <c r="GY948" s="11"/>
      <c r="GZ948" s="11"/>
      <c r="HA948" s="11"/>
      <c r="HB948" s="11"/>
      <c r="HC948" s="11"/>
      <c r="HD948" s="11"/>
      <c r="HE948" s="11"/>
      <c r="HF948" s="11"/>
      <c r="HG948" s="11"/>
      <c r="HH948" s="11"/>
      <c r="HI948" s="11"/>
      <c r="HJ948" s="11"/>
      <c r="HK948" s="11"/>
      <c r="HL948" s="11"/>
      <c r="HM948" s="11"/>
      <c r="HN948" s="11"/>
      <c r="HO948" s="11"/>
      <c r="HP948" s="11"/>
      <c r="HQ948" s="11"/>
      <c r="HR948" s="11"/>
      <c r="HS948" s="11"/>
      <c r="HT948" s="11"/>
      <c r="HU948" s="11"/>
      <c r="HV948" s="11"/>
      <c r="HW948" s="11"/>
      <c r="HX948" s="11"/>
      <c r="HY948" s="11"/>
      <c r="HZ948" s="11"/>
      <c r="IA948" s="11"/>
      <c r="IB948" s="11"/>
      <c r="IC948" s="11"/>
      <c r="ID948" s="11"/>
      <c r="IE948" s="11"/>
      <c r="IF948" s="11"/>
      <c r="IG948" s="11"/>
      <c r="IH948" s="11"/>
      <c r="II948" s="11"/>
      <c r="IJ948" s="11"/>
      <c r="IK948" s="11"/>
      <c r="IL948" s="11"/>
      <c r="IM948" s="11"/>
      <c r="IN948" s="11"/>
      <c r="IO948" s="11"/>
      <c r="IP948" s="11"/>
    </row>
    <row r="949" spans="1:250" s="1059" customFormat="1" ht="25.5">
      <c r="A949" s="2209"/>
      <c r="B949" s="2263" t="s">
        <v>2887</v>
      </c>
      <c r="C949" s="1037" t="s">
        <v>2891</v>
      </c>
      <c r="D949" s="549" t="s">
        <v>8</v>
      </c>
      <c r="E949" s="2239"/>
      <c r="F949" s="2239"/>
      <c r="G949" s="2227"/>
      <c r="H949" s="2208"/>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c r="AK949" s="11"/>
      <c r="AL949" s="11"/>
      <c r="AM949" s="11"/>
      <c r="AN949" s="11"/>
      <c r="AO949" s="11"/>
      <c r="AP949" s="11"/>
      <c r="AQ949" s="11"/>
      <c r="AR949" s="11"/>
      <c r="AS949" s="11"/>
      <c r="AT949" s="11"/>
      <c r="AU949" s="11"/>
      <c r="AV949" s="11"/>
      <c r="AW949" s="11"/>
      <c r="AX949" s="11"/>
      <c r="AY949" s="11"/>
      <c r="AZ949" s="11"/>
      <c r="BA949" s="11"/>
      <c r="BB949" s="11"/>
      <c r="BC949" s="11"/>
      <c r="BD949" s="11"/>
      <c r="BE949" s="11"/>
      <c r="BF949" s="11"/>
      <c r="BG949" s="11"/>
      <c r="BH949" s="11"/>
      <c r="BI949" s="11"/>
      <c r="BJ949" s="11"/>
      <c r="BK949" s="11"/>
      <c r="BL949" s="11"/>
      <c r="BM949" s="11"/>
      <c r="BN949" s="11"/>
      <c r="BO949" s="11"/>
      <c r="BP949" s="11"/>
      <c r="BQ949" s="11"/>
      <c r="BR949" s="11"/>
      <c r="BS949" s="11"/>
      <c r="BT949" s="11"/>
      <c r="BU949" s="11"/>
      <c r="BV949" s="11"/>
      <c r="BW949" s="11"/>
      <c r="BX949" s="11"/>
      <c r="BY949" s="11"/>
      <c r="BZ949" s="11"/>
      <c r="CA949" s="11"/>
      <c r="CB949" s="11"/>
      <c r="CC949" s="11"/>
      <c r="CD949" s="11"/>
      <c r="CE949" s="11"/>
      <c r="CF949" s="11"/>
      <c r="CG949" s="11"/>
      <c r="CH949" s="11"/>
      <c r="CI949" s="11"/>
      <c r="CJ949" s="11"/>
      <c r="CK949" s="11"/>
      <c r="CL949" s="11"/>
      <c r="CM949" s="11"/>
      <c r="CN949" s="11"/>
      <c r="CO949" s="11"/>
      <c r="CP949" s="11"/>
      <c r="CQ949" s="11"/>
      <c r="CR949" s="11"/>
      <c r="CS949" s="11"/>
      <c r="CT949" s="11"/>
      <c r="CU949" s="11"/>
      <c r="CV949" s="11"/>
      <c r="CW949" s="11"/>
      <c r="CX949" s="11"/>
      <c r="CY949" s="11"/>
      <c r="CZ949" s="11"/>
      <c r="DA949" s="11"/>
      <c r="DB949" s="11"/>
      <c r="DC949" s="11"/>
      <c r="DD949" s="11"/>
      <c r="DE949" s="11"/>
      <c r="DF949" s="11"/>
      <c r="DG949" s="11"/>
      <c r="DH949" s="11"/>
      <c r="DI949" s="11"/>
      <c r="DJ949" s="11"/>
      <c r="DK949" s="11"/>
      <c r="DL949" s="11"/>
      <c r="DM949" s="11"/>
      <c r="DN949" s="11"/>
      <c r="DO949" s="11"/>
      <c r="DP949" s="11"/>
      <c r="DQ949" s="11"/>
      <c r="DR949" s="11"/>
      <c r="DS949" s="11"/>
      <c r="DT949" s="11"/>
      <c r="DU949" s="11"/>
      <c r="DV949" s="11"/>
      <c r="DW949" s="11"/>
      <c r="DX949" s="11"/>
      <c r="DY949" s="11"/>
      <c r="DZ949" s="11"/>
      <c r="EA949" s="11"/>
      <c r="EB949" s="11"/>
      <c r="EC949" s="11"/>
      <c r="ED949" s="11"/>
      <c r="EE949" s="11"/>
      <c r="EF949" s="11"/>
      <c r="EG949" s="11"/>
      <c r="EH949" s="11"/>
      <c r="EI949" s="11"/>
      <c r="EJ949" s="11"/>
      <c r="EK949" s="11"/>
      <c r="EL949" s="11"/>
      <c r="EM949" s="11"/>
      <c r="EN949" s="11"/>
      <c r="EO949" s="11"/>
      <c r="EP949" s="11"/>
      <c r="EQ949" s="11"/>
      <c r="ER949" s="11"/>
      <c r="ES949" s="11"/>
      <c r="ET949" s="11"/>
      <c r="EU949" s="11"/>
      <c r="EV949" s="11"/>
      <c r="EW949" s="11"/>
      <c r="EX949" s="11"/>
      <c r="EY949" s="11"/>
      <c r="EZ949" s="11"/>
      <c r="FA949" s="11"/>
      <c r="FB949" s="11"/>
      <c r="FC949" s="11"/>
      <c r="FD949" s="11"/>
      <c r="FE949" s="11"/>
      <c r="FF949" s="11"/>
      <c r="FG949" s="11"/>
      <c r="FH949" s="11"/>
      <c r="FI949" s="11"/>
      <c r="FJ949" s="11"/>
      <c r="FK949" s="11"/>
      <c r="FL949" s="11"/>
      <c r="FM949" s="11"/>
      <c r="FN949" s="11"/>
      <c r="FO949" s="11"/>
      <c r="FP949" s="11"/>
      <c r="FQ949" s="11"/>
      <c r="FR949" s="11"/>
      <c r="FS949" s="11"/>
      <c r="FT949" s="11"/>
      <c r="FU949" s="11"/>
      <c r="FV949" s="11"/>
      <c r="FW949" s="11"/>
      <c r="FX949" s="11"/>
      <c r="FY949" s="11"/>
      <c r="FZ949" s="11"/>
      <c r="GA949" s="11"/>
      <c r="GB949" s="11"/>
      <c r="GC949" s="11"/>
      <c r="GD949" s="11"/>
      <c r="GE949" s="11"/>
      <c r="GF949" s="11"/>
      <c r="GG949" s="11"/>
      <c r="GH949" s="11"/>
      <c r="GI949" s="11"/>
      <c r="GJ949" s="11"/>
      <c r="GK949" s="11"/>
      <c r="GL949" s="11"/>
      <c r="GM949" s="11"/>
      <c r="GN949" s="11"/>
      <c r="GO949" s="11"/>
      <c r="GP949" s="11"/>
      <c r="GQ949" s="11"/>
      <c r="GR949" s="11"/>
      <c r="GS949" s="11"/>
      <c r="GT949" s="11"/>
      <c r="GU949" s="11"/>
      <c r="GV949" s="11"/>
      <c r="GW949" s="11"/>
      <c r="GX949" s="11"/>
      <c r="GY949" s="11"/>
      <c r="GZ949" s="11"/>
      <c r="HA949" s="11"/>
      <c r="HB949" s="11"/>
      <c r="HC949" s="11"/>
      <c r="HD949" s="11"/>
      <c r="HE949" s="11"/>
      <c r="HF949" s="11"/>
      <c r="HG949" s="11"/>
      <c r="HH949" s="11"/>
      <c r="HI949" s="11"/>
      <c r="HJ949" s="11"/>
      <c r="HK949" s="11"/>
      <c r="HL949" s="11"/>
      <c r="HM949" s="11"/>
      <c r="HN949" s="11"/>
      <c r="HO949" s="11"/>
      <c r="HP949" s="11"/>
      <c r="HQ949" s="11"/>
      <c r="HR949" s="11"/>
      <c r="HS949" s="11"/>
      <c r="HT949" s="11"/>
      <c r="HU949" s="11"/>
      <c r="HV949" s="11"/>
      <c r="HW949" s="11"/>
      <c r="HX949" s="11"/>
      <c r="HY949" s="11"/>
      <c r="HZ949" s="11"/>
      <c r="IA949" s="11"/>
      <c r="IB949" s="11"/>
      <c r="IC949" s="11"/>
      <c r="ID949" s="11"/>
      <c r="IE949" s="11"/>
      <c r="IF949" s="11"/>
      <c r="IG949" s="11"/>
      <c r="IH949" s="11"/>
      <c r="II949" s="11"/>
      <c r="IJ949" s="11"/>
      <c r="IK949" s="11"/>
      <c r="IL949" s="11"/>
      <c r="IM949" s="11"/>
      <c r="IN949" s="11"/>
      <c r="IO949" s="11"/>
      <c r="IP949" s="11"/>
    </row>
    <row r="950" spans="1:250" s="1059" customFormat="1" ht="15" customHeight="1">
      <c r="A950" s="2210"/>
      <c r="B950" s="2264"/>
      <c r="C950" s="629"/>
      <c r="D950" s="1178"/>
      <c r="E950" s="2240"/>
      <c r="F950" s="2240"/>
      <c r="G950" s="2241"/>
      <c r="H950" s="2242"/>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c r="AK950" s="11"/>
      <c r="AL950" s="11"/>
      <c r="AM950" s="11"/>
      <c r="AN950" s="11"/>
      <c r="AO950" s="11"/>
      <c r="AP950" s="11"/>
      <c r="AQ950" s="11"/>
      <c r="AR950" s="11"/>
      <c r="AS950" s="11"/>
      <c r="AT950" s="11"/>
      <c r="AU950" s="11"/>
      <c r="AV950" s="11"/>
      <c r="AW950" s="11"/>
      <c r="AX950" s="11"/>
      <c r="AY950" s="11"/>
      <c r="AZ950" s="11"/>
      <c r="BA950" s="11"/>
      <c r="BB950" s="11"/>
      <c r="BC950" s="11"/>
      <c r="BD950" s="11"/>
      <c r="BE950" s="11"/>
      <c r="BF950" s="11"/>
      <c r="BG950" s="11"/>
      <c r="BH950" s="11"/>
      <c r="BI950" s="11"/>
      <c r="BJ950" s="11"/>
      <c r="BK950" s="11"/>
      <c r="BL950" s="11"/>
      <c r="BM950" s="11"/>
      <c r="BN950" s="11"/>
      <c r="BO950" s="11"/>
      <c r="BP950" s="11"/>
      <c r="BQ950" s="11"/>
      <c r="BR950" s="11"/>
      <c r="BS950" s="11"/>
      <c r="BT950" s="11"/>
      <c r="BU950" s="11"/>
      <c r="BV950" s="11"/>
      <c r="BW950" s="11"/>
      <c r="BX950" s="11"/>
      <c r="BY950" s="11"/>
      <c r="BZ950" s="11"/>
      <c r="CA950" s="11"/>
      <c r="CB950" s="11"/>
      <c r="CC950" s="11"/>
      <c r="CD950" s="11"/>
      <c r="CE950" s="11"/>
      <c r="CF950" s="11"/>
      <c r="CG950" s="11"/>
      <c r="CH950" s="11"/>
      <c r="CI950" s="11"/>
      <c r="CJ950" s="11"/>
      <c r="CK950" s="11"/>
      <c r="CL950" s="11"/>
      <c r="CM950" s="11"/>
      <c r="CN950" s="11"/>
      <c r="CO950" s="11"/>
      <c r="CP950" s="11"/>
      <c r="CQ950" s="11"/>
      <c r="CR950" s="11"/>
      <c r="CS950" s="11"/>
      <c r="CT950" s="11"/>
      <c r="CU950" s="11"/>
      <c r="CV950" s="11"/>
      <c r="CW950" s="11"/>
      <c r="CX950" s="11"/>
      <c r="CY950" s="11"/>
      <c r="CZ950" s="11"/>
      <c r="DA950" s="11"/>
      <c r="DB950" s="11"/>
      <c r="DC950" s="11"/>
      <c r="DD950" s="11"/>
      <c r="DE950" s="11"/>
      <c r="DF950" s="11"/>
      <c r="DG950" s="11"/>
      <c r="DH950" s="11"/>
      <c r="DI950" s="11"/>
      <c r="DJ950" s="11"/>
      <c r="DK950" s="11"/>
      <c r="DL950" s="11"/>
      <c r="DM950" s="11"/>
      <c r="DN950" s="11"/>
      <c r="DO950" s="11"/>
      <c r="DP950" s="11"/>
      <c r="DQ950" s="11"/>
      <c r="DR950" s="11"/>
      <c r="DS950" s="11"/>
      <c r="DT950" s="11"/>
      <c r="DU950" s="11"/>
      <c r="DV950" s="11"/>
      <c r="DW950" s="11"/>
      <c r="DX950" s="11"/>
      <c r="DY950" s="11"/>
      <c r="DZ950" s="11"/>
      <c r="EA950" s="11"/>
      <c r="EB950" s="11"/>
      <c r="EC950" s="11"/>
      <c r="ED950" s="11"/>
      <c r="EE950" s="11"/>
      <c r="EF950" s="11"/>
      <c r="EG950" s="11"/>
      <c r="EH950" s="11"/>
      <c r="EI950" s="11"/>
      <c r="EJ950" s="11"/>
      <c r="EK950" s="11"/>
      <c r="EL950" s="11"/>
      <c r="EM950" s="11"/>
      <c r="EN950" s="11"/>
      <c r="EO950" s="11"/>
      <c r="EP950" s="11"/>
      <c r="EQ950" s="11"/>
      <c r="ER950" s="11"/>
      <c r="ES950" s="11"/>
      <c r="ET950" s="11"/>
      <c r="EU950" s="11"/>
      <c r="EV950" s="11"/>
      <c r="EW950" s="11"/>
      <c r="EX950" s="11"/>
      <c r="EY950" s="11"/>
      <c r="EZ950" s="11"/>
      <c r="FA950" s="11"/>
      <c r="FB950" s="11"/>
      <c r="FC950" s="11"/>
      <c r="FD950" s="11"/>
      <c r="FE950" s="11"/>
      <c r="FF950" s="11"/>
      <c r="FG950" s="11"/>
      <c r="FH950" s="11"/>
      <c r="FI950" s="11"/>
      <c r="FJ950" s="11"/>
      <c r="FK950" s="11"/>
      <c r="FL950" s="11"/>
      <c r="FM950" s="11"/>
      <c r="FN950" s="11"/>
      <c r="FO950" s="11"/>
      <c r="FP950" s="11"/>
      <c r="FQ950" s="11"/>
      <c r="FR950" s="11"/>
      <c r="FS950" s="11"/>
      <c r="FT950" s="11"/>
      <c r="FU950" s="11"/>
      <c r="FV950" s="11"/>
      <c r="FW950" s="11"/>
      <c r="FX950" s="11"/>
      <c r="FY950" s="11"/>
      <c r="FZ950" s="11"/>
      <c r="GA950" s="11"/>
      <c r="GB950" s="11"/>
      <c r="GC950" s="11"/>
      <c r="GD950" s="11"/>
      <c r="GE950" s="11"/>
      <c r="GF950" s="11"/>
      <c r="GG950" s="11"/>
      <c r="GH950" s="11"/>
      <c r="GI950" s="11"/>
      <c r="GJ950" s="11"/>
      <c r="GK950" s="11"/>
      <c r="GL950" s="11"/>
      <c r="GM950" s="11"/>
      <c r="GN950" s="11"/>
      <c r="GO950" s="11"/>
      <c r="GP950" s="11"/>
      <c r="GQ950" s="11"/>
      <c r="GR950" s="11"/>
      <c r="GS950" s="11"/>
      <c r="GT950" s="11"/>
      <c r="GU950" s="11"/>
      <c r="GV950" s="11"/>
      <c r="GW950" s="11"/>
      <c r="GX950" s="11"/>
      <c r="GY950" s="11"/>
      <c r="GZ950" s="11"/>
      <c r="HA950" s="11"/>
      <c r="HB950" s="11"/>
      <c r="HC950" s="11"/>
      <c r="HD950" s="11"/>
      <c r="HE950" s="11"/>
      <c r="HF950" s="11"/>
      <c r="HG950" s="11"/>
      <c r="HH950" s="11"/>
      <c r="HI950" s="11"/>
      <c r="HJ950" s="11"/>
      <c r="HK950" s="11"/>
      <c r="HL950" s="11"/>
      <c r="HM950" s="11"/>
      <c r="HN950" s="11"/>
      <c r="HO950" s="11"/>
      <c r="HP950" s="11"/>
      <c r="HQ950" s="11"/>
      <c r="HR950" s="11"/>
      <c r="HS950" s="11"/>
      <c r="HT950" s="11"/>
      <c r="HU950" s="11"/>
      <c r="HV950" s="11"/>
      <c r="HW950" s="11"/>
      <c r="HX950" s="11"/>
      <c r="HY950" s="11"/>
      <c r="HZ950" s="11"/>
      <c r="IA950" s="11"/>
      <c r="IB950" s="11"/>
      <c r="IC950" s="11"/>
      <c r="ID950" s="11"/>
      <c r="IE950" s="11"/>
      <c r="IF950" s="11"/>
      <c r="IG950" s="11"/>
      <c r="IH950" s="11"/>
      <c r="II950" s="11"/>
      <c r="IJ950" s="11"/>
      <c r="IK950" s="11"/>
      <c r="IL950" s="11"/>
      <c r="IM950" s="11"/>
      <c r="IN950" s="11"/>
      <c r="IO950" s="11"/>
      <c r="IP950" s="11"/>
    </row>
    <row r="951" spans="1:250" s="1059" customFormat="1" ht="12" customHeight="1">
      <c r="A951" s="1721"/>
      <c r="B951" s="551"/>
      <c r="C951" s="552" t="s">
        <v>32</v>
      </c>
      <c r="D951" s="551"/>
      <c r="E951" s="553"/>
      <c r="F951" s="554"/>
      <c r="G951" s="555"/>
      <c r="H951" s="1722"/>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c r="AK951" s="11"/>
      <c r="AL951" s="11"/>
      <c r="AM951" s="11"/>
      <c r="AN951" s="11"/>
      <c r="AO951" s="11"/>
      <c r="AP951" s="11"/>
      <c r="AQ951" s="11"/>
      <c r="AR951" s="11"/>
      <c r="AS951" s="11"/>
      <c r="AT951" s="11"/>
      <c r="AU951" s="11"/>
      <c r="AV951" s="11"/>
      <c r="AW951" s="11"/>
      <c r="AX951" s="11"/>
      <c r="AY951" s="11"/>
      <c r="AZ951" s="11"/>
      <c r="BA951" s="11"/>
      <c r="BB951" s="11"/>
      <c r="BC951" s="11"/>
      <c r="BD951" s="11"/>
      <c r="BE951" s="11"/>
      <c r="BF951" s="11"/>
      <c r="BG951" s="11"/>
      <c r="BH951" s="11"/>
      <c r="BI951" s="11"/>
      <c r="BJ951" s="11"/>
      <c r="BK951" s="11"/>
      <c r="BL951" s="11"/>
      <c r="BM951" s="11"/>
      <c r="BN951" s="11"/>
      <c r="BO951" s="11"/>
      <c r="BP951" s="11"/>
      <c r="BQ951" s="11"/>
      <c r="BR951" s="11"/>
      <c r="BS951" s="11"/>
      <c r="BT951" s="11"/>
      <c r="BU951" s="11"/>
      <c r="BV951" s="11"/>
      <c r="BW951" s="11"/>
      <c r="BX951" s="11"/>
      <c r="BY951" s="11"/>
      <c r="BZ951" s="11"/>
      <c r="CA951" s="11"/>
      <c r="CB951" s="11"/>
      <c r="CC951" s="11"/>
      <c r="CD951" s="11"/>
      <c r="CE951" s="11"/>
      <c r="CF951" s="11"/>
      <c r="CG951" s="11"/>
      <c r="CH951" s="11"/>
      <c r="CI951" s="11"/>
      <c r="CJ951" s="11"/>
      <c r="CK951" s="11"/>
      <c r="CL951" s="11"/>
      <c r="CM951" s="11"/>
      <c r="CN951" s="11"/>
      <c r="CO951" s="11"/>
      <c r="CP951" s="11"/>
      <c r="CQ951" s="11"/>
      <c r="CR951" s="11"/>
      <c r="CS951" s="11"/>
      <c r="CT951" s="11"/>
      <c r="CU951" s="11"/>
      <c r="CV951" s="11"/>
      <c r="CW951" s="11"/>
      <c r="CX951" s="11"/>
      <c r="CY951" s="11"/>
      <c r="CZ951" s="11"/>
      <c r="DA951" s="11"/>
      <c r="DB951" s="11"/>
      <c r="DC951" s="11"/>
      <c r="DD951" s="11"/>
      <c r="DE951" s="11"/>
      <c r="DF951" s="11"/>
      <c r="DG951" s="11"/>
      <c r="DH951" s="11"/>
      <c r="DI951" s="11"/>
      <c r="DJ951" s="11"/>
      <c r="DK951" s="11"/>
      <c r="DL951" s="11"/>
      <c r="DM951" s="11"/>
      <c r="DN951" s="11"/>
      <c r="DO951" s="11"/>
      <c r="DP951" s="11"/>
      <c r="DQ951" s="11"/>
      <c r="DR951" s="11"/>
      <c r="DS951" s="11"/>
      <c r="DT951" s="11"/>
      <c r="DU951" s="11"/>
      <c r="DV951" s="11"/>
      <c r="DW951" s="11"/>
      <c r="DX951" s="11"/>
      <c r="DY951" s="11"/>
      <c r="DZ951" s="11"/>
      <c r="EA951" s="11"/>
      <c r="EB951" s="11"/>
      <c r="EC951" s="11"/>
      <c r="ED951" s="11"/>
      <c r="EE951" s="11"/>
      <c r="EF951" s="11"/>
      <c r="EG951" s="11"/>
      <c r="EH951" s="11"/>
      <c r="EI951" s="11"/>
      <c r="EJ951" s="11"/>
      <c r="EK951" s="11"/>
      <c r="EL951" s="11"/>
      <c r="EM951" s="11"/>
      <c r="EN951" s="11"/>
      <c r="EO951" s="11"/>
      <c r="EP951" s="11"/>
      <c r="EQ951" s="11"/>
      <c r="ER951" s="11"/>
      <c r="ES951" s="11"/>
      <c r="ET951" s="11"/>
      <c r="EU951" s="11"/>
      <c r="EV951" s="11"/>
      <c r="EW951" s="11"/>
      <c r="EX951" s="11"/>
      <c r="EY951" s="11"/>
      <c r="EZ951" s="11"/>
      <c r="FA951" s="11"/>
      <c r="FB951" s="11"/>
      <c r="FC951" s="11"/>
      <c r="FD951" s="11"/>
      <c r="FE951" s="11"/>
      <c r="FF951" s="11"/>
      <c r="FG951" s="11"/>
      <c r="FH951" s="11"/>
      <c r="FI951" s="11"/>
      <c r="FJ951" s="11"/>
      <c r="FK951" s="11"/>
      <c r="FL951" s="11"/>
      <c r="FM951" s="11"/>
      <c r="FN951" s="11"/>
      <c r="FO951" s="11"/>
      <c r="FP951" s="11"/>
      <c r="FQ951" s="11"/>
      <c r="FR951" s="11"/>
      <c r="FS951" s="11"/>
      <c r="FT951" s="11"/>
      <c r="FU951" s="11"/>
      <c r="FV951" s="11"/>
      <c r="FW951" s="11"/>
      <c r="FX951" s="11"/>
      <c r="FY951" s="11"/>
      <c r="FZ951" s="11"/>
      <c r="GA951" s="11"/>
      <c r="GB951" s="11"/>
      <c r="GC951" s="11"/>
      <c r="GD951" s="11"/>
      <c r="GE951" s="11"/>
      <c r="GF951" s="11"/>
      <c r="GG951" s="11"/>
      <c r="GH951" s="11"/>
      <c r="GI951" s="11"/>
      <c r="GJ951" s="11"/>
      <c r="GK951" s="11"/>
      <c r="GL951" s="11"/>
      <c r="GM951" s="11"/>
      <c r="GN951" s="11"/>
      <c r="GO951" s="11"/>
      <c r="GP951" s="11"/>
      <c r="GQ951" s="11"/>
      <c r="GR951" s="11"/>
      <c r="GS951" s="11"/>
      <c r="GT951" s="11"/>
      <c r="GU951" s="11"/>
      <c r="GV951" s="11"/>
      <c r="GW951" s="11"/>
      <c r="GX951" s="11"/>
      <c r="GY951" s="11"/>
      <c r="GZ951" s="11"/>
      <c r="HA951" s="11"/>
      <c r="HB951" s="11"/>
      <c r="HC951" s="11"/>
      <c r="HD951" s="11"/>
      <c r="HE951" s="11"/>
      <c r="HF951" s="11"/>
      <c r="HG951" s="11"/>
      <c r="HH951" s="11"/>
      <c r="HI951" s="11"/>
      <c r="HJ951" s="11"/>
      <c r="HK951" s="11"/>
      <c r="HL951" s="11"/>
      <c r="HM951" s="11"/>
      <c r="HN951" s="11"/>
      <c r="HO951" s="11"/>
      <c r="HP951" s="11"/>
      <c r="HQ951" s="11"/>
      <c r="HR951" s="11"/>
      <c r="HS951" s="11"/>
      <c r="HT951" s="11"/>
      <c r="HU951" s="11"/>
      <c r="HV951" s="11"/>
      <c r="HW951" s="11"/>
      <c r="HX951" s="11"/>
      <c r="HY951" s="11"/>
      <c r="HZ951" s="11"/>
      <c r="IA951" s="11"/>
      <c r="IB951" s="11"/>
      <c r="IC951" s="11"/>
      <c r="ID951" s="11"/>
      <c r="IE951" s="11"/>
      <c r="IF951" s="11"/>
      <c r="IG951" s="11"/>
      <c r="IH951" s="11"/>
      <c r="II951" s="11"/>
      <c r="IJ951" s="11"/>
      <c r="IK951" s="11"/>
      <c r="IL951" s="11"/>
      <c r="IM951" s="11"/>
      <c r="IN951" s="11"/>
      <c r="IO951" s="11"/>
      <c r="IP951" s="11"/>
    </row>
    <row r="952" spans="1:250" s="1059" customFormat="1" ht="24" customHeight="1">
      <c r="A952" s="1723">
        <v>1</v>
      </c>
      <c r="B952" s="69">
        <v>11950</v>
      </c>
      <c r="C952" s="1024" t="s">
        <v>2882</v>
      </c>
      <c r="D952" s="746" t="s">
        <v>8</v>
      </c>
      <c r="E952" s="746" t="s">
        <v>150</v>
      </c>
      <c r="F952" s="1076">
        <v>2</v>
      </c>
      <c r="G952" s="139">
        <v>0.4</v>
      </c>
      <c r="H952" s="1731">
        <f t="shared" ref="H952:H955" si="39">TRUNC(F952*G952,2)</f>
        <v>0.8</v>
      </c>
    </row>
    <row r="953" spans="1:250" s="1059" customFormat="1" ht="25.5">
      <c r="A953" s="1730">
        <v>2</v>
      </c>
      <c r="B953" s="572">
        <v>2580</v>
      </c>
      <c r="C953" s="1792" t="s">
        <v>2889</v>
      </c>
      <c r="D953" s="705" t="s">
        <v>8</v>
      </c>
      <c r="E953" s="746" t="s">
        <v>150</v>
      </c>
      <c r="F953" s="790" t="s">
        <v>78</v>
      </c>
      <c r="G953" s="575">
        <v>14.17</v>
      </c>
      <c r="H953" s="1731">
        <f t="shared" si="39"/>
        <v>14.17</v>
      </c>
    </row>
    <row r="954" spans="1:250" s="1059" customFormat="1">
      <c r="A954" s="1730">
        <v>3</v>
      </c>
      <c r="B954" s="705">
        <v>88247</v>
      </c>
      <c r="C954" s="1792" t="s">
        <v>2884</v>
      </c>
      <c r="D954" s="705" t="s">
        <v>85</v>
      </c>
      <c r="E954" s="705" t="s">
        <v>150</v>
      </c>
      <c r="F954" s="1077">
        <v>0.43440000000000001</v>
      </c>
      <c r="G954" s="707">
        <v>17.23</v>
      </c>
      <c r="H954" s="1731">
        <f t="shared" si="39"/>
        <v>7.48</v>
      </c>
    </row>
    <row r="955" spans="1:250" s="1059" customFormat="1">
      <c r="A955" s="1723">
        <v>4</v>
      </c>
      <c r="B955" s="69">
        <v>88264</v>
      </c>
      <c r="C955" s="1792" t="s">
        <v>2885</v>
      </c>
      <c r="D955" s="746" t="s">
        <v>85</v>
      </c>
      <c r="E955" s="746" t="s">
        <v>150</v>
      </c>
      <c r="F955" s="791">
        <v>0.34339999999999998</v>
      </c>
      <c r="G955" s="139">
        <v>20.71</v>
      </c>
      <c r="H955" s="1731">
        <f t="shared" si="39"/>
        <v>7.11</v>
      </c>
    </row>
    <row r="956" spans="1:250" s="1059" customFormat="1">
      <c r="A956" s="2231" t="s">
        <v>106</v>
      </c>
      <c r="B956" s="2232"/>
      <c r="C956" s="2232"/>
      <c r="D956" s="2232"/>
      <c r="E956" s="2232"/>
      <c r="F956" s="2232"/>
      <c r="G956" s="2232"/>
      <c r="H956" s="1794">
        <f>SUM(H952:H955)</f>
        <v>29.56</v>
      </c>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c r="AK956" s="11"/>
      <c r="AL956" s="11"/>
      <c r="AM956" s="11"/>
      <c r="AN956" s="11"/>
      <c r="AO956" s="11"/>
      <c r="AP956" s="11"/>
      <c r="AQ956" s="11"/>
      <c r="AR956" s="11"/>
      <c r="AS956" s="11"/>
      <c r="AT956" s="11"/>
      <c r="AU956" s="11"/>
      <c r="AV956" s="11"/>
      <c r="AW956" s="11"/>
      <c r="AX956" s="11"/>
      <c r="AY956" s="11"/>
      <c r="AZ956" s="11"/>
      <c r="BA956" s="11"/>
      <c r="BB956" s="11"/>
      <c r="BC956" s="11"/>
      <c r="BD956" s="11"/>
      <c r="BE956" s="11"/>
      <c r="BF956" s="11"/>
      <c r="BG956" s="11"/>
      <c r="BH956" s="11"/>
      <c r="BI956" s="11"/>
      <c r="BJ956" s="11"/>
      <c r="BK956" s="11"/>
      <c r="BL956" s="11"/>
      <c r="BM956" s="11"/>
      <c r="BN956" s="11"/>
      <c r="BO956" s="11"/>
      <c r="BP956" s="11"/>
      <c r="BQ956" s="11"/>
      <c r="BR956" s="11"/>
      <c r="BS956" s="11"/>
      <c r="BT956" s="11"/>
      <c r="BU956" s="11"/>
      <c r="BV956" s="11"/>
      <c r="BW956" s="11"/>
      <c r="BX956" s="11"/>
      <c r="BY956" s="11"/>
      <c r="BZ956" s="11"/>
      <c r="CA956" s="11"/>
      <c r="CB956" s="11"/>
      <c r="CC956" s="11"/>
      <c r="CD956" s="11"/>
      <c r="CE956" s="11"/>
      <c r="CF956" s="11"/>
      <c r="CG956" s="11"/>
      <c r="CH956" s="11"/>
      <c r="CI956" s="11"/>
      <c r="CJ956" s="11"/>
      <c r="CK956" s="11"/>
      <c r="CL956" s="11"/>
      <c r="CM956" s="11"/>
      <c r="CN956" s="11"/>
      <c r="CO956" s="11"/>
      <c r="CP956" s="11"/>
      <c r="CQ956" s="11"/>
      <c r="CR956" s="11"/>
      <c r="CS956" s="11"/>
      <c r="CT956" s="11"/>
      <c r="CU956" s="11"/>
      <c r="CV956" s="11"/>
      <c r="CW956" s="11"/>
      <c r="CX956" s="11"/>
      <c r="CY956" s="11"/>
      <c r="CZ956" s="11"/>
      <c r="DA956" s="11"/>
      <c r="DB956" s="11"/>
      <c r="DC956" s="11"/>
      <c r="DD956" s="11"/>
      <c r="DE956" s="11"/>
      <c r="DF956" s="11"/>
      <c r="DG956" s="11"/>
      <c r="DH956" s="11"/>
      <c r="DI956" s="11"/>
      <c r="DJ956" s="11"/>
      <c r="DK956" s="11"/>
      <c r="DL956" s="11"/>
      <c r="DM956" s="11"/>
      <c r="DN956" s="11"/>
      <c r="DO956" s="11"/>
      <c r="DP956" s="11"/>
      <c r="DQ956" s="11"/>
      <c r="DR956" s="11"/>
      <c r="DS956" s="11"/>
      <c r="DT956" s="11"/>
      <c r="DU956" s="11"/>
      <c r="DV956" s="11"/>
      <c r="DW956" s="11"/>
      <c r="DX956" s="11"/>
      <c r="DY956" s="11"/>
      <c r="DZ956" s="11"/>
      <c r="EA956" s="11"/>
      <c r="EB956" s="11"/>
      <c r="EC956" s="11"/>
      <c r="ED956" s="11"/>
      <c r="EE956" s="11"/>
      <c r="EF956" s="11"/>
      <c r="EG956" s="11"/>
      <c r="EH956" s="11"/>
      <c r="EI956" s="11"/>
      <c r="EJ956" s="11"/>
      <c r="EK956" s="11"/>
      <c r="EL956" s="11"/>
      <c r="EM956" s="11"/>
      <c r="EN956" s="11"/>
      <c r="EO956" s="11"/>
      <c r="EP956" s="11"/>
      <c r="EQ956" s="11"/>
      <c r="ER956" s="11"/>
      <c r="ES956" s="11"/>
      <c r="ET956" s="11"/>
      <c r="EU956" s="11"/>
      <c r="EV956" s="11"/>
      <c r="EW956" s="11"/>
      <c r="EX956" s="11"/>
      <c r="EY956" s="11"/>
      <c r="EZ956" s="11"/>
      <c r="FA956" s="11"/>
      <c r="FB956" s="11"/>
      <c r="FC956" s="11"/>
      <c r="FD956" s="11"/>
      <c r="FE956" s="11"/>
      <c r="FF956" s="11"/>
      <c r="FG956" s="11"/>
      <c r="FH956" s="11"/>
      <c r="FI956" s="11"/>
      <c r="FJ956" s="11"/>
      <c r="FK956" s="11"/>
      <c r="FL956" s="11"/>
      <c r="FM956" s="11"/>
      <c r="FN956" s="11"/>
      <c r="FO956" s="11"/>
      <c r="FP956" s="11"/>
      <c r="FQ956" s="11"/>
      <c r="FR956" s="11"/>
      <c r="FS956" s="11"/>
      <c r="FT956" s="11"/>
      <c r="FU956" s="11"/>
      <c r="FV956" s="11"/>
      <c r="FW956" s="11"/>
      <c r="FX956" s="11"/>
      <c r="FY956" s="11"/>
      <c r="FZ956" s="11"/>
      <c r="GA956" s="11"/>
      <c r="GB956" s="11"/>
      <c r="GC956" s="11"/>
      <c r="GD956" s="11"/>
      <c r="GE956" s="11"/>
      <c r="GF956" s="11"/>
      <c r="GG956" s="11"/>
      <c r="GH956" s="11"/>
      <c r="GI956" s="11"/>
      <c r="GJ956" s="11"/>
      <c r="GK956" s="11"/>
      <c r="GL956" s="11"/>
      <c r="GM956" s="11"/>
      <c r="GN956" s="11"/>
      <c r="GO956" s="11"/>
      <c r="GP956" s="11"/>
      <c r="GQ956" s="11"/>
      <c r="GR956" s="11"/>
      <c r="GS956" s="11"/>
      <c r="GT956" s="11"/>
      <c r="GU956" s="11"/>
      <c r="GV956" s="11"/>
      <c r="GW956" s="11"/>
      <c r="GX956" s="11"/>
      <c r="GY956" s="11"/>
      <c r="GZ956" s="11"/>
      <c r="HA956" s="11"/>
      <c r="HB956" s="11"/>
      <c r="HC956" s="11"/>
      <c r="HD956" s="11"/>
      <c r="HE956" s="11"/>
      <c r="HF956" s="11"/>
      <c r="HG956" s="11"/>
      <c r="HH956" s="11"/>
      <c r="HI956" s="11"/>
      <c r="HJ956" s="11"/>
      <c r="HK956" s="11"/>
      <c r="HL956" s="11"/>
      <c r="HM956" s="11"/>
      <c r="HN956" s="11"/>
      <c r="HO956" s="11"/>
      <c r="HP956" s="11"/>
      <c r="HQ956" s="11"/>
      <c r="HR956" s="11"/>
      <c r="HS956" s="11"/>
      <c r="HT956" s="11"/>
      <c r="HU956" s="11"/>
      <c r="HV956" s="11"/>
      <c r="HW956" s="11"/>
      <c r="HX956" s="11"/>
      <c r="HY956" s="11"/>
      <c r="HZ956" s="11"/>
      <c r="IA956" s="11"/>
      <c r="IB956" s="11"/>
      <c r="IC956" s="11"/>
      <c r="ID956" s="11"/>
      <c r="IE956" s="11"/>
      <c r="IF956" s="11"/>
      <c r="IG956" s="11"/>
      <c r="IH956" s="11"/>
      <c r="II956" s="11"/>
      <c r="IJ956" s="11"/>
      <c r="IK956" s="11"/>
      <c r="IL956" s="11"/>
      <c r="IM956" s="11"/>
      <c r="IN956" s="11"/>
      <c r="IO956" s="11"/>
      <c r="IP956" s="11"/>
    </row>
    <row r="957" spans="1:250" s="1059" customFormat="1" ht="6.75" customHeight="1">
      <c r="A957" s="1726"/>
      <c r="B957" s="569"/>
      <c r="C957" s="569"/>
      <c r="D957" s="569"/>
      <c r="E957" s="569"/>
      <c r="F957" s="569"/>
      <c r="G957" s="570"/>
      <c r="H957" s="1727"/>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c r="AK957" s="11"/>
      <c r="AL957" s="11"/>
      <c r="AM957" s="11"/>
      <c r="AN957" s="11"/>
      <c r="AO957" s="11"/>
      <c r="AP957" s="11"/>
      <c r="AQ957" s="11"/>
      <c r="AR957" s="11"/>
      <c r="AS957" s="11"/>
      <c r="AT957" s="11"/>
      <c r="AU957" s="11"/>
      <c r="AV957" s="11"/>
      <c r="AW957" s="11"/>
      <c r="AX957" s="11"/>
      <c r="AY957" s="11"/>
      <c r="AZ957" s="11"/>
      <c r="BA957" s="11"/>
      <c r="BB957" s="11"/>
      <c r="BC957" s="11"/>
      <c r="BD957" s="11"/>
      <c r="BE957" s="11"/>
      <c r="BF957" s="11"/>
      <c r="BG957" s="11"/>
      <c r="BH957" s="11"/>
      <c r="BI957" s="11"/>
      <c r="BJ957" s="11"/>
      <c r="BK957" s="11"/>
      <c r="BL957" s="11"/>
      <c r="BM957" s="11"/>
      <c r="BN957" s="11"/>
      <c r="BO957" s="11"/>
      <c r="BP957" s="11"/>
      <c r="BQ957" s="11"/>
      <c r="BR957" s="11"/>
      <c r="BS957" s="11"/>
      <c r="BT957" s="11"/>
      <c r="BU957" s="11"/>
      <c r="BV957" s="11"/>
      <c r="BW957" s="11"/>
      <c r="BX957" s="11"/>
      <c r="BY957" s="11"/>
      <c r="BZ957" s="11"/>
      <c r="CA957" s="11"/>
      <c r="CB957" s="11"/>
      <c r="CC957" s="11"/>
      <c r="CD957" s="11"/>
      <c r="CE957" s="11"/>
      <c r="CF957" s="11"/>
      <c r="CG957" s="11"/>
      <c r="CH957" s="11"/>
      <c r="CI957" s="11"/>
      <c r="CJ957" s="11"/>
      <c r="CK957" s="11"/>
      <c r="CL957" s="11"/>
      <c r="CM957" s="11"/>
      <c r="CN957" s="11"/>
      <c r="CO957" s="11"/>
      <c r="CP957" s="11"/>
      <c r="CQ957" s="11"/>
      <c r="CR957" s="11"/>
      <c r="CS957" s="11"/>
      <c r="CT957" s="11"/>
      <c r="CU957" s="11"/>
      <c r="CV957" s="11"/>
      <c r="CW957" s="11"/>
      <c r="CX957" s="11"/>
      <c r="CY957" s="11"/>
      <c r="CZ957" s="11"/>
      <c r="DA957" s="11"/>
      <c r="DB957" s="11"/>
      <c r="DC957" s="11"/>
      <c r="DD957" s="11"/>
      <c r="DE957" s="11"/>
      <c r="DF957" s="11"/>
      <c r="DG957" s="11"/>
      <c r="DH957" s="11"/>
      <c r="DI957" s="11"/>
      <c r="DJ957" s="11"/>
      <c r="DK957" s="11"/>
      <c r="DL957" s="11"/>
      <c r="DM957" s="11"/>
      <c r="DN957" s="11"/>
      <c r="DO957" s="11"/>
      <c r="DP957" s="11"/>
      <c r="DQ957" s="11"/>
      <c r="DR957" s="11"/>
      <c r="DS957" s="11"/>
      <c r="DT957" s="11"/>
      <c r="DU957" s="11"/>
      <c r="DV957" s="11"/>
      <c r="DW957" s="11"/>
      <c r="DX957" s="11"/>
      <c r="DY957" s="11"/>
      <c r="DZ957" s="11"/>
      <c r="EA957" s="11"/>
      <c r="EB957" s="11"/>
      <c r="EC957" s="11"/>
      <c r="ED957" s="11"/>
      <c r="EE957" s="11"/>
      <c r="EF957" s="11"/>
      <c r="EG957" s="11"/>
      <c r="EH957" s="11"/>
      <c r="EI957" s="11"/>
      <c r="EJ957" s="11"/>
      <c r="EK957" s="11"/>
      <c r="EL957" s="11"/>
      <c r="EM957" s="11"/>
      <c r="EN957" s="11"/>
      <c r="EO957" s="11"/>
      <c r="EP957" s="11"/>
      <c r="EQ957" s="11"/>
      <c r="ER957" s="11"/>
      <c r="ES957" s="11"/>
      <c r="ET957" s="11"/>
      <c r="EU957" s="11"/>
      <c r="EV957" s="11"/>
      <c r="EW957" s="11"/>
      <c r="EX957" s="11"/>
      <c r="EY957" s="11"/>
      <c r="EZ957" s="11"/>
      <c r="FA957" s="11"/>
      <c r="FB957" s="11"/>
      <c r="FC957" s="11"/>
      <c r="FD957" s="11"/>
      <c r="FE957" s="11"/>
      <c r="FF957" s="11"/>
      <c r="FG957" s="11"/>
      <c r="FH957" s="11"/>
      <c r="FI957" s="11"/>
      <c r="FJ957" s="11"/>
      <c r="FK957" s="11"/>
      <c r="FL957" s="11"/>
      <c r="FM957" s="11"/>
      <c r="FN957" s="11"/>
      <c r="FO957" s="11"/>
      <c r="FP957" s="11"/>
      <c r="FQ957" s="11"/>
      <c r="FR957" s="11"/>
      <c r="FS957" s="11"/>
      <c r="FT957" s="11"/>
      <c r="FU957" s="11"/>
      <c r="FV957" s="11"/>
      <c r="FW957" s="11"/>
      <c r="FX957" s="11"/>
      <c r="FY957" s="11"/>
      <c r="FZ957" s="11"/>
      <c r="GA957" s="11"/>
      <c r="GB957" s="11"/>
      <c r="GC957" s="11"/>
      <c r="GD957" s="11"/>
      <c r="GE957" s="11"/>
      <c r="GF957" s="11"/>
      <c r="GG957" s="11"/>
      <c r="GH957" s="11"/>
      <c r="GI957" s="11"/>
      <c r="GJ957" s="11"/>
      <c r="GK957" s="11"/>
      <c r="GL957" s="11"/>
      <c r="GM957" s="11"/>
      <c r="GN957" s="11"/>
      <c r="GO957" s="11"/>
      <c r="GP957" s="11"/>
      <c r="GQ957" s="11"/>
      <c r="GR957" s="11"/>
      <c r="GS957" s="11"/>
      <c r="GT957" s="11"/>
      <c r="GU957" s="11"/>
      <c r="GV957" s="11"/>
      <c r="GW957" s="11"/>
      <c r="GX957" s="11"/>
      <c r="GY957" s="11"/>
      <c r="GZ957" s="11"/>
      <c r="HA957" s="11"/>
      <c r="HB957" s="11"/>
      <c r="HC957" s="11"/>
      <c r="HD957" s="11"/>
      <c r="HE957" s="11"/>
      <c r="HF957" s="11"/>
      <c r="HG957" s="11"/>
      <c r="HH957" s="11"/>
      <c r="HI957" s="11"/>
      <c r="HJ957" s="11"/>
      <c r="HK957" s="11"/>
      <c r="HL957" s="11"/>
      <c r="HM957" s="11"/>
      <c r="HN957" s="11"/>
      <c r="HO957" s="11"/>
      <c r="HP957" s="11"/>
      <c r="HQ957" s="11"/>
      <c r="HR957" s="11"/>
      <c r="HS957" s="11"/>
      <c r="HT957" s="11"/>
      <c r="HU957" s="11"/>
      <c r="HV957" s="11"/>
      <c r="HW957" s="11"/>
      <c r="HX957" s="11"/>
      <c r="HY957" s="11"/>
      <c r="HZ957" s="11"/>
      <c r="IA957" s="11"/>
      <c r="IB957" s="11"/>
      <c r="IC957" s="11"/>
      <c r="ID957" s="11"/>
      <c r="IE957" s="11"/>
      <c r="IF957" s="11"/>
      <c r="IG957" s="11"/>
      <c r="IH957" s="11"/>
      <c r="II957" s="11"/>
      <c r="IJ957" s="11"/>
      <c r="IK957" s="11"/>
      <c r="IL957" s="11"/>
      <c r="IM957" s="11"/>
      <c r="IN957" s="11"/>
      <c r="IO957" s="11"/>
      <c r="IP957" s="11"/>
    </row>
    <row r="958" spans="1:250" s="1059" customFormat="1">
      <c r="A958" s="2199"/>
      <c r="B958" s="2200"/>
      <c r="C958" s="2201"/>
      <c r="D958" s="2202" t="s">
        <v>31</v>
      </c>
      <c r="E958" s="2203"/>
      <c r="F958" s="2203"/>
      <c r="G958" s="2204"/>
      <c r="H958" s="1728">
        <f>H956</f>
        <v>29.56</v>
      </c>
      <c r="I958" s="598" t="s">
        <v>105</v>
      </c>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c r="AK958" s="11"/>
      <c r="AL958" s="11"/>
      <c r="AM958" s="11"/>
      <c r="AN958" s="11"/>
      <c r="AO958" s="11"/>
      <c r="AP958" s="11"/>
      <c r="AQ958" s="11"/>
      <c r="AR958" s="11"/>
      <c r="AS958" s="11"/>
      <c r="AT958" s="11"/>
      <c r="AU958" s="11"/>
      <c r="AV958" s="11"/>
      <c r="AW958" s="11"/>
      <c r="AX958" s="11"/>
      <c r="AY958" s="11"/>
      <c r="AZ958" s="11"/>
      <c r="BA958" s="11"/>
      <c r="BB958" s="11"/>
      <c r="BC958" s="11"/>
      <c r="BD958" s="11"/>
      <c r="BE958" s="11"/>
      <c r="BF958" s="11"/>
      <c r="BG958" s="11"/>
      <c r="BH958" s="11"/>
      <c r="BI958" s="11"/>
      <c r="BJ958" s="11"/>
      <c r="BK958" s="11"/>
      <c r="BL958" s="11"/>
      <c r="BM958" s="11"/>
      <c r="BN958" s="11"/>
      <c r="BO958" s="11"/>
      <c r="BP958" s="11"/>
      <c r="BQ958" s="11"/>
      <c r="BR958" s="11"/>
      <c r="BS958" s="11"/>
      <c r="BT958" s="11"/>
      <c r="BU958" s="11"/>
      <c r="BV958" s="11"/>
      <c r="BW958" s="11"/>
      <c r="BX958" s="11"/>
      <c r="BY958" s="11"/>
      <c r="BZ958" s="11"/>
      <c r="CA958" s="11"/>
      <c r="CB958" s="11"/>
      <c r="CC958" s="11"/>
      <c r="CD958" s="11"/>
      <c r="CE958" s="11"/>
      <c r="CF958" s="11"/>
      <c r="CG958" s="11"/>
      <c r="CH958" s="11"/>
      <c r="CI958" s="11"/>
      <c r="CJ958" s="11"/>
      <c r="CK958" s="11"/>
      <c r="CL958" s="11"/>
      <c r="CM958" s="11"/>
      <c r="CN958" s="11"/>
      <c r="CO958" s="11"/>
      <c r="CP958" s="11"/>
      <c r="CQ958" s="11"/>
      <c r="CR958" s="11"/>
      <c r="CS958" s="11"/>
      <c r="CT958" s="11"/>
      <c r="CU958" s="11"/>
      <c r="CV958" s="11"/>
      <c r="CW958" s="11"/>
      <c r="CX958" s="11"/>
      <c r="CY958" s="11"/>
      <c r="CZ958" s="11"/>
      <c r="DA958" s="11"/>
      <c r="DB958" s="11"/>
      <c r="DC958" s="11"/>
      <c r="DD958" s="11"/>
      <c r="DE958" s="11"/>
      <c r="DF958" s="11"/>
      <c r="DG958" s="11"/>
      <c r="DH958" s="11"/>
      <c r="DI958" s="11"/>
      <c r="DJ958" s="11"/>
      <c r="DK958" s="11"/>
      <c r="DL958" s="11"/>
      <c r="DM958" s="11"/>
      <c r="DN958" s="11"/>
      <c r="DO958" s="11"/>
      <c r="DP958" s="11"/>
      <c r="DQ958" s="11"/>
      <c r="DR958" s="11"/>
      <c r="DS958" s="11"/>
      <c r="DT958" s="11"/>
      <c r="DU958" s="11"/>
      <c r="DV958" s="11"/>
      <c r="DW958" s="11"/>
      <c r="DX958" s="11"/>
      <c r="DY958" s="11"/>
      <c r="DZ958" s="11"/>
      <c r="EA958" s="11"/>
      <c r="EB958" s="11"/>
      <c r="EC958" s="11"/>
      <c r="ED958" s="11"/>
      <c r="EE958" s="11"/>
      <c r="EF958" s="11"/>
      <c r="EG958" s="11"/>
      <c r="EH958" s="11"/>
      <c r="EI958" s="11"/>
      <c r="EJ958" s="11"/>
      <c r="EK958" s="11"/>
      <c r="EL958" s="11"/>
      <c r="EM958" s="11"/>
      <c r="EN958" s="11"/>
      <c r="EO958" s="11"/>
      <c r="EP958" s="11"/>
      <c r="EQ958" s="11"/>
      <c r="ER958" s="11"/>
      <c r="ES958" s="11"/>
      <c r="ET958" s="11"/>
      <c r="EU958" s="11"/>
      <c r="EV958" s="11"/>
      <c r="EW958" s="11"/>
      <c r="EX958" s="11"/>
      <c r="EY958" s="11"/>
      <c r="EZ958" s="11"/>
      <c r="FA958" s="11"/>
      <c r="FB958" s="11"/>
      <c r="FC958" s="11"/>
      <c r="FD958" s="11"/>
      <c r="FE958" s="11"/>
      <c r="FF958" s="11"/>
      <c r="FG958" s="11"/>
      <c r="FH958" s="11"/>
      <c r="FI958" s="11"/>
      <c r="FJ958" s="11"/>
      <c r="FK958" s="11"/>
      <c r="FL958" s="11"/>
      <c r="FM958" s="11"/>
      <c r="FN958" s="11"/>
      <c r="FO958" s="11"/>
      <c r="FP958" s="11"/>
      <c r="FQ958" s="11"/>
      <c r="FR958" s="11"/>
      <c r="FS958" s="11"/>
      <c r="FT958" s="11"/>
      <c r="FU958" s="11"/>
      <c r="FV958" s="11"/>
      <c r="FW958" s="11"/>
      <c r="FX958" s="11"/>
      <c r="FY958" s="11"/>
      <c r="FZ958" s="11"/>
      <c r="GA958" s="11"/>
      <c r="GB958" s="11"/>
      <c r="GC958" s="11"/>
      <c r="GD958" s="11"/>
      <c r="GE958" s="11"/>
      <c r="GF958" s="11"/>
      <c r="GG958" s="11"/>
      <c r="GH958" s="11"/>
      <c r="GI958" s="11"/>
      <c r="GJ958" s="11"/>
      <c r="GK958" s="11"/>
      <c r="GL958" s="11"/>
      <c r="GM958" s="11"/>
      <c r="GN958" s="11"/>
      <c r="GO958" s="11"/>
      <c r="GP958" s="11"/>
      <c r="GQ958" s="11"/>
      <c r="GR958" s="11"/>
      <c r="GS958" s="11"/>
      <c r="GT958" s="11"/>
      <c r="GU958" s="11"/>
      <c r="GV958" s="11"/>
      <c r="GW958" s="11"/>
      <c r="GX958" s="11"/>
      <c r="GY958" s="11"/>
      <c r="GZ958" s="11"/>
      <c r="HA958" s="11"/>
      <c r="HB958" s="11"/>
      <c r="HC958" s="11"/>
      <c r="HD958" s="11"/>
      <c r="HE958" s="11"/>
      <c r="HF958" s="11"/>
      <c r="HG958" s="11"/>
      <c r="HH958" s="11"/>
      <c r="HI958" s="11"/>
      <c r="HJ958" s="11"/>
      <c r="HK958" s="11"/>
      <c r="HL958" s="11"/>
      <c r="HM958" s="11"/>
      <c r="HN958" s="11"/>
      <c r="HO958" s="11"/>
      <c r="HP958" s="11"/>
      <c r="HQ958" s="11"/>
      <c r="HR958" s="11"/>
      <c r="HS958" s="11"/>
      <c r="HT958" s="11"/>
      <c r="HU958" s="11"/>
      <c r="HV958" s="11"/>
      <c r="HW958" s="11"/>
      <c r="HX958" s="11"/>
      <c r="HY958" s="11"/>
      <c r="HZ958" s="11"/>
      <c r="IA958" s="11"/>
      <c r="IB958" s="11"/>
      <c r="IC958" s="11"/>
      <c r="ID958" s="11"/>
      <c r="IE958" s="11"/>
      <c r="IF958" s="11"/>
      <c r="IG958" s="11"/>
      <c r="IH958" s="11"/>
      <c r="II958" s="11"/>
      <c r="IJ958" s="11"/>
      <c r="IK958" s="11"/>
      <c r="IL958" s="11"/>
      <c r="IM958" s="11"/>
      <c r="IN958" s="11"/>
      <c r="IO958" s="11"/>
      <c r="IP958" s="11"/>
    </row>
    <row r="959" spans="1:250" s="1059" customFormat="1" ht="9" customHeight="1">
      <c r="A959" s="1716"/>
      <c r="B959" s="542"/>
      <c r="C959" s="542"/>
      <c r="D959" s="542"/>
      <c r="E959" s="542"/>
      <c r="F959" s="542"/>
      <c r="G959" s="543"/>
      <c r="H959" s="1717"/>
    </row>
    <row r="960" spans="1:250" s="1059" customFormat="1" ht="9" customHeight="1">
      <c r="A960" s="1716"/>
      <c r="B960" s="542"/>
      <c r="C960" s="542"/>
      <c r="D960" s="542"/>
      <c r="E960" s="542"/>
      <c r="F960" s="542"/>
      <c r="G960" s="543"/>
      <c r="H960" s="1717"/>
    </row>
    <row r="961" spans="1:250" s="1059" customFormat="1" ht="22.5" customHeight="1">
      <c r="A961" s="2205" t="s">
        <v>2925</v>
      </c>
      <c r="B961" s="2206"/>
      <c r="C961" s="2206"/>
      <c r="D961" s="2206"/>
      <c r="E961" s="2206"/>
      <c r="F961" s="2206"/>
      <c r="G961" s="2206"/>
      <c r="H961" s="2207"/>
    </row>
    <row r="962" spans="1:250" s="1059" customFormat="1" ht="9" customHeight="1">
      <c r="A962" s="1716"/>
      <c r="B962" s="542"/>
      <c r="C962" s="542"/>
      <c r="D962" s="542"/>
      <c r="E962" s="542"/>
      <c r="F962" s="542"/>
      <c r="G962" s="543"/>
      <c r="H962" s="1717"/>
    </row>
    <row r="963" spans="1:250" s="1059" customFormat="1" ht="12.75" customHeight="1">
      <c r="A963" s="1720" t="s">
        <v>5</v>
      </c>
      <c r="B963" s="545" t="s">
        <v>27</v>
      </c>
      <c r="C963" s="546" t="s">
        <v>28</v>
      </c>
      <c r="D963" s="547"/>
      <c r="E963" s="2238" t="s">
        <v>99</v>
      </c>
      <c r="F963" s="2238" t="s">
        <v>100</v>
      </c>
      <c r="G963" s="2226" t="s">
        <v>29</v>
      </c>
      <c r="H963" s="2228" t="s">
        <v>73</v>
      </c>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c r="AK963" s="11"/>
      <c r="AL963" s="11"/>
      <c r="AM963" s="11"/>
      <c r="AN963" s="11"/>
      <c r="AO963" s="11"/>
      <c r="AP963" s="11"/>
      <c r="AQ963" s="11"/>
      <c r="AR963" s="11"/>
      <c r="AS963" s="11"/>
      <c r="AT963" s="11"/>
      <c r="AU963" s="11"/>
      <c r="AV963" s="11"/>
      <c r="AW963" s="11"/>
      <c r="AX963" s="11"/>
      <c r="AY963" s="11"/>
      <c r="AZ963" s="11"/>
      <c r="BA963" s="11"/>
      <c r="BB963" s="11"/>
      <c r="BC963" s="11"/>
      <c r="BD963" s="11"/>
      <c r="BE963" s="11"/>
      <c r="BF963" s="11"/>
      <c r="BG963" s="11"/>
      <c r="BH963" s="11"/>
      <c r="BI963" s="11"/>
      <c r="BJ963" s="11"/>
      <c r="BK963" s="11"/>
      <c r="BL963" s="11"/>
      <c r="BM963" s="11"/>
      <c r="BN963" s="11"/>
      <c r="BO963" s="11"/>
      <c r="BP963" s="11"/>
      <c r="BQ963" s="11"/>
      <c r="BR963" s="11"/>
      <c r="BS963" s="11"/>
      <c r="BT963" s="11"/>
      <c r="BU963" s="11"/>
      <c r="BV963" s="11"/>
      <c r="BW963" s="11"/>
      <c r="BX963" s="11"/>
      <c r="BY963" s="11"/>
      <c r="BZ963" s="11"/>
      <c r="CA963" s="11"/>
      <c r="CB963" s="11"/>
      <c r="CC963" s="11"/>
      <c r="CD963" s="11"/>
      <c r="CE963" s="11"/>
      <c r="CF963" s="11"/>
      <c r="CG963" s="11"/>
      <c r="CH963" s="11"/>
      <c r="CI963" s="11"/>
      <c r="CJ963" s="11"/>
      <c r="CK963" s="11"/>
      <c r="CL963" s="11"/>
      <c r="CM963" s="11"/>
      <c r="CN963" s="11"/>
      <c r="CO963" s="11"/>
      <c r="CP963" s="11"/>
      <c r="CQ963" s="11"/>
      <c r="CR963" s="11"/>
      <c r="CS963" s="11"/>
      <c r="CT963" s="11"/>
      <c r="CU963" s="11"/>
      <c r="CV963" s="11"/>
      <c r="CW963" s="11"/>
      <c r="CX963" s="11"/>
      <c r="CY963" s="11"/>
      <c r="CZ963" s="11"/>
      <c r="DA963" s="11"/>
      <c r="DB963" s="11"/>
      <c r="DC963" s="11"/>
      <c r="DD963" s="11"/>
      <c r="DE963" s="11"/>
      <c r="DF963" s="11"/>
      <c r="DG963" s="11"/>
      <c r="DH963" s="11"/>
      <c r="DI963" s="11"/>
      <c r="DJ963" s="11"/>
      <c r="DK963" s="11"/>
      <c r="DL963" s="11"/>
      <c r="DM963" s="11"/>
      <c r="DN963" s="11"/>
      <c r="DO963" s="11"/>
      <c r="DP963" s="11"/>
      <c r="DQ963" s="11"/>
      <c r="DR963" s="11"/>
      <c r="DS963" s="11"/>
      <c r="DT963" s="11"/>
      <c r="DU963" s="11"/>
      <c r="DV963" s="11"/>
      <c r="DW963" s="11"/>
      <c r="DX963" s="11"/>
      <c r="DY963" s="11"/>
      <c r="DZ963" s="11"/>
      <c r="EA963" s="11"/>
      <c r="EB963" s="11"/>
      <c r="EC963" s="11"/>
      <c r="ED963" s="11"/>
      <c r="EE963" s="11"/>
      <c r="EF963" s="11"/>
      <c r="EG963" s="11"/>
      <c r="EH963" s="11"/>
      <c r="EI963" s="11"/>
      <c r="EJ963" s="11"/>
      <c r="EK963" s="11"/>
      <c r="EL963" s="11"/>
      <c r="EM963" s="11"/>
      <c r="EN963" s="11"/>
      <c r="EO963" s="11"/>
      <c r="EP963" s="11"/>
      <c r="EQ963" s="11"/>
      <c r="ER963" s="11"/>
      <c r="ES963" s="11"/>
      <c r="ET963" s="11"/>
      <c r="EU963" s="11"/>
      <c r="EV963" s="11"/>
      <c r="EW963" s="11"/>
      <c r="EX963" s="11"/>
      <c r="EY963" s="11"/>
      <c r="EZ963" s="11"/>
      <c r="FA963" s="11"/>
      <c r="FB963" s="11"/>
      <c r="FC963" s="11"/>
      <c r="FD963" s="11"/>
      <c r="FE963" s="11"/>
      <c r="FF963" s="11"/>
      <c r="FG963" s="11"/>
      <c r="FH963" s="11"/>
      <c r="FI963" s="11"/>
      <c r="FJ963" s="11"/>
      <c r="FK963" s="11"/>
      <c r="FL963" s="11"/>
      <c r="FM963" s="11"/>
      <c r="FN963" s="11"/>
      <c r="FO963" s="11"/>
      <c r="FP963" s="11"/>
      <c r="FQ963" s="11"/>
      <c r="FR963" s="11"/>
      <c r="FS963" s="11"/>
      <c r="FT963" s="11"/>
      <c r="FU963" s="11"/>
      <c r="FV963" s="11"/>
      <c r="FW963" s="11"/>
      <c r="FX963" s="11"/>
      <c r="FY963" s="11"/>
      <c r="FZ963" s="11"/>
      <c r="GA963" s="11"/>
      <c r="GB963" s="11"/>
      <c r="GC963" s="11"/>
      <c r="GD963" s="11"/>
      <c r="GE963" s="11"/>
      <c r="GF963" s="11"/>
      <c r="GG963" s="11"/>
      <c r="GH963" s="11"/>
      <c r="GI963" s="11"/>
      <c r="GJ963" s="11"/>
      <c r="GK963" s="11"/>
      <c r="GL963" s="11"/>
      <c r="GM963" s="11"/>
      <c r="GN963" s="11"/>
      <c r="GO963" s="11"/>
      <c r="GP963" s="11"/>
      <c r="GQ963" s="11"/>
      <c r="GR963" s="11"/>
      <c r="GS963" s="11"/>
      <c r="GT963" s="11"/>
      <c r="GU963" s="11"/>
      <c r="GV963" s="11"/>
      <c r="GW963" s="11"/>
      <c r="GX963" s="11"/>
      <c r="GY963" s="11"/>
      <c r="GZ963" s="11"/>
      <c r="HA963" s="11"/>
      <c r="HB963" s="11"/>
      <c r="HC963" s="11"/>
      <c r="HD963" s="11"/>
      <c r="HE963" s="11"/>
      <c r="HF963" s="11"/>
      <c r="HG963" s="11"/>
      <c r="HH963" s="11"/>
      <c r="HI963" s="11"/>
      <c r="HJ963" s="11"/>
      <c r="HK963" s="11"/>
      <c r="HL963" s="11"/>
      <c r="HM963" s="11"/>
      <c r="HN963" s="11"/>
      <c r="HO963" s="11"/>
      <c r="HP963" s="11"/>
      <c r="HQ963" s="11"/>
      <c r="HR963" s="11"/>
      <c r="HS963" s="11"/>
      <c r="HT963" s="11"/>
      <c r="HU963" s="11"/>
      <c r="HV963" s="11"/>
      <c r="HW963" s="11"/>
      <c r="HX963" s="11"/>
      <c r="HY963" s="11"/>
      <c r="HZ963" s="11"/>
      <c r="IA963" s="11"/>
      <c r="IB963" s="11"/>
      <c r="IC963" s="11"/>
      <c r="ID963" s="11"/>
      <c r="IE963" s="11"/>
      <c r="IF963" s="11"/>
      <c r="IG963" s="11"/>
      <c r="IH963" s="11"/>
      <c r="II963" s="11"/>
      <c r="IJ963" s="11"/>
      <c r="IK963" s="11"/>
      <c r="IL963" s="11"/>
      <c r="IM963" s="11"/>
      <c r="IN963" s="11"/>
      <c r="IO963" s="11"/>
      <c r="IP963" s="11"/>
    </row>
    <row r="964" spans="1:250" s="1059" customFormat="1" ht="25.5">
      <c r="A964" s="2209"/>
      <c r="B964" s="2263" t="s">
        <v>2888</v>
      </c>
      <c r="C964" s="1037" t="s">
        <v>2892</v>
      </c>
      <c r="D964" s="549" t="s">
        <v>8</v>
      </c>
      <c r="E964" s="2239"/>
      <c r="F964" s="2239"/>
      <c r="G964" s="2227"/>
      <c r="H964" s="2208"/>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c r="AK964" s="11"/>
      <c r="AL964" s="11"/>
      <c r="AM964" s="11"/>
      <c r="AN964" s="11"/>
      <c r="AO964" s="11"/>
      <c r="AP964" s="11"/>
      <c r="AQ964" s="11"/>
      <c r="AR964" s="11"/>
      <c r="AS964" s="11"/>
      <c r="AT964" s="11"/>
      <c r="AU964" s="11"/>
      <c r="AV964" s="11"/>
      <c r="AW964" s="11"/>
      <c r="AX964" s="11"/>
      <c r="AY964" s="11"/>
      <c r="AZ964" s="11"/>
      <c r="BA964" s="11"/>
      <c r="BB964" s="11"/>
      <c r="BC964" s="11"/>
      <c r="BD964" s="11"/>
      <c r="BE964" s="11"/>
      <c r="BF964" s="11"/>
      <c r="BG964" s="11"/>
      <c r="BH964" s="11"/>
      <c r="BI964" s="11"/>
      <c r="BJ964" s="11"/>
      <c r="BK964" s="11"/>
      <c r="BL964" s="11"/>
      <c r="BM964" s="11"/>
      <c r="BN964" s="11"/>
      <c r="BO964" s="11"/>
      <c r="BP964" s="11"/>
      <c r="BQ964" s="11"/>
      <c r="BR964" s="11"/>
      <c r="BS964" s="11"/>
      <c r="BT964" s="11"/>
      <c r="BU964" s="11"/>
      <c r="BV964" s="11"/>
      <c r="BW964" s="11"/>
      <c r="BX964" s="11"/>
      <c r="BY964" s="11"/>
      <c r="BZ964" s="11"/>
      <c r="CA964" s="11"/>
      <c r="CB964" s="11"/>
      <c r="CC964" s="11"/>
      <c r="CD964" s="11"/>
      <c r="CE964" s="11"/>
      <c r="CF964" s="11"/>
      <c r="CG964" s="11"/>
      <c r="CH964" s="11"/>
      <c r="CI964" s="11"/>
      <c r="CJ964" s="11"/>
      <c r="CK964" s="11"/>
      <c r="CL964" s="11"/>
      <c r="CM964" s="11"/>
      <c r="CN964" s="11"/>
      <c r="CO964" s="11"/>
      <c r="CP964" s="11"/>
      <c r="CQ964" s="11"/>
      <c r="CR964" s="11"/>
      <c r="CS964" s="11"/>
      <c r="CT964" s="11"/>
      <c r="CU964" s="11"/>
      <c r="CV964" s="11"/>
      <c r="CW964" s="11"/>
      <c r="CX964" s="11"/>
      <c r="CY964" s="11"/>
      <c r="CZ964" s="11"/>
      <c r="DA964" s="11"/>
      <c r="DB964" s="11"/>
      <c r="DC964" s="11"/>
      <c r="DD964" s="11"/>
      <c r="DE964" s="11"/>
      <c r="DF964" s="11"/>
      <c r="DG964" s="11"/>
      <c r="DH964" s="11"/>
      <c r="DI964" s="11"/>
      <c r="DJ964" s="11"/>
      <c r="DK964" s="11"/>
      <c r="DL964" s="11"/>
      <c r="DM964" s="11"/>
      <c r="DN964" s="11"/>
      <c r="DO964" s="11"/>
      <c r="DP964" s="11"/>
      <c r="DQ964" s="11"/>
      <c r="DR964" s="11"/>
      <c r="DS964" s="11"/>
      <c r="DT964" s="11"/>
      <c r="DU964" s="11"/>
      <c r="DV964" s="11"/>
      <c r="DW964" s="11"/>
      <c r="DX964" s="11"/>
      <c r="DY964" s="11"/>
      <c r="DZ964" s="11"/>
      <c r="EA964" s="11"/>
      <c r="EB964" s="11"/>
      <c r="EC964" s="11"/>
      <c r="ED964" s="11"/>
      <c r="EE964" s="11"/>
      <c r="EF964" s="11"/>
      <c r="EG964" s="11"/>
      <c r="EH964" s="11"/>
      <c r="EI964" s="11"/>
      <c r="EJ964" s="11"/>
      <c r="EK964" s="11"/>
      <c r="EL964" s="11"/>
      <c r="EM964" s="11"/>
      <c r="EN964" s="11"/>
      <c r="EO964" s="11"/>
      <c r="EP964" s="11"/>
      <c r="EQ964" s="11"/>
      <c r="ER964" s="11"/>
      <c r="ES964" s="11"/>
      <c r="ET964" s="11"/>
      <c r="EU964" s="11"/>
      <c r="EV964" s="11"/>
      <c r="EW964" s="11"/>
      <c r="EX964" s="11"/>
      <c r="EY964" s="11"/>
      <c r="EZ964" s="11"/>
      <c r="FA964" s="11"/>
      <c r="FB964" s="11"/>
      <c r="FC964" s="11"/>
      <c r="FD964" s="11"/>
      <c r="FE964" s="11"/>
      <c r="FF964" s="11"/>
      <c r="FG964" s="11"/>
      <c r="FH964" s="11"/>
      <c r="FI964" s="11"/>
      <c r="FJ964" s="11"/>
      <c r="FK964" s="11"/>
      <c r="FL964" s="11"/>
      <c r="FM964" s="11"/>
      <c r="FN964" s="11"/>
      <c r="FO964" s="11"/>
      <c r="FP964" s="11"/>
      <c r="FQ964" s="11"/>
      <c r="FR964" s="11"/>
      <c r="FS964" s="11"/>
      <c r="FT964" s="11"/>
      <c r="FU964" s="11"/>
      <c r="FV964" s="11"/>
      <c r="FW964" s="11"/>
      <c r="FX964" s="11"/>
      <c r="FY964" s="11"/>
      <c r="FZ964" s="11"/>
      <c r="GA964" s="11"/>
      <c r="GB964" s="11"/>
      <c r="GC964" s="11"/>
      <c r="GD964" s="11"/>
      <c r="GE964" s="11"/>
      <c r="GF964" s="11"/>
      <c r="GG964" s="11"/>
      <c r="GH964" s="11"/>
      <c r="GI964" s="11"/>
      <c r="GJ964" s="11"/>
      <c r="GK964" s="11"/>
      <c r="GL964" s="11"/>
      <c r="GM964" s="11"/>
      <c r="GN964" s="11"/>
      <c r="GO964" s="11"/>
      <c r="GP964" s="11"/>
      <c r="GQ964" s="11"/>
      <c r="GR964" s="11"/>
      <c r="GS964" s="11"/>
      <c r="GT964" s="11"/>
      <c r="GU964" s="11"/>
      <c r="GV964" s="11"/>
      <c r="GW964" s="11"/>
      <c r="GX964" s="11"/>
      <c r="GY964" s="11"/>
      <c r="GZ964" s="11"/>
      <c r="HA964" s="11"/>
      <c r="HB964" s="11"/>
      <c r="HC964" s="11"/>
      <c r="HD964" s="11"/>
      <c r="HE964" s="11"/>
      <c r="HF964" s="11"/>
      <c r="HG964" s="11"/>
      <c r="HH964" s="11"/>
      <c r="HI964" s="11"/>
      <c r="HJ964" s="11"/>
      <c r="HK964" s="11"/>
      <c r="HL964" s="11"/>
      <c r="HM964" s="11"/>
      <c r="HN964" s="11"/>
      <c r="HO964" s="11"/>
      <c r="HP964" s="11"/>
      <c r="HQ964" s="11"/>
      <c r="HR964" s="11"/>
      <c r="HS964" s="11"/>
      <c r="HT964" s="11"/>
      <c r="HU964" s="11"/>
      <c r="HV964" s="11"/>
      <c r="HW964" s="11"/>
      <c r="HX964" s="11"/>
      <c r="HY964" s="11"/>
      <c r="HZ964" s="11"/>
      <c r="IA964" s="11"/>
      <c r="IB964" s="11"/>
      <c r="IC964" s="11"/>
      <c r="ID964" s="11"/>
      <c r="IE964" s="11"/>
      <c r="IF964" s="11"/>
      <c r="IG964" s="11"/>
      <c r="IH964" s="11"/>
      <c r="II964" s="11"/>
      <c r="IJ964" s="11"/>
      <c r="IK964" s="11"/>
      <c r="IL964" s="11"/>
      <c r="IM964" s="11"/>
      <c r="IN964" s="11"/>
      <c r="IO964" s="11"/>
      <c r="IP964" s="11"/>
    </row>
    <row r="965" spans="1:250" s="1059" customFormat="1" ht="15" customHeight="1">
      <c r="A965" s="2210"/>
      <c r="B965" s="2264"/>
      <c r="C965" s="629"/>
      <c r="D965" s="1178"/>
      <c r="E965" s="2240"/>
      <c r="F965" s="2240"/>
      <c r="G965" s="2241"/>
      <c r="H965" s="2242"/>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c r="AK965" s="11"/>
      <c r="AL965" s="11"/>
      <c r="AM965" s="11"/>
      <c r="AN965" s="11"/>
      <c r="AO965" s="11"/>
      <c r="AP965" s="11"/>
      <c r="AQ965" s="11"/>
      <c r="AR965" s="11"/>
      <c r="AS965" s="11"/>
      <c r="AT965" s="11"/>
      <c r="AU965" s="11"/>
      <c r="AV965" s="11"/>
      <c r="AW965" s="11"/>
      <c r="AX965" s="11"/>
      <c r="AY965" s="11"/>
      <c r="AZ965" s="11"/>
      <c r="BA965" s="11"/>
      <c r="BB965" s="11"/>
      <c r="BC965" s="11"/>
      <c r="BD965" s="11"/>
      <c r="BE965" s="11"/>
      <c r="BF965" s="11"/>
      <c r="BG965" s="11"/>
      <c r="BH965" s="11"/>
      <c r="BI965" s="11"/>
      <c r="BJ965" s="11"/>
      <c r="BK965" s="11"/>
      <c r="BL965" s="11"/>
      <c r="BM965" s="11"/>
      <c r="BN965" s="11"/>
      <c r="BO965" s="11"/>
      <c r="BP965" s="11"/>
      <c r="BQ965" s="11"/>
      <c r="BR965" s="11"/>
      <c r="BS965" s="11"/>
      <c r="BT965" s="11"/>
      <c r="BU965" s="11"/>
      <c r="BV965" s="11"/>
      <c r="BW965" s="11"/>
      <c r="BX965" s="11"/>
      <c r="BY965" s="11"/>
      <c r="BZ965" s="11"/>
      <c r="CA965" s="11"/>
      <c r="CB965" s="11"/>
      <c r="CC965" s="11"/>
      <c r="CD965" s="11"/>
      <c r="CE965" s="11"/>
      <c r="CF965" s="11"/>
      <c r="CG965" s="11"/>
      <c r="CH965" s="11"/>
      <c r="CI965" s="11"/>
      <c r="CJ965" s="11"/>
      <c r="CK965" s="11"/>
      <c r="CL965" s="11"/>
      <c r="CM965" s="11"/>
      <c r="CN965" s="11"/>
      <c r="CO965" s="11"/>
      <c r="CP965" s="11"/>
      <c r="CQ965" s="11"/>
      <c r="CR965" s="11"/>
      <c r="CS965" s="11"/>
      <c r="CT965" s="11"/>
      <c r="CU965" s="11"/>
      <c r="CV965" s="11"/>
      <c r="CW965" s="11"/>
      <c r="CX965" s="11"/>
      <c r="CY965" s="11"/>
      <c r="CZ965" s="11"/>
      <c r="DA965" s="11"/>
      <c r="DB965" s="11"/>
      <c r="DC965" s="11"/>
      <c r="DD965" s="11"/>
      <c r="DE965" s="11"/>
      <c r="DF965" s="11"/>
      <c r="DG965" s="11"/>
      <c r="DH965" s="11"/>
      <c r="DI965" s="11"/>
      <c r="DJ965" s="11"/>
      <c r="DK965" s="11"/>
      <c r="DL965" s="11"/>
      <c r="DM965" s="11"/>
      <c r="DN965" s="11"/>
      <c r="DO965" s="11"/>
      <c r="DP965" s="11"/>
      <c r="DQ965" s="11"/>
      <c r="DR965" s="11"/>
      <c r="DS965" s="11"/>
      <c r="DT965" s="11"/>
      <c r="DU965" s="11"/>
      <c r="DV965" s="11"/>
      <c r="DW965" s="11"/>
      <c r="DX965" s="11"/>
      <c r="DY965" s="11"/>
      <c r="DZ965" s="11"/>
      <c r="EA965" s="11"/>
      <c r="EB965" s="11"/>
      <c r="EC965" s="11"/>
      <c r="ED965" s="11"/>
      <c r="EE965" s="11"/>
      <c r="EF965" s="11"/>
      <c r="EG965" s="11"/>
      <c r="EH965" s="11"/>
      <c r="EI965" s="11"/>
      <c r="EJ965" s="11"/>
      <c r="EK965" s="11"/>
      <c r="EL965" s="11"/>
      <c r="EM965" s="11"/>
      <c r="EN965" s="11"/>
      <c r="EO965" s="11"/>
      <c r="EP965" s="11"/>
      <c r="EQ965" s="11"/>
      <c r="ER965" s="11"/>
      <c r="ES965" s="11"/>
      <c r="ET965" s="11"/>
      <c r="EU965" s="11"/>
      <c r="EV965" s="11"/>
      <c r="EW965" s="11"/>
      <c r="EX965" s="11"/>
      <c r="EY965" s="11"/>
      <c r="EZ965" s="11"/>
      <c r="FA965" s="11"/>
      <c r="FB965" s="11"/>
      <c r="FC965" s="11"/>
      <c r="FD965" s="11"/>
      <c r="FE965" s="11"/>
      <c r="FF965" s="11"/>
      <c r="FG965" s="11"/>
      <c r="FH965" s="11"/>
      <c r="FI965" s="11"/>
      <c r="FJ965" s="11"/>
      <c r="FK965" s="11"/>
      <c r="FL965" s="11"/>
      <c r="FM965" s="11"/>
      <c r="FN965" s="11"/>
      <c r="FO965" s="11"/>
      <c r="FP965" s="11"/>
      <c r="FQ965" s="11"/>
      <c r="FR965" s="11"/>
      <c r="FS965" s="11"/>
      <c r="FT965" s="11"/>
      <c r="FU965" s="11"/>
      <c r="FV965" s="11"/>
      <c r="FW965" s="11"/>
      <c r="FX965" s="11"/>
      <c r="FY965" s="11"/>
      <c r="FZ965" s="11"/>
      <c r="GA965" s="11"/>
      <c r="GB965" s="11"/>
      <c r="GC965" s="11"/>
      <c r="GD965" s="11"/>
      <c r="GE965" s="11"/>
      <c r="GF965" s="11"/>
      <c r="GG965" s="11"/>
      <c r="GH965" s="11"/>
      <c r="GI965" s="11"/>
      <c r="GJ965" s="11"/>
      <c r="GK965" s="11"/>
      <c r="GL965" s="11"/>
      <c r="GM965" s="11"/>
      <c r="GN965" s="11"/>
      <c r="GO965" s="11"/>
      <c r="GP965" s="11"/>
      <c r="GQ965" s="11"/>
      <c r="GR965" s="11"/>
      <c r="GS965" s="11"/>
      <c r="GT965" s="11"/>
      <c r="GU965" s="11"/>
      <c r="GV965" s="11"/>
      <c r="GW965" s="11"/>
      <c r="GX965" s="11"/>
      <c r="GY965" s="11"/>
      <c r="GZ965" s="11"/>
      <c r="HA965" s="11"/>
      <c r="HB965" s="11"/>
      <c r="HC965" s="11"/>
      <c r="HD965" s="11"/>
      <c r="HE965" s="11"/>
      <c r="HF965" s="11"/>
      <c r="HG965" s="11"/>
      <c r="HH965" s="11"/>
      <c r="HI965" s="11"/>
      <c r="HJ965" s="11"/>
      <c r="HK965" s="11"/>
      <c r="HL965" s="11"/>
      <c r="HM965" s="11"/>
      <c r="HN965" s="11"/>
      <c r="HO965" s="11"/>
      <c r="HP965" s="11"/>
      <c r="HQ965" s="11"/>
      <c r="HR965" s="11"/>
      <c r="HS965" s="11"/>
      <c r="HT965" s="11"/>
      <c r="HU965" s="11"/>
      <c r="HV965" s="11"/>
      <c r="HW965" s="11"/>
      <c r="HX965" s="11"/>
      <c r="HY965" s="11"/>
      <c r="HZ965" s="11"/>
      <c r="IA965" s="11"/>
      <c r="IB965" s="11"/>
      <c r="IC965" s="11"/>
      <c r="ID965" s="11"/>
      <c r="IE965" s="11"/>
      <c r="IF965" s="11"/>
      <c r="IG965" s="11"/>
      <c r="IH965" s="11"/>
      <c r="II965" s="11"/>
      <c r="IJ965" s="11"/>
      <c r="IK965" s="11"/>
      <c r="IL965" s="11"/>
      <c r="IM965" s="11"/>
      <c r="IN965" s="11"/>
      <c r="IO965" s="11"/>
      <c r="IP965" s="11"/>
    </row>
    <row r="966" spans="1:250" s="1059" customFormat="1" ht="12" customHeight="1">
      <c r="A966" s="1721"/>
      <c r="B966" s="551"/>
      <c r="C966" s="552" t="s">
        <v>32</v>
      </c>
      <c r="D966" s="551"/>
      <c r="E966" s="553"/>
      <c r="F966" s="554"/>
      <c r="G966" s="555"/>
      <c r="H966" s="1722"/>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c r="AK966" s="11"/>
      <c r="AL966" s="11"/>
      <c r="AM966" s="11"/>
      <c r="AN966" s="11"/>
      <c r="AO966" s="11"/>
      <c r="AP966" s="11"/>
      <c r="AQ966" s="11"/>
      <c r="AR966" s="11"/>
      <c r="AS966" s="11"/>
      <c r="AT966" s="11"/>
      <c r="AU966" s="11"/>
      <c r="AV966" s="11"/>
      <c r="AW966" s="11"/>
      <c r="AX966" s="11"/>
      <c r="AY966" s="11"/>
      <c r="AZ966" s="11"/>
      <c r="BA966" s="11"/>
      <c r="BB966" s="11"/>
      <c r="BC966" s="11"/>
      <c r="BD966" s="11"/>
      <c r="BE966" s="11"/>
      <c r="BF966" s="11"/>
      <c r="BG966" s="11"/>
      <c r="BH966" s="11"/>
      <c r="BI966" s="11"/>
      <c r="BJ966" s="11"/>
      <c r="BK966" s="11"/>
      <c r="BL966" s="11"/>
      <c r="BM966" s="11"/>
      <c r="BN966" s="11"/>
      <c r="BO966" s="11"/>
      <c r="BP966" s="11"/>
      <c r="BQ966" s="11"/>
      <c r="BR966" s="11"/>
      <c r="BS966" s="11"/>
      <c r="BT966" s="11"/>
      <c r="BU966" s="11"/>
      <c r="BV966" s="11"/>
      <c r="BW966" s="11"/>
      <c r="BX966" s="11"/>
      <c r="BY966" s="11"/>
      <c r="BZ966" s="11"/>
      <c r="CA966" s="11"/>
      <c r="CB966" s="11"/>
      <c r="CC966" s="11"/>
      <c r="CD966" s="11"/>
      <c r="CE966" s="11"/>
      <c r="CF966" s="11"/>
      <c r="CG966" s="11"/>
      <c r="CH966" s="11"/>
      <c r="CI966" s="11"/>
      <c r="CJ966" s="11"/>
      <c r="CK966" s="11"/>
      <c r="CL966" s="11"/>
      <c r="CM966" s="11"/>
      <c r="CN966" s="11"/>
      <c r="CO966" s="11"/>
      <c r="CP966" s="11"/>
      <c r="CQ966" s="11"/>
      <c r="CR966" s="11"/>
      <c r="CS966" s="11"/>
      <c r="CT966" s="11"/>
      <c r="CU966" s="11"/>
      <c r="CV966" s="11"/>
      <c r="CW966" s="11"/>
      <c r="CX966" s="11"/>
      <c r="CY966" s="11"/>
      <c r="CZ966" s="11"/>
      <c r="DA966" s="11"/>
      <c r="DB966" s="11"/>
      <c r="DC966" s="11"/>
      <c r="DD966" s="11"/>
      <c r="DE966" s="11"/>
      <c r="DF966" s="11"/>
      <c r="DG966" s="11"/>
      <c r="DH966" s="11"/>
      <c r="DI966" s="11"/>
      <c r="DJ966" s="11"/>
      <c r="DK966" s="11"/>
      <c r="DL966" s="11"/>
      <c r="DM966" s="11"/>
      <c r="DN966" s="11"/>
      <c r="DO966" s="11"/>
      <c r="DP966" s="11"/>
      <c r="DQ966" s="11"/>
      <c r="DR966" s="11"/>
      <c r="DS966" s="11"/>
      <c r="DT966" s="11"/>
      <c r="DU966" s="11"/>
      <c r="DV966" s="11"/>
      <c r="DW966" s="11"/>
      <c r="DX966" s="11"/>
      <c r="DY966" s="11"/>
      <c r="DZ966" s="11"/>
      <c r="EA966" s="11"/>
      <c r="EB966" s="11"/>
      <c r="EC966" s="11"/>
      <c r="ED966" s="11"/>
      <c r="EE966" s="11"/>
      <c r="EF966" s="11"/>
      <c r="EG966" s="11"/>
      <c r="EH966" s="11"/>
      <c r="EI966" s="11"/>
      <c r="EJ966" s="11"/>
      <c r="EK966" s="11"/>
      <c r="EL966" s="11"/>
      <c r="EM966" s="11"/>
      <c r="EN966" s="11"/>
      <c r="EO966" s="11"/>
      <c r="EP966" s="11"/>
      <c r="EQ966" s="11"/>
      <c r="ER966" s="11"/>
      <c r="ES966" s="11"/>
      <c r="ET966" s="11"/>
      <c r="EU966" s="11"/>
      <c r="EV966" s="11"/>
      <c r="EW966" s="11"/>
      <c r="EX966" s="11"/>
      <c r="EY966" s="11"/>
      <c r="EZ966" s="11"/>
      <c r="FA966" s="11"/>
      <c r="FB966" s="11"/>
      <c r="FC966" s="11"/>
      <c r="FD966" s="11"/>
      <c r="FE966" s="11"/>
      <c r="FF966" s="11"/>
      <c r="FG966" s="11"/>
      <c r="FH966" s="11"/>
      <c r="FI966" s="11"/>
      <c r="FJ966" s="11"/>
      <c r="FK966" s="11"/>
      <c r="FL966" s="11"/>
      <c r="FM966" s="11"/>
      <c r="FN966" s="11"/>
      <c r="FO966" s="11"/>
      <c r="FP966" s="11"/>
      <c r="FQ966" s="11"/>
      <c r="FR966" s="11"/>
      <c r="FS966" s="11"/>
      <c r="FT966" s="11"/>
      <c r="FU966" s="11"/>
      <c r="FV966" s="11"/>
      <c r="FW966" s="11"/>
      <c r="FX966" s="11"/>
      <c r="FY966" s="11"/>
      <c r="FZ966" s="11"/>
      <c r="GA966" s="11"/>
      <c r="GB966" s="11"/>
      <c r="GC966" s="11"/>
      <c r="GD966" s="11"/>
      <c r="GE966" s="11"/>
      <c r="GF966" s="11"/>
      <c r="GG966" s="11"/>
      <c r="GH966" s="11"/>
      <c r="GI966" s="11"/>
      <c r="GJ966" s="11"/>
      <c r="GK966" s="11"/>
      <c r="GL966" s="11"/>
      <c r="GM966" s="11"/>
      <c r="GN966" s="11"/>
      <c r="GO966" s="11"/>
      <c r="GP966" s="11"/>
      <c r="GQ966" s="11"/>
      <c r="GR966" s="11"/>
      <c r="GS966" s="11"/>
      <c r="GT966" s="11"/>
      <c r="GU966" s="11"/>
      <c r="GV966" s="11"/>
      <c r="GW966" s="11"/>
      <c r="GX966" s="11"/>
      <c r="GY966" s="11"/>
      <c r="GZ966" s="11"/>
      <c r="HA966" s="11"/>
      <c r="HB966" s="11"/>
      <c r="HC966" s="11"/>
      <c r="HD966" s="11"/>
      <c r="HE966" s="11"/>
      <c r="HF966" s="11"/>
      <c r="HG966" s="11"/>
      <c r="HH966" s="11"/>
      <c r="HI966" s="11"/>
      <c r="HJ966" s="11"/>
      <c r="HK966" s="11"/>
      <c r="HL966" s="11"/>
      <c r="HM966" s="11"/>
      <c r="HN966" s="11"/>
      <c r="HO966" s="11"/>
      <c r="HP966" s="11"/>
      <c r="HQ966" s="11"/>
      <c r="HR966" s="11"/>
      <c r="HS966" s="11"/>
      <c r="HT966" s="11"/>
      <c r="HU966" s="11"/>
      <c r="HV966" s="11"/>
      <c r="HW966" s="11"/>
      <c r="HX966" s="11"/>
      <c r="HY966" s="11"/>
      <c r="HZ966" s="11"/>
      <c r="IA966" s="11"/>
      <c r="IB966" s="11"/>
      <c r="IC966" s="11"/>
      <c r="ID966" s="11"/>
      <c r="IE966" s="11"/>
      <c r="IF966" s="11"/>
      <c r="IG966" s="11"/>
      <c r="IH966" s="11"/>
      <c r="II966" s="11"/>
      <c r="IJ966" s="11"/>
      <c r="IK966" s="11"/>
      <c r="IL966" s="11"/>
      <c r="IM966" s="11"/>
      <c r="IN966" s="11"/>
      <c r="IO966" s="11"/>
      <c r="IP966" s="11"/>
    </row>
    <row r="967" spans="1:250" s="1059" customFormat="1" ht="24" customHeight="1">
      <c r="A967" s="1723">
        <v>1</v>
      </c>
      <c r="B967" s="69">
        <v>11950</v>
      </c>
      <c r="C967" s="1024" t="s">
        <v>2882</v>
      </c>
      <c r="D967" s="746" t="s">
        <v>8</v>
      </c>
      <c r="E967" s="746" t="s">
        <v>150</v>
      </c>
      <c r="F967" s="1076">
        <v>2</v>
      </c>
      <c r="G967" s="139">
        <v>0.4</v>
      </c>
      <c r="H967" s="1731">
        <f t="shared" ref="H967:H970" si="40">TRUNC(F967*G967,2)</f>
        <v>0.8</v>
      </c>
    </row>
    <row r="968" spans="1:250" s="1059" customFormat="1" ht="25.5">
      <c r="A968" s="1730">
        <v>2</v>
      </c>
      <c r="B968" s="572">
        <v>2593</v>
      </c>
      <c r="C968" s="1792" t="s">
        <v>2890</v>
      </c>
      <c r="D968" s="705" t="s">
        <v>8</v>
      </c>
      <c r="E968" s="746" t="s">
        <v>150</v>
      </c>
      <c r="F968" s="790" t="s">
        <v>78</v>
      </c>
      <c r="G968" s="575">
        <v>9.3000000000000007</v>
      </c>
      <c r="H968" s="1731">
        <f t="shared" si="40"/>
        <v>9.3000000000000007</v>
      </c>
    </row>
    <row r="969" spans="1:250" s="1059" customFormat="1">
      <c r="A969" s="1730">
        <v>3</v>
      </c>
      <c r="B969" s="705">
        <v>88247</v>
      </c>
      <c r="C969" s="1792" t="s">
        <v>2884</v>
      </c>
      <c r="D969" s="705" t="s">
        <v>85</v>
      </c>
      <c r="E969" s="705" t="s">
        <v>150</v>
      </c>
      <c r="F969" s="1077">
        <v>0.43440000000000001</v>
      </c>
      <c r="G969" s="707">
        <v>17.23</v>
      </c>
      <c r="H969" s="1731">
        <f t="shared" si="40"/>
        <v>7.48</v>
      </c>
    </row>
    <row r="970" spans="1:250" s="1059" customFormat="1">
      <c r="A970" s="1723">
        <v>4</v>
      </c>
      <c r="B970" s="69">
        <v>88264</v>
      </c>
      <c r="C970" s="1792" t="s">
        <v>2885</v>
      </c>
      <c r="D970" s="746" t="s">
        <v>85</v>
      </c>
      <c r="E970" s="746" t="s">
        <v>150</v>
      </c>
      <c r="F970" s="791">
        <v>0.34339999999999998</v>
      </c>
      <c r="G970" s="139">
        <v>20.71</v>
      </c>
      <c r="H970" s="1731">
        <f t="shared" si="40"/>
        <v>7.11</v>
      </c>
    </row>
    <row r="971" spans="1:250" s="1059" customFormat="1">
      <c r="A971" s="2231" t="s">
        <v>106</v>
      </c>
      <c r="B971" s="2232"/>
      <c r="C971" s="2232"/>
      <c r="D971" s="2232"/>
      <c r="E971" s="2232"/>
      <c r="F971" s="2232"/>
      <c r="G971" s="2232"/>
      <c r="H971" s="1794">
        <f>SUM(H967:H970)</f>
        <v>24.69</v>
      </c>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c r="AK971" s="11"/>
      <c r="AL971" s="11"/>
      <c r="AM971" s="11"/>
      <c r="AN971" s="11"/>
      <c r="AO971" s="11"/>
      <c r="AP971" s="11"/>
      <c r="AQ971" s="11"/>
      <c r="AR971" s="11"/>
      <c r="AS971" s="11"/>
      <c r="AT971" s="11"/>
      <c r="AU971" s="11"/>
      <c r="AV971" s="11"/>
      <c r="AW971" s="11"/>
      <c r="AX971" s="11"/>
      <c r="AY971" s="11"/>
      <c r="AZ971" s="11"/>
      <c r="BA971" s="11"/>
      <c r="BB971" s="11"/>
      <c r="BC971" s="11"/>
      <c r="BD971" s="11"/>
      <c r="BE971" s="11"/>
      <c r="BF971" s="11"/>
      <c r="BG971" s="11"/>
      <c r="BH971" s="11"/>
      <c r="BI971" s="11"/>
      <c r="BJ971" s="11"/>
      <c r="BK971" s="11"/>
      <c r="BL971" s="11"/>
      <c r="BM971" s="11"/>
      <c r="BN971" s="11"/>
      <c r="BO971" s="11"/>
      <c r="BP971" s="11"/>
      <c r="BQ971" s="11"/>
      <c r="BR971" s="11"/>
      <c r="BS971" s="11"/>
      <c r="BT971" s="11"/>
      <c r="BU971" s="11"/>
      <c r="BV971" s="11"/>
      <c r="BW971" s="11"/>
      <c r="BX971" s="11"/>
      <c r="BY971" s="11"/>
      <c r="BZ971" s="11"/>
      <c r="CA971" s="11"/>
      <c r="CB971" s="11"/>
      <c r="CC971" s="11"/>
      <c r="CD971" s="11"/>
      <c r="CE971" s="11"/>
      <c r="CF971" s="11"/>
      <c r="CG971" s="11"/>
      <c r="CH971" s="11"/>
      <c r="CI971" s="11"/>
      <c r="CJ971" s="11"/>
      <c r="CK971" s="11"/>
      <c r="CL971" s="11"/>
      <c r="CM971" s="11"/>
      <c r="CN971" s="11"/>
      <c r="CO971" s="11"/>
      <c r="CP971" s="11"/>
      <c r="CQ971" s="11"/>
      <c r="CR971" s="11"/>
      <c r="CS971" s="11"/>
      <c r="CT971" s="11"/>
      <c r="CU971" s="11"/>
      <c r="CV971" s="11"/>
      <c r="CW971" s="11"/>
      <c r="CX971" s="11"/>
      <c r="CY971" s="11"/>
      <c r="CZ971" s="11"/>
      <c r="DA971" s="11"/>
      <c r="DB971" s="11"/>
      <c r="DC971" s="11"/>
      <c r="DD971" s="11"/>
      <c r="DE971" s="11"/>
      <c r="DF971" s="11"/>
      <c r="DG971" s="11"/>
      <c r="DH971" s="11"/>
      <c r="DI971" s="11"/>
      <c r="DJ971" s="11"/>
      <c r="DK971" s="11"/>
      <c r="DL971" s="11"/>
      <c r="DM971" s="11"/>
      <c r="DN971" s="11"/>
      <c r="DO971" s="11"/>
      <c r="DP971" s="11"/>
      <c r="DQ971" s="11"/>
      <c r="DR971" s="11"/>
      <c r="DS971" s="11"/>
      <c r="DT971" s="11"/>
      <c r="DU971" s="11"/>
      <c r="DV971" s="11"/>
      <c r="DW971" s="11"/>
      <c r="DX971" s="11"/>
      <c r="DY971" s="11"/>
      <c r="DZ971" s="11"/>
      <c r="EA971" s="11"/>
      <c r="EB971" s="11"/>
      <c r="EC971" s="11"/>
      <c r="ED971" s="11"/>
      <c r="EE971" s="11"/>
      <c r="EF971" s="11"/>
      <c r="EG971" s="11"/>
      <c r="EH971" s="11"/>
      <c r="EI971" s="11"/>
      <c r="EJ971" s="11"/>
      <c r="EK971" s="11"/>
      <c r="EL971" s="11"/>
      <c r="EM971" s="11"/>
      <c r="EN971" s="11"/>
      <c r="EO971" s="11"/>
      <c r="EP971" s="11"/>
      <c r="EQ971" s="11"/>
      <c r="ER971" s="11"/>
      <c r="ES971" s="11"/>
      <c r="ET971" s="11"/>
      <c r="EU971" s="11"/>
      <c r="EV971" s="11"/>
      <c r="EW971" s="11"/>
      <c r="EX971" s="11"/>
      <c r="EY971" s="11"/>
      <c r="EZ971" s="11"/>
      <c r="FA971" s="11"/>
      <c r="FB971" s="11"/>
      <c r="FC971" s="11"/>
      <c r="FD971" s="11"/>
      <c r="FE971" s="11"/>
      <c r="FF971" s="11"/>
      <c r="FG971" s="11"/>
      <c r="FH971" s="11"/>
      <c r="FI971" s="11"/>
      <c r="FJ971" s="11"/>
      <c r="FK971" s="11"/>
      <c r="FL971" s="11"/>
      <c r="FM971" s="11"/>
      <c r="FN971" s="11"/>
      <c r="FO971" s="11"/>
      <c r="FP971" s="11"/>
      <c r="FQ971" s="11"/>
      <c r="FR971" s="11"/>
      <c r="FS971" s="11"/>
      <c r="FT971" s="11"/>
      <c r="FU971" s="11"/>
      <c r="FV971" s="11"/>
      <c r="FW971" s="11"/>
      <c r="FX971" s="11"/>
      <c r="FY971" s="11"/>
      <c r="FZ971" s="11"/>
      <c r="GA971" s="11"/>
      <c r="GB971" s="11"/>
      <c r="GC971" s="11"/>
      <c r="GD971" s="11"/>
      <c r="GE971" s="11"/>
      <c r="GF971" s="11"/>
      <c r="GG971" s="11"/>
      <c r="GH971" s="11"/>
      <c r="GI971" s="11"/>
      <c r="GJ971" s="11"/>
      <c r="GK971" s="11"/>
      <c r="GL971" s="11"/>
      <c r="GM971" s="11"/>
      <c r="GN971" s="11"/>
      <c r="GO971" s="11"/>
      <c r="GP971" s="11"/>
      <c r="GQ971" s="11"/>
      <c r="GR971" s="11"/>
      <c r="GS971" s="11"/>
      <c r="GT971" s="11"/>
      <c r="GU971" s="11"/>
      <c r="GV971" s="11"/>
      <c r="GW971" s="11"/>
      <c r="GX971" s="11"/>
      <c r="GY971" s="11"/>
      <c r="GZ971" s="11"/>
      <c r="HA971" s="11"/>
      <c r="HB971" s="11"/>
      <c r="HC971" s="11"/>
      <c r="HD971" s="11"/>
      <c r="HE971" s="11"/>
      <c r="HF971" s="11"/>
      <c r="HG971" s="11"/>
      <c r="HH971" s="11"/>
      <c r="HI971" s="11"/>
      <c r="HJ971" s="11"/>
      <c r="HK971" s="11"/>
      <c r="HL971" s="11"/>
      <c r="HM971" s="11"/>
      <c r="HN971" s="11"/>
      <c r="HO971" s="11"/>
      <c r="HP971" s="11"/>
      <c r="HQ971" s="11"/>
      <c r="HR971" s="11"/>
      <c r="HS971" s="11"/>
      <c r="HT971" s="11"/>
      <c r="HU971" s="11"/>
      <c r="HV971" s="11"/>
      <c r="HW971" s="11"/>
      <c r="HX971" s="11"/>
      <c r="HY971" s="11"/>
      <c r="HZ971" s="11"/>
      <c r="IA971" s="11"/>
      <c r="IB971" s="11"/>
      <c r="IC971" s="11"/>
      <c r="ID971" s="11"/>
      <c r="IE971" s="11"/>
      <c r="IF971" s="11"/>
      <c r="IG971" s="11"/>
      <c r="IH971" s="11"/>
      <c r="II971" s="11"/>
      <c r="IJ971" s="11"/>
      <c r="IK971" s="11"/>
      <c r="IL971" s="11"/>
      <c r="IM971" s="11"/>
      <c r="IN971" s="11"/>
      <c r="IO971" s="11"/>
      <c r="IP971" s="11"/>
    </row>
    <row r="972" spans="1:250" s="1059" customFormat="1" ht="6.75" customHeight="1">
      <c r="A972" s="1726"/>
      <c r="B972" s="569"/>
      <c r="C972" s="569"/>
      <c r="D972" s="569"/>
      <c r="E972" s="569"/>
      <c r="F972" s="569"/>
      <c r="G972" s="570"/>
      <c r="H972" s="1727"/>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c r="AK972" s="11"/>
      <c r="AL972" s="11"/>
      <c r="AM972" s="11"/>
      <c r="AN972" s="11"/>
      <c r="AO972" s="11"/>
      <c r="AP972" s="11"/>
      <c r="AQ972" s="11"/>
      <c r="AR972" s="11"/>
      <c r="AS972" s="11"/>
      <c r="AT972" s="11"/>
      <c r="AU972" s="11"/>
      <c r="AV972" s="11"/>
      <c r="AW972" s="11"/>
      <c r="AX972" s="11"/>
      <c r="AY972" s="11"/>
      <c r="AZ972" s="11"/>
      <c r="BA972" s="11"/>
      <c r="BB972" s="11"/>
      <c r="BC972" s="11"/>
      <c r="BD972" s="11"/>
      <c r="BE972" s="11"/>
      <c r="BF972" s="11"/>
      <c r="BG972" s="11"/>
      <c r="BH972" s="11"/>
      <c r="BI972" s="11"/>
      <c r="BJ972" s="11"/>
      <c r="BK972" s="11"/>
      <c r="BL972" s="11"/>
      <c r="BM972" s="11"/>
      <c r="BN972" s="11"/>
      <c r="BO972" s="11"/>
      <c r="BP972" s="11"/>
      <c r="BQ972" s="11"/>
      <c r="BR972" s="11"/>
      <c r="BS972" s="11"/>
      <c r="BT972" s="11"/>
      <c r="BU972" s="11"/>
      <c r="BV972" s="11"/>
      <c r="BW972" s="11"/>
      <c r="BX972" s="11"/>
      <c r="BY972" s="11"/>
      <c r="BZ972" s="11"/>
      <c r="CA972" s="11"/>
      <c r="CB972" s="11"/>
      <c r="CC972" s="11"/>
      <c r="CD972" s="11"/>
      <c r="CE972" s="11"/>
      <c r="CF972" s="11"/>
      <c r="CG972" s="11"/>
      <c r="CH972" s="11"/>
      <c r="CI972" s="11"/>
      <c r="CJ972" s="11"/>
      <c r="CK972" s="11"/>
      <c r="CL972" s="11"/>
      <c r="CM972" s="11"/>
      <c r="CN972" s="11"/>
      <c r="CO972" s="11"/>
      <c r="CP972" s="11"/>
      <c r="CQ972" s="11"/>
      <c r="CR972" s="11"/>
      <c r="CS972" s="11"/>
      <c r="CT972" s="11"/>
      <c r="CU972" s="11"/>
      <c r="CV972" s="11"/>
      <c r="CW972" s="11"/>
      <c r="CX972" s="11"/>
      <c r="CY972" s="11"/>
      <c r="CZ972" s="11"/>
      <c r="DA972" s="11"/>
      <c r="DB972" s="11"/>
      <c r="DC972" s="11"/>
      <c r="DD972" s="11"/>
      <c r="DE972" s="11"/>
      <c r="DF972" s="11"/>
      <c r="DG972" s="11"/>
      <c r="DH972" s="11"/>
      <c r="DI972" s="11"/>
      <c r="DJ972" s="11"/>
      <c r="DK972" s="11"/>
      <c r="DL972" s="11"/>
      <c r="DM972" s="11"/>
      <c r="DN972" s="11"/>
      <c r="DO972" s="11"/>
      <c r="DP972" s="11"/>
      <c r="DQ972" s="11"/>
      <c r="DR972" s="11"/>
      <c r="DS972" s="11"/>
      <c r="DT972" s="11"/>
      <c r="DU972" s="11"/>
      <c r="DV972" s="11"/>
      <c r="DW972" s="11"/>
      <c r="DX972" s="11"/>
      <c r="DY972" s="11"/>
      <c r="DZ972" s="11"/>
      <c r="EA972" s="11"/>
      <c r="EB972" s="11"/>
      <c r="EC972" s="11"/>
      <c r="ED972" s="11"/>
      <c r="EE972" s="11"/>
      <c r="EF972" s="11"/>
      <c r="EG972" s="11"/>
      <c r="EH972" s="11"/>
      <c r="EI972" s="11"/>
      <c r="EJ972" s="11"/>
      <c r="EK972" s="11"/>
      <c r="EL972" s="11"/>
      <c r="EM972" s="11"/>
      <c r="EN972" s="11"/>
      <c r="EO972" s="11"/>
      <c r="EP972" s="11"/>
      <c r="EQ972" s="11"/>
      <c r="ER972" s="11"/>
      <c r="ES972" s="11"/>
      <c r="ET972" s="11"/>
      <c r="EU972" s="11"/>
      <c r="EV972" s="11"/>
      <c r="EW972" s="11"/>
      <c r="EX972" s="11"/>
      <c r="EY972" s="11"/>
      <c r="EZ972" s="11"/>
      <c r="FA972" s="11"/>
      <c r="FB972" s="11"/>
      <c r="FC972" s="11"/>
      <c r="FD972" s="11"/>
      <c r="FE972" s="11"/>
      <c r="FF972" s="11"/>
      <c r="FG972" s="11"/>
      <c r="FH972" s="11"/>
      <c r="FI972" s="11"/>
      <c r="FJ972" s="11"/>
      <c r="FK972" s="11"/>
      <c r="FL972" s="11"/>
      <c r="FM972" s="11"/>
      <c r="FN972" s="11"/>
      <c r="FO972" s="11"/>
      <c r="FP972" s="11"/>
      <c r="FQ972" s="11"/>
      <c r="FR972" s="11"/>
      <c r="FS972" s="11"/>
      <c r="FT972" s="11"/>
      <c r="FU972" s="11"/>
      <c r="FV972" s="11"/>
      <c r="FW972" s="11"/>
      <c r="FX972" s="11"/>
      <c r="FY972" s="11"/>
      <c r="FZ972" s="11"/>
      <c r="GA972" s="11"/>
      <c r="GB972" s="11"/>
      <c r="GC972" s="11"/>
      <c r="GD972" s="11"/>
      <c r="GE972" s="11"/>
      <c r="GF972" s="11"/>
      <c r="GG972" s="11"/>
      <c r="GH972" s="11"/>
      <c r="GI972" s="11"/>
      <c r="GJ972" s="11"/>
      <c r="GK972" s="11"/>
      <c r="GL972" s="11"/>
      <c r="GM972" s="11"/>
      <c r="GN972" s="11"/>
      <c r="GO972" s="11"/>
      <c r="GP972" s="11"/>
      <c r="GQ972" s="11"/>
      <c r="GR972" s="11"/>
      <c r="GS972" s="11"/>
      <c r="GT972" s="11"/>
      <c r="GU972" s="11"/>
      <c r="GV972" s="11"/>
      <c r="GW972" s="11"/>
      <c r="GX972" s="11"/>
      <c r="GY972" s="11"/>
      <c r="GZ972" s="11"/>
      <c r="HA972" s="11"/>
      <c r="HB972" s="11"/>
      <c r="HC972" s="11"/>
      <c r="HD972" s="11"/>
      <c r="HE972" s="11"/>
      <c r="HF972" s="11"/>
      <c r="HG972" s="11"/>
      <c r="HH972" s="11"/>
      <c r="HI972" s="11"/>
      <c r="HJ972" s="11"/>
      <c r="HK972" s="11"/>
      <c r="HL972" s="11"/>
      <c r="HM972" s="11"/>
      <c r="HN972" s="11"/>
      <c r="HO972" s="11"/>
      <c r="HP972" s="11"/>
      <c r="HQ972" s="11"/>
      <c r="HR972" s="11"/>
      <c r="HS972" s="11"/>
      <c r="HT972" s="11"/>
      <c r="HU972" s="11"/>
      <c r="HV972" s="11"/>
      <c r="HW972" s="11"/>
      <c r="HX972" s="11"/>
      <c r="HY972" s="11"/>
      <c r="HZ972" s="11"/>
      <c r="IA972" s="11"/>
      <c r="IB972" s="11"/>
      <c r="IC972" s="11"/>
      <c r="ID972" s="11"/>
      <c r="IE972" s="11"/>
      <c r="IF972" s="11"/>
      <c r="IG972" s="11"/>
      <c r="IH972" s="11"/>
      <c r="II972" s="11"/>
      <c r="IJ972" s="11"/>
      <c r="IK972" s="11"/>
      <c r="IL972" s="11"/>
      <c r="IM972" s="11"/>
      <c r="IN972" s="11"/>
      <c r="IO972" s="11"/>
      <c r="IP972" s="11"/>
    </row>
    <row r="973" spans="1:250" s="1059" customFormat="1">
      <c r="A973" s="2199"/>
      <c r="B973" s="2200"/>
      <c r="C973" s="2201"/>
      <c r="D973" s="2202" t="s">
        <v>31</v>
      </c>
      <c r="E973" s="2203"/>
      <c r="F973" s="2203"/>
      <c r="G973" s="2204"/>
      <c r="H973" s="1728">
        <f>H971</f>
        <v>24.69</v>
      </c>
      <c r="I973" s="598" t="s">
        <v>105</v>
      </c>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c r="AK973" s="11"/>
      <c r="AL973" s="11"/>
      <c r="AM973" s="11"/>
      <c r="AN973" s="11"/>
      <c r="AO973" s="11"/>
      <c r="AP973" s="11"/>
      <c r="AQ973" s="11"/>
      <c r="AR973" s="11"/>
      <c r="AS973" s="11"/>
      <c r="AT973" s="11"/>
      <c r="AU973" s="11"/>
      <c r="AV973" s="11"/>
      <c r="AW973" s="11"/>
      <c r="AX973" s="11"/>
      <c r="AY973" s="11"/>
      <c r="AZ973" s="11"/>
      <c r="BA973" s="11"/>
      <c r="BB973" s="11"/>
      <c r="BC973" s="11"/>
      <c r="BD973" s="11"/>
      <c r="BE973" s="11"/>
      <c r="BF973" s="11"/>
      <c r="BG973" s="11"/>
      <c r="BH973" s="11"/>
      <c r="BI973" s="11"/>
      <c r="BJ973" s="11"/>
      <c r="BK973" s="11"/>
      <c r="BL973" s="11"/>
      <c r="BM973" s="11"/>
      <c r="BN973" s="11"/>
      <c r="BO973" s="11"/>
      <c r="BP973" s="11"/>
      <c r="BQ973" s="11"/>
      <c r="BR973" s="11"/>
      <c r="BS973" s="11"/>
      <c r="BT973" s="11"/>
      <c r="BU973" s="11"/>
      <c r="BV973" s="11"/>
      <c r="BW973" s="11"/>
      <c r="BX973" s="11"/>
      <c r="BY973" s="11"/>
      <c r="BZ973" s="11"/>
      <c r="CA973" s="11"/>
      <c r="CB973" s="11"/>
      <c r="CC973" s="11"/>
      <c r="CD973" s="11"/>
      <c r="CE973" s="11"/>
      <c r="CF973" s="11"/>
      <c r="CG973" s="11"/>
      <c r="CH973" s="11"/>
      <c r="CI973" s="11"/>
      <c r="CJ973" s="11"/>
      <c r="CK973" s="11"/>
      <c r="CL973" s="11"/>
      <c r="CM973" s="11"/>
      <c r="CN973" s="11"/>
      <c r="CO973" s="11"/>
      <c r="CP973" s="11"/>
      <c r="CQ973" s="11"/>
      <c r="CR973" s="11"/>
      <c r="CS973" s="11"/>
      <c r="CT973" s="11"/>
      <c r="CU973" s="11"/>
      <c r="CV973" s="11"/>
      <c r="CW973" s="11"/>
      <c r="CX973" s="11"/>
      <c r="CY973" s="11"/>
      <c r="CZ973" s="11"/>
      <c r="DA973" s="11"/>
      <c r="DB973" s="11"/>
      <c r="DC973" s="11"/>
      <c r="DD973" s="11"/>
      <c r="DE973" s="11"/>
      <c r="DF973" s="11"/>
      <c r="DG973" s="11"/>
      <c r="DH973" s="11"/>
      <c r="DI973" s="11"/>
      <c r="DJ973" s="11"/>
      <c r="DK973" s="11"/>
      <c r="DL973" s="11"/>
      <c r="DM973" s="11"/>
      <c r="DN973" s="11"/>
      <c r="DO973" s="11"/>
      <c r="DP973" s="11"/>
      <c r="DQ973" s="11"/>
      <c r="DR973" s="11"/>
      <c r="DS973" s="11"/>
      <c r="DT973" s="11"/>
      <c r="DU973" s="11"/>
      <c r="DV973" s="11"/>
      <c r="DW973" s="11"/>
      <c r="DX973" s="11"/>
      <c r="DY973" s="11"/>
      <c r="DZ973" s="11"/>
      <c r="EA973" s="11"/>
      <c r="EB973" s="11"/>
      <c r="EC973" s="11"/>
      <c r="ED973" s="11"/>
      <c r="EE973" s="11"/>
      <c r="EF973" s="11"/>
      <c r="EG973" s="11"/>
      <c r="EH973" s="11"/>
      <c r="EI973" s="11"/>
      <c r="EJ973" s="11"/>
      <c r="EK973" s="11"/>
      <c r="EL973" s="11"/>
      <c r="EM973" s="11"/>
      <c r="EN973" s="11"/>
      <c r="EO973" s="11"/>
      <c r="EP973" s="11"/>
      <c r="EQ973" s="11"/>
      <c r="ER973" s="11"/>
      <c r="ES973" s="11"/>
      <c r="ET973" s="11"/>
      <c r="EU973" s="11"/>
      <c r="EV973" s="11"/>
      <c r="EW973" s="11"/>
      <c r="EX973" s="11"/>
      <c r="EY973" s="11"/>
      <c r="EZ973" s="11"/>
      <c r="FA973" s="11"/>
      <c r="FB973" s="11"/>
      <c r="FC973" s="11"/>
      <c r="FD973" s="11"/>
      <c r="FE973" s="11"/>
      <c r="FF973" s="11"/>
      <c r="FG973" s="11"/>
      <c r="FH973" s="11"/>
      <c r="FI973" s="11"/>
      <c r="FJ973" s="11"/>
      <c r="FK973" s="11"/>
      <c r="FL973" s="11"/>
      <c r="FM973" s="11"/>
      <c r="FN973" s="11"/>
      <c r="FO973" s="11"/>
      <c r="FP973" s="11"/>
      <c r="FQ973" s="11"/>
      <c r="FR973" s="11"/>
      <c r="FS973" s="11"/>
      <c r="FT973" s="11"/>
      <c r="FU973" s="11"/>
      <c r="FV973" s="11"/>
      <c r="FW973" s="11"/>
      <c r="FX973" s="11"/>
      <c r="FY973" s="11"/>
      <c r="FZ973" s="11"/>
      <c r="GA973" s="11"/>
      <c r="GB973" s="11"/>
      <c r="GC973" s="11"/>
      <c r="GD973" s="11"/>
      <c r="GE973" s="11"/>
      <c r="GF973" s="11"/>
      <c r="GG973" s="11"/>
      <c r="GH973" s="11"/>
      <c r="GI973" s="11"/>
      <c r="GJ973" s="11"/>
      <c r="GK973" s="11"/>
      <c r="GL973" s="11"/>
      <c r="GM973" s="11"/>
      <c r="GN973" s="11"/>
      <c r="GO973" s="11"/>
      <c r="GP973" s="11"/>
      <c r="GQ973" s="11"/>
      <c r="GR973" s="11"/>
      <c r="GS973" s="11"/>
      <c r="GT973" s="11"/>
      <c r="GU973" s="11"/>
      <c r="GV973" s="11"/>
      <c r="GW973" s="11"/>
      <c r="GX973" s="11"/>
      <c r="GY973" s="11"/>
      <c r="GZ973" s="11"/>
      <c r="HA973" s="11"/>
      <c r="HB973" s="11"/>
      <c r="HC973" s="11"/>
      <c r="HD973" s="11"/>
      <c r="HE973" s="11"/>
      <c r="HF973" s="11"/>
      <c r="HG973" s="11"/>
      <c r="HH973" s="11"/>
      <c r="HI973" s="11"/>
      <c r="HJ973" s="11"/>
      <c r="HK973" s="11"/>
      <c r="HL973" s="11"/>
      <c r="HM973" s="11"/>
      <c r="HN973" s="11"/>
      <c r="HO973" s="11"/>
      <c r="HP973" s="11"/>
      <c r="HQ973" s="11"/>
      <c r="HR973" s="11"/>
      <c r="HS973" s="11"/>
      <c r="HT973" s="11"/>
      <c r="HU973" s="11"/>
      <c r="HV973" s="11"/>
      <c r="HW973" s="11"/>
      <c r="HX973" s="11"/>
      <c r="HY973" s="11"/>
      <c r="HZ973" s="11"/>
      <c r="IA973" s="11"/>
      <c r="IB973" s="11"/>
      <c r="IC973" s="11"/>
      <c r="ID973" s="11"/>
      <c r="IE973" s="11"/>
      <c r="IF973" s="11"/>
      <c r="IG973" s="11"/>
      <c r="IH973" s="11"/>
      <c r="II973" s="11"/>
      <c r="IJ973" s="11"/>
      <c r="IK973" s="11"/>
      <c r="IL973" s="11"/>
      <c r="IM973" s="11"/>
      <c r="IN973" s="11"/>
      <c r="IO973" s="11"/>
      <c r="IP973" s="11"/>
    </row>
    <row r="974" spans="1:250" s="1059" customFormat="1" ht="9" customHeight="1">
      <c r="A974" s="1716"/>
      <c r="B974" s="542"/>
      <c r="C974" s="542"/>
      <c r="D974" s="542"/>
      <c r="E974" s="542"/>
      <c r="F974" s="542"/>
      <c r="G974" s="543"/>
      <c r="H974" s="1717"/>
    </row>
    <row r="975" spans="1:250" s="1059" customFormat="1" ht="22.5" customHeight="1">
      <c r="A975" s="2205" t="s">
        <v>2901</v>
      </c>
      <c r="B975" s="2206"/>
      <c r="C975" s="2206"/>
      <c r="D975" s="2206"/>
      <c r="E975" s="2206"/>
      <c r="F975" s="2206"/>
      <c r="G975" s="2206"/>
      <c r="H975" s="2207"/>
    </row>
    <row r="976" spans="1:250" s="1059" customFormat="1" ht="9" customHeight="1">
      <c r="A976" s="1716"/>
      <c r="B976" s="542"/>
      <c r="C976" s="542"/>
      <c r="D976" s="542"/>
      <c r="E976" s="542"/>
      <c r="F976" s="542"/>
      <c r="G976" s="543"/>
      <c r="H976" s="1717"/>
    </row>
    <row r="977" spans="1:250" s="1059" customFormat="1" ht="12.75" customHeight="1">
      <c r="A977" s="1720" t="s">
        <v>5</v>
      </c>
      <c r="B977" s="545" t="s">
        <v>27</v>
      </c>
      <c r="C977" s="546" t="s">
        <v>28</v>
      </c>
      <c r="D977" s="547"/>
      <c r="E977" s="2238" t="s">
        <v>99</v>
      </c>
      <c r="F977" s="2238" t="s">
        <v>100</v>
      </c>
      <c r="G977" s="2226" t="s">
        <v>29</v>
      </c>
      <c r="H977" s="2228" t="s">
        <v>73</v>
      </c>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c r="AK977" s="11"/>
      <c r="AL977" s="11"/>
      <c r="AM977" s="11"/>
      <c r="AN977" s="11"/>
      <c r="AO977" s="11"/>
      <c r="AP977" s="11"/>
      <c r="AQ977" s="11"/>
      <c r="AR977" s="11"/>
      <c r="AS977" s="11"/>
      <c r="AT977" s="11"/>
      <c r="AU977" s="11"/>
      <c r="AV977" s="11"/>
      <c r="AW977" s="11"/>
      <c r="AX977" s="11"/>
      <c r="AY977" s="11"/>
      <c r="AZ977" s="11"/>
      <c r="BA977" s="11"/>
      <c r="BB977" s="11"/>
      <c r="BC977" s="11"/>
      <c r="BD977" s="11"/>
      <c r="BE977" s="11"/>
      <c r="BF977" s="11"/>
      <c r="BG977" s="11"/>
      <c r="BH977" s="11"/>
      <c r="BI977" s="11"/>
      <c r="BJ977" s="11"/>
      <c r="BK977" s="11"/>
      <c r="BL977" s="11"/>
      <c r="BM977" s="11"/>
      <c r="BN977" s="11"/>
      <c r="BO977" s="11"/>
      <c r="BP977" s="11"/>
      <c r="BQ977" s="11"/>
      <c r="BR977" s="11"/>
      <c r="BS977" s="11"/>
      <c r="BT977" s="11"/>
      <c r="BU977" s="11"/>
      <c r="BV977" s="11"/>
      <c r="BW977" s="11"/>
      <c r="BX977" s="11"/>
      <c r="BY977" s="11"/>
      <c r="BZ977" s="11"/>
      <c r="CA977" s="11"/>
      <c r="CB977" s="11"/>
      <c r="CC977" s="11"/>
      <c r="CD977" s="11"/>
      <c r="CE977" s="11"/>
      <c r="CF977" s="11"/>
      <c r="CG977" s="11"/>
      <c r="CH977" s="11"/>
      <c r="CI977" s="11"/>
      <c r="CJ977" s="11"/>
      <c r="CK977" s="11"/>
      <c r="CL977" s="11"/>
      <c r="CM977" s="11"/>
      <c r="CN977" s="11"/>
      <c r="CO977" s="11"/>
      <c r="CP977" s="11"/>
      <c r="CQ977" s="11"/>
      <c r="CR977" s="11"/>
      <c r="CS977" s="11"/>
      <c r="CT977" s="11"/>
      <c r="CU977" s="11"/>
      <c r="CV977" s="11"/>
      <c r="CW977" s="11"/>
      <c r="CX977" s="11"/>
      <c r="CY977" s="11"/>
      <c r="CZ977" s="11"/>
      <c r="DA977" s="11"/>
      <c r="DB977" s="11"/>
      <c r="DC977" s="11"/>
      <c r="DD977" s="11"/>
      <c r="DE977" s="11"/>
      <c r="DF977" s="11"/>
      <c r="DG977" s="11"/>
      <c r="DH977" s="11"/>
      <c r="DI977" s="11"/>
      <c r="DJ977" s="11"/>
      <c r="DK977" s="11"/>
      <c r="DL977" s="11"/>
      <c r="DM977" s="11"/>
      <c r="DN977" s="11"/>
      <c r="DO977" s="11"/>
      <c r="DP977" s="11"/>
      <c r="DQ977" s="11"/>
      <c r="DR977" s="11"/>
      <c r="DS977" s="11"/>
      <c r="DT977" s="11"/>
      <c r="DU977" s="11"/>
      <c r="DV977" s="11"/>
      <c r="DW977" s="11"/>
      <c r="DX977" s="11"/>
      <c r="DY977" s="11"/>
      <c r="DZ977" s="11"/>
      <c r="EA977" s="11"/>
      <c r="EB977" s="11"/>
      <c r="EC977" s="11"/>
      <c r="ED977" s="11"/>
      <c r="EE977" s="11"/>
      <c r="EF977" s="11"/>
      <c r="EG977" s="11"/>
      <c r="EH977" s="11"/>
      <c r="EI977" s="11"/>
      <c r="EJ977" s="11"/>
      <c r="EK977" s="11"/>
      <c r="EL977" s="11"/>
      <c r="EM977" s="11"/>
      <c r="EN977" s="11"/>
      <c r="EO977" s="11"/>
      <c r="EP977" s="11"/>
      <c r="EQ977" s="11"/>
      <c r="ER977" s="11"/>
      <c r="ES977" s="11"/>
      <c r="ET977" s="11"/>
      <c r="EU977" s="11"/>
      <c r="EV977" s="11"/>
      <c r="EW977" s="11"/>
      <c r="EX977" s="11"/>
      <c r="EY977" s="11"/>
      <c r="EZ977" s="11"/>
      <c r="FA977" s="11"/>
      <c r="FB977" s="11"/>
      <c r="FC977" s="11"/>
      <c r="FD977" s="11"/>
      <c r="FE977" s="11"/>
      <c r="FF977" s="11"/>
      <c r="FG977" s="11"/>
      <c r="FH977" s="11"/>
      <c r="FI977" s="11"/>
      <c r="FJ977" s="11"/>
      <c r="FK977" s="11"/>
      <c r="FL977" s="11"/>
      <c r="FM977" s="11"/>
      <c r="FN977" s="11"/>
      <c r="FO977" s="11"/>
      <c r="FP977" s="11"/>
      <c r="FQ977" s="11"/>
      <c r="FR977" s="11"/>
      <c r="FS977" s="11"/>
      <c r="FT977" s="11"/>
      <c r="FU977" s="11"/>
      <c r="FV977" s="11"/>
      <c r="FW977" s="11"/>
      <c r="FX977" s="11"/>
      <c r="FY977" s="11"/>
      <c r="FZ977" s="11"/>
      <c r="GA977" s="11"/>
      <c r="GB977" s="11"/>
      <c r="GC977" s="11"/>
      <c r="GD977" s="11"/>
      <c r="GE977" s="11"/>
      <c r="GF977" s="11"/>
      <c r="GG977" s="11"/>
      <c r="GH977" s="11"/>
      <c r="GI977" s="11"/>
      <c r="GJ977" s="11"/>
      <c r="GK977" s="11"/>
      <c r="GL977" s="11"/>
      <c r="GM977" s="11"/>
      <c r="GN977" s="11"/>
      <c r="GO977" s="11"/>
      <c r="GP977" s="11"/>
      <c r="GQ977" s="11"/>
      <c r="GR977" s="11"/>
      <c r="GS977" s="11"/>
      <c r="GT977" s="11"/>
      <c r="GU977" s="11"/>
      <c r="GV977" s="11"/>
      <c r="GW977" s="11"/>
      <c r="GX977" s="11"/>
      <c r="GY977" s="11"/>
      <c r="GZ977" s="11"/>
      <c r="HA977" s="11"/>
      <c r="HB977" s="11"/>
      <c r="HC977" s="11"/>
      <c r="HD977" s="11"/>
      <c r="HE977" s="11"/>
      <c r="HF977" s="11"/>
      <c r="HG977" s="11"/>
      <c r="HH977" s="11"/>
      <c r="HI977" s="11"/>
      <c r="HJ977" s="11"/>
      <c r="HK977" s="11"/>
      <c r="HL977" s="11"/>
      <c r="HM977" s="11"/>
      <c r="HN977" s="11"/>
      <c r="HO977" s="11"/>
      <c r="HP977" s="11"/>
      <c r="HQ977" s="11"/>
      <c r="HR977" s="11"/>
      <c r="HS977" s="11"/>
      <c r="HT977" s="11"/>
      <c r="HU977" s="11"/>
      <c r="HV977" s="11"/>
      <c r="HW977" s="11"/>
      <c r="HX977" s="11"/>
      <c r="HY977" s="11"/>
      <c r="HZ977" s="11"/>
      <c r="IA977" s="11"/>
      <c r="IB977" s="11"/>
      <c r="IC977" s="11"/>
      <c r="ID977" s="11"/>
      <c r="IE977" s="11"/>
      <c r="IF977" s="11"/>
      <c r="IG977" s="11"/>
      <c r="IH977" s="11"/>
      <c r="II977" s="11"/>
      <c r="IJ977" s="11"/>
      <c r="IK977" s="11"/>
      <c r="IL977" s="11"/>
      <c r="IM977" s="11"/>
      <c r="IN977" s="11"/>
      <c r="IO977" s="11"/>
      <c r="IP977" s="11"/>
    </row>
    <row r="978" spans="1:250" s="1059" customFormat="1" ht="25.5">
      <c r="A978" s="2209"/>
      <c r="B978" s="2263" t="s">
        <v>2902</v>
      </c>
      <c r="C978" s="1037" t="s">
        <v>2898</v>
      </c>
      <c r="D978" s="549" t="s">
        <v>8</v>
      </c>
      <c r="E978" s="2239"/>
      <c r="F978" s="2239"/>
      <c r="G978" s="2227"/>
      <c r="H978" s="2208"/>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c r="AK978" s="11"/>
      <c r="AL978" s="11"/>
      <c r="AM978" s="11"/>
      <c r="AN978" s="11"/>
      <c r="AO978" s="11"/>
      <c r="AP978" s="11"/>
      <c r="AQ978" s="11"/>
      <c r="AR978" s="11"/>
      <c r="AS978" s="11"/>
      <c r="AT978" s="11"/>
      <c r="AU978" s="11"/>
      <c r="AV978" s="11"/>
      <c r="AW978" s="11"/>
      <c r="AX978" s="11"/>
      <c r="AY978" s="11"/>
      <c r="AZ978" s="11"/>
      <c r="BA978" s="11"/>
      <c r="BB978" s="11"/>
      <c r="BC978" s="11"/>
      <c r="BD978" s="11"/>
      <c r="BE978" s="11"/>
      <c r="BF978" s="11"/>
      <c r="BG978" s="11"/>
      <c r="BH978" s="11"/>
      <c r="BI978" s="11"/>
      <c r="BJ978" s="11"/>
      <c r="BK978" s="11"/>
      <c r="BL978" s="11"/>
      <c r="BM978" s="11"/>
      <c r="BN978" s="11"/>
      <c r="BO978" s="11"/>
      <c r="BP978" s="11"/>
      <c r="BQ978" s="11"/>
      <c r="BR978" s="11"/>
      <c r="BS978" s="11"/>
      <c r="BT978" s="11"/>
      <c r="BU978" s="11"/>
      <c r="BV978" s="11"/>
      <c r="BW978" s="11"/>
      <c r="BX978" s="11"/>
      <c r="BY978" s="11"/>
      <c r="BZ978" s="11"/>
      <c r="CA978" s="11"/>
      <c r="CB978" s="11"/>
      <c r="CC978" s="11"/>
      <c r="CD978" s="11"/>
      <c r="CE978" s="11"/>
      <c r="CF978" s="11"/>
      <c r="CG978" s="11"/>
      <c r="CH978" s="11"/>
      <c r="CI978" s="11"/>
      <c r="CJ978" s="11"/>
      <c r="CK978" s="11"/>
      <c r="CL978" s="11"/>
      <c r="CM978" s="11"/>
      <c r="CN978" s="11"/>
      <c r="CO978" s="11"/>
      <c r="CP978" s="11"/>
      <c r="CQ978" s="11"/>
      <c r="CR978" s="11"/>
      <c r="CS978" s="11"/>
      <c r="CT978" s="11"/>
      <c r="CU978" s="11"/>
      <c r="CV978" s="11"/>
      <c r="CW978" s="11"/>
      <c r="CX978" s="11"/>
      <c r="CY978" s="11"/>
      <c r="CZ978" s="11"/>
      <c r="DA978" s="11"/>
      <c r="DB978" s="11"/>
      <c r="DC978" s="11"/>
      <c r="DD978" s="11"/>
      <c r="DE978" s="11"/>
      <c r="DF978" s="11"/>
      <c r="DG978" s="11"/>
      <c r="DH978" s="11"/>
      <c r="DI978" s="11"/>
      <c r="DJ978" s="11"/>
      <c r="DK978" s="11"/>
      <c r="DL978" s="11"/>
      <c r="DM978" s="11"/>
      <c r="DN978" s="11"/>
      <c r="DO978" s="11"/>
      <c r="DP978" s="11"/>
      <c r="DQ978" s="11"/>
      <c r="DR978" s="11"/>
      <c r="DS978" s="11"/>
      <c r="DT978" s="11"/>
      <c r="DU978" s="11"/>
      <c r="DV978" s="11"/>
      <c r="DW978" s="11"/>
      <c r="DX978" s="11"/>
      <c r="DY978" s="11"/>
      <c r="DZ978" s="11"/>
      <c r="EA978" s="11"/>
      <c r="EB978" s="11"/>
      <c r="EC978" s="11"/>
      <c r="ED978" s="11"/>
      <c r="EE978" s="11"/>
      <c r="EF978" s="11"/>
      <c r="EG978" s="11"/>
      <c r="EH978" s="11"/>
      <c r="EI978" s="11"/>
      <c r="EJ978" s="11"/>
      <c r="EK978" s="11"/>
      <c r="EL978" s="11"/>
      <c r="EM978" s="11"/>
      <c r="EN978" s="11"/>
      <c r="EO978" s="11"/>
      <c r="EP978" s="11"/>
      <c r="EQ978" s="11"/>
      <c r="ER978" s="11"/>
      <c r="ES978" s="11"/>
      <c r="ET978" s="11"/>
      <c r="EU978" s="11"/>
      <c r="EV978" s="11"/>
      <c r="EW978" s="11"/>
      <c r="EX978" s="11"/>
      <c r="EY978" s="11"/>
      <c r="EZ978" s="11"/>
      <c r="FA978" s="11"/>
      <c r="FB978" s="11"/>
      <c r="FC978" s="11"/>
      <c r="FD978" s="11"/>
      <c r="FE978" s="11"/>
      <c r="FF978" s="11"/>
      <c r="FG978" s="11"/>
      <c r="FH978" s="11"/>
      <c r="FI978" s="11"/>
      <c r="FJ978" s="11"/>
      <c r="FK978" s="11"/>
      <c r="FL978" s="11"/>
      <c r="FM978" s="11"/>
      <c r="FN978" s="11"/>
      <c r="FO978" s="11"/>
      <c r="FP978" s="11"/>
      <c r="FQ978" s="11"/>
      <c r="FR978" s="11"/>
      <c r="FS978" s="11"/>
      <c r="FT978" s="11"/>
      <c r="FU978" s="11"/>
      <c r="FV978" s="11"/>
      <c r="FW978" s="11"/>
      <c r="FX978" s="11"/>
      <c r="FY978" s="11"/>
      <c r="FZ978" s="11"/>
      <c r="GA978" s="11"/>
      <c r="GB978" s="11"/>
      <c r="GC978" s="11"/>
      <c r="GD978" s="11"/>
      <c r="GE978" s="11"/>
      <c r="GF978" s="11"/>
      <c r="GG978" s="11"/>
      <c r="GH978" s="11"/>
      <c r="GI978" s="11"/>
      <c r="GJ978" s="11"/>
      <c r="GK978" s="11"/>
      <c r="GL978" s="11"/>
      <c r="GM978" s="11"/>
      <c r="GN978" s="11"/>
      <c r="GO978" s="11"/>
      <c r="GP978" s="11"/>
      <c r="GQ978" s="11"/>
      <c r="GR978" s="11"/>
      <c r="GS978" s="11"/>
      <c r="GT978" s="11"/>
      <c r="GU978" s="11"/>
      <c r="GV978" s="11"/>
      <c r="GW978" s="11"/>
      <c r="GX978" s="11"/>
      <c r="GY978" s="11"/>
      <c r="GZ978" s="11"/>
      <c r="HA978" s="11"/>
      <c r="HB978" s="11"/>
      <c r="HC978" s="11"/>
      <c r="HD978" s="11"/>
      <c r="HE978" s="11"/>
      <c r="HF978" s="11"/>
      <c r="HG978" s="11"/>
      <c r="HH978" s="11"/>
      <c r="HI978" s="11"/>
      <c r="HJ978" s="11"/>
      <c r="HK978" s="11"/>
      <c r="HL978" s="11"/>
      <c r="HM978" s="11"/>
      <c r="HN978" s="11"/>
      <c r="HO978" s="11"/>
      <c r="HP978" s="11"/>
      <c r="HQ978" s="11"/>
      <c r="HR978" s="11"/>
      <c r="HS978" s="11"/>
      <c r="HT978" s="11"/>
      <c r="HU978" s="11"/>
      <c r="HV978" s="11"/>
      <c r="HW978" s="11"/>
      <c r="HX978" s="11"/>
      <c r="HY978" s="11"/>
      <c r="HZ978" s="11"/>
      <c r="IA978" s="11"/>
      <c r="IB978" s="11"/>
      <c r="IC978" s="11"/>
      <c r="ID978" s="11"/>
      <c r="IE978" s="11"/>
      <c r="IF978" s="11"/>
      <c r="IG978" s="11"/>
      <c r="IH978" s="11"/>
      <c r="II978" s="11"/>
      <c r="IJ978" s="11"/>
      <c r="IK978" s="11"/>
      <c r="IL978" s="11"/>
      <c r="IM978" s="11"/>
      <c r="IN978" s="11"/>
      <c r="IO978" s="11"/>
      <c r="IP978" s="11"/>
    </row>
    <row r="979" spans="1:250" s="1059" customFormat="1" ht="12" customHeight="1">
      <c r="A979" s="2210"/>
      <c r="B979" s="2264"/>
      <c r="C979" s="629"/>
      <c r="D979" s="1178"/>
      <c r="E979" s="2240"/>
      <c r="F979" s="2240"/>
      <c r="G979" s="2241"/>
      <c r="H979" s="2242"/>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c r="AK979" s="11"/>
      <c r="AL979" s="11"/>
      <c r="AM979" s="11"/>
      <c r="AN979" s="11"/>
      <c r="AO979" s="11"/>
      <c r="AP979" s="11"/>
      <c r="AQ979" s="11"/>
      <c r="AR979" s="11"/>
      <c r="AS979" s="11"/>
      <c r="AT979" s="11"/>
      <c r="AU979" s="11"/>
      <c r="AV979" s="11"/>
      <c r="AW979" s="11"/>
      <c r="AX979" s="11"/>
      <c r="AY979" s="11"/>
      <c r="AZ979" s="11"/>
      <c r="BA979" s="11"/>
      <c r="BB979" s="11"/>
      <c r="BC979" s="11"/>
      <c r="BD979" s="11"/>
      <c r="BE979" s="11"/>
      <c r="BF979" s="11"/>
      <c r="BG979" s="11"/>
      <c r="BH979" s="11"/>
      <c r="BI979" s="11"/>
      <c r="BJ979" s="11"/>
      <c r="BK979" s="11"/>
      <c r="BL979" s="11"/>
      <c r="BM979" s="11"/>
      <c r="BN979" s="11"/>
      <c r="BO979" s="11"/>
      <c r="BP979" s="11"/>
      <c r="BQ979" s="11"/>
      <c r="BR979" s="11"/>
      <c r="BS979" s="11"/>
      <c r="BT979" s="11"/>
      <c r="BU979" s="11"/>
      <c r="BV979" s="11"/>
      <c r="BW979" s="11"/>
      <c r="BX979" s="11"/>
      <c r="BY979" s="11"/>
      <c r="BZ979" s="11"/>
      <c r="CA979" s="11"/>
      <c r="CB979" s="11"/>
      <c r="CC979" s="11"/>
      <c r="CD979" s="11"/>
      <c r="CE979" s="11"/>
      <c r="CF979" s="11"/>
      <c r="CG979" s="11"/>
      <c r="CH979" s="11"/>
      <c r="CI979" s="11"/>
      <c r="CJ979" s="11"/>
      <c r="CK979" s="11"/>
      <c r="CL979" s="11"/>
      <c r="CM979" s="11"/>
      <c r="CN979" s="11"/>
      <c r="CO979" s="11"/>
      <c r="CP979" s="11"/>
      <c r="CQ979" s="11"/>
      <c r="CR979" s="11"/>
      <c r="CS979" s="11"/>
      <c r="CT979" s="11"/>
      <c r="CU979" s="11"/>
      <c r="CV979" s="11"/>
      <c r="CW979" s="11"/>
      <c r="CX979" s="11"/>
      <c r="CY979" s="11"/>
      <c r="CZ979" s="11"/>
      <c r="DA979" s="11"/>
      <c r="DB979" s="11"/>
      <c r="DC979" s="11"/>
      <c r="DD979" s="11"/>
      <c r="DE979" s="11"/>
      <c r="DF979" s="11"/>
      <c r="DG979" s="11"/>
      <c r="DH979" s="11"/>
      <c r="DI979" s="11"/>
      <c r="DJ979" s="11"/>
      <c r="DK979" s="11"/>
      <c r="DL979" s="11"/>
      <c r="DM979" s="11"/>
      <c r="DN979" s="11"/>
      <c r="DO979" s="11"/>
      <c r="DP979" s="11"/>
      <c r="DQ979" s="11"/>
      <c r="DR979" s="11"/>
      <c r="DS979" s="11"/>
      <c r="DT979" s="11"/>
      <c r="DU979" s="11"/>
      <c r="DV979" s="11"/>
      <c r="DW979" s="11"/>
      <c r="DX979" s="11"/>
      <c r="DY979" s="11"/>
      <c r="DZ979" s="11"/>
      <c r="EA979" s="11"/>
      <c r="EB979" s="11"/>
      <c r="EC979" s="11"/>
      <c r="ED979" s="11"/>
      <c r="EE979" s="11"/>
      <c r="EF979" s="11"/>
      <c r="EG979" s="11"/>
      <c r="EH979" s="11"/>
      <c r="EI979" s="11"/>
      <c r="EJ979" s="11"/>
      <c r="EK979" s="11"/>
      <c r="EL979" s="11"/>
      <c r="EM979" s="11"/>
      <c r="EN979" s="11"/>
      <c r="EO979" s="11"/>
      <c r="EP979" s="11"/>
      <c r="EQ979" s="11"/>
      <c r="ER979" s="11"/>
      <c r="ES979" s="11"/>
      <c r="ET979" s="11"/>
      <c r="EU979" s="11"/>
      <c r="EV979" s="11"/>
      <c r="EW979" s="11"/>
      <c r="EX979" s="11"/>
      <c r="EY979" s="11"/>
      <c r="EZ979" s="11"/>
      <c r="FA979" s="11"/>
      <c r="FB979" s="11"/>
      <c r="FC979" s="11"/>
      <c r="FD979" s="11"/>
      <c r="FE979" s="11"/>
      <c r="FF979" s="11"/>
      <c r="FG979" s="11"/>
      <c r="FH979" s="11"/>
      <c r="FI979" s="11"/>
      <c r="FJ979" s="11"/>
      <c r="FK979" s="11"/>
      <c r="FL979" s="11"/>
      <c r="FM979" s="11"/>
      <c r="FN979" s="11"/>
      <c r="FO979" s="11"/>
      <c r="FP979" s="11"/>
      <c r="FQ979" s="11"/>
      <c r="FR979" s="11"/>
      <c r="FS979" s="11"/>
      <c r="FT979" s="11"/>
      <c r="FU979" s="11"/>
      <c r="FV979" s="11"/>
      <c r="FW979" s="11"/>
      <c r="FX979" s="11"/>
      <c r="FY979" s="11"/>
      <c r="FZ979" s="11"/>
      <c r="GA979" s="11"/>
      <c r="GB979" s="11"/>
      <c r="GC979" s="11"/>
      <c r="GD979" s="11"/>
      <c r="GE979" s="11"/>
      <c r="GF979" s="11"/>
      <c r="GG979" s="11"/>
      <c r="GH979" s="11"/>
      <c r="GI979" s="11"/>
      <c r="GJ979" s="11"/>
      <c r="GK979" s="11"/>
      <c r="GL979" s="11"/>
      <c r="GM979" s="11"/>
      <c r="GN979" s="11"/>
      <c r="GO979" s="11"/>
      <c r="GP979" s="11"/>
      <c r="GQ979" s="11"/>
      <c r="GR979" s="11"/>
      <c r="GS979" s="11"/>
      <c r="GT979" s="11"/>
      <c r="GU979" s="11"/>
      <c r="GV979" s="11"/>
      <c r="GW979" s="11"/>
      <c r="GX979" s="11"/>
      <c r="GY979" s="11"/>
      <c r="GZ979" s="11"/>
      <c r="HA979" s="11"/>
      <c r="HB979" s="11"/>
      <c r="HC979" s="11"/>
      <c r="HD979" s="11"/>
      <c r="HE979" s="11"/>
      <c r="HF979" s="11"/>
      <c r="HG979" s="11"/>
      <c r="HH979" s="11"/>
      <c r="HI979" s="11"/>
      <c r="HJ979" s="11"/>
      <c r="HK979" s="11"/>
      <c r="HL979" s="11"/>
      <c r="HM979" s="11"/>
      <c r="HN979" s="11"/>
      <c r="HO979" s="11"/>
      <c r="HP979" s="11"/>
      <c r="HQ979" s="11"/>
      <c r="HR979" s="11"/>
      <c r="HS979" s="11"/>
      <c r="HT979" s="11"/>
      <c r="HU979" s="11"/>
      <c r="HV979" s="11"/>
      <c r="HW979" s="11"/>
      <c r="HX979" s="11"/>
      <c r="HY979" s="11"/>
      <c r="HZ979" s="11"/>
      <c r="IA979" s="11"/>
      <c r="IB979" s="11"/>
      <c r="IC979" s="11"/>
      <c r="ID979" s="11"/>
      <c r="IE979" s="11"/>
      <c r="IF979" s="11"/>
      <c r="IG979" s="11"/>
      <c r="IH979" s="11"/>
      <c r="II979" s="11"/>
      <c r="IJ979" s="11"/>
      <c r="IK979" s="11"/>
      <c r="IL979" s="11"/>
      <c r="IM979" s="11"/>
      <c r="IN979" s="11"/>
      <c r="IO979" s="11"/>
      <c r="IP979" s="11"/>
    </row>
    <row r="980" spans="1:250" s="1059" customFormat="1" ht="12" customHeight="1">
      <c r="A980" s="1721"/>
      <c r="B980" s="551"/>
      <c r="C980" s="552" t="s">
        <v>32</v>
      </c>
      <c r="D980" s="551"/>
      <c r="E980" s="553"/>
      <c r="F980" s="554"/>
      <c r="G980" s="555"/>
      <c r="H980" s="1722"/>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c r="AK980" s="11"/>
      <c r="AL980" s="11"/>
      <c r="AM980" s="11"/>
      <c r="AN980" s="11"/>
      <c r="AO980" s="11"/>
      <c r="AP980" s="11"/>
      <c r="AQ980" s="11"/>
      <c r="AR980" s="11"/>
      <c r="AS980" s="11"/>
      <c r="AT980" s="11"/>
      <c r="AU980" s="11"/>
      <c r="AV980" s="11"/>
      <c r="AW980" s="11"/>
      <c r="AX980" s="11"/>
      <c r="AY980" s="11"/>
      <c r="AZ980" s="11"/>
      <c r="BA980" s="11"/>
      <c r="BB980" s="11"/>
      <c r="BC980" s="11"/>
      <c r="BD980" s="11"/>
      <c r="BE980" s="11"/>
      <c r="BF980" s="11"/>
      <c r="BG980" s="11"/>
      <c r="BH980" s="11"/>
      <c r="BI980" s="11"/>
      <c r="BJ980" s="11"/>
      <c r="BK980" s="11"/>
      <c r="BL980" s="11"/>
      <c r="BM980" s="11"/>
      <c r="BN980" s="11"/>
      <c r="BO980" s="11"/>
      <c r="BP980" s="11"/>
      <c r="BQ980" s="11"/>
      <c r="BR980" s="11"/>
      <c r="BS980" s="11"/>
      <c r="BT980" s="11"/>
      <c r="BU980" s="11"/>
      <c r="BV980" s="11"/>
      <c r="BW980" s="11"/>
      <c r="BX980" s="11"/>
      <c r="BY980" s="11"/>
      <c r="BZ980" s="11"/>
      <c r="CA980" s="11"/>
      <c r="CB980" s="11"/>
      <c r="CC980" s="11"/>
      <c r="CD980" s="11"/>
      <c r="CE980" s="11"/>
      <c r="CF980" s="11"/>
      <c r="CG980" s="11"/>
      <c r="CH980" s="11"/>
      <c r="CI980" s="11"/>
      <c r="CJ980" s="11"/>
      <c r="CK980" s="11"/>
      <c r="CL980" s="11"/>
      <c r="CM980" s="11"/>
      <c r="CN980" s="11"/>
      <c r="CO980" s="11"/>
      <c r="CP980" s="11"/>
      <c r="CQ980" s="11"/>
      <c r="CR980" s="11"/>
      <c r="CS980" s="11"/>
      <c r="CT980" s="11"/>
      <c r="CU980" s="11"/>
      <c r="CV980" s="11"/>
      <c r="CW980" s="11"/>
      <c r="CX980" s="11"/>
      <c r="CY980" s="11"/>
      <c r="CZ980" s="11"/>
      <c r="DA980" s="11"/>
      <c r="DB980" s="11"/>
      <c r="DC980" s="11"/>
      <c r="DD980" s="11"/>
      <c r="DE980" s="11"/>
      <c r="DF980" s="11"/>
      <c r="DG980" s="11"/>
      <c r="DH980" s="11"/>
      <c r="DI980" s="11"/>
      <c r="DJ980" s="11"/>
      <c r="DK980" s="11"/>
      <c r="DL980" s="11"/>
      <c r="DM980" s="11"/>
      <c r="DN980" s="11"/>
      <c r="DO980" s="11"/>
      <c r="DP980" s="11"/>
      <c r="DQ980" s="11"/>
      <c r="DR980" s="11"/>
      <c r="DS980" s="11"/>
      <c r="DT980" s="11"/>
      <c r="DU980" s="11"/>
      <c r="DV980" s="11"/>
      <c r="DW980" s="11"/>
      <c r="DX980" s="11"/>
      <c r="DY980" s="11"/>
      <c r="DZ980" s="11"/>
      <c r="EA980" s="11"/>
      <c r="EB980" s="11"/>
      <c r="EC980" s="11"/>
      <c r="ED980" s="11"/>
      <c r="EE980" s="11"/>
      <c r="EF980" s="11"/>
      <c r="EG980" s="11"/>
      <c r="EH980" s="11"/>
      <c r="EI980" s="11"/>
      <c r="EJ980" s="11"/>
      <c r="EK980" s="11"/>
      <c r="EL980" s="11"/>
      <c r="EM980" s="11"/>
      <c r="EN980" s="11"/>
      <c r="EO980" s="11"/>
      <c r="EP980" s="11"/>
      <c r="EQ980" s="11"/>
      <c r="ER980" s="11"/>
      <c r="ES980" s="11"/>
      <c r="ET980" s="11"/>
      <c r="EU980" s="11"/>
      <c r="EV980" s="11"/>
      <c r="EW980" s="11"/>
      <c r="EX980" s="11"/>
      <c r="EY980" s="11"/>
      <c r="EZ980" s="11"/>
      <c r="FA980" s="11"/>
      <c r="FB980" s="11"/>
      <c r="FC980" s="11"/>
      <c r="FD980" s="11"/>
      <c r="FE980" s="11"/>
      <c r="FF980" s="11"/>
      <c r="FG980" s="11"/>
      <c r="FH980" s="11"/>
      <c r="FI980" s="11"/>
      <c r="FJ980" s="11"/>
      <c r="FK980" s="11"/>
      <c r="FL980" s="11"/>
      <c r="FM980" s="11"/>
      <c r="FN980" s="11"/>
      <c r="FO980" s="11"/>
      <c r="FP980" s="11"/>
      <c r="FQ980" s="11"/>
      <c r="FR980" s="11"/>
      <c r="FS980" s="11"/>
      <c r="FT980" s="11"/>
      <c r="FU980" s="11"/>
      <c r="FV980" s="11"/>
      <c r="FW980" s="11"/>
      <c r="FX980" s="11"/>
      <c r="FY980" s="11"/>
      <c r="FZ980" s="11"/>
      <c r="GA980" s="11"/>
      <c r="GB980" s="11"/>
      <c r="GC980" s="11"/>
      <c r="GD980" s="11"/>
      <c r="GE980" s="11"/>
      <c r="GF980" s="11"/>
      <c r="GG980" s="11"/>
      <c r="GH980" s="11"/>
      <c r="GI980" s="11"/>
      <c r="GJ980" s="11"/>
      <c r="GK980" s="11"/>
      <c r="GL980" s="11"/>
      <c r="GM980" s="11"/>
      <c r="GN980" s="11"/>
      <c r="GO980" s="11"/>
      <c r="GP980" s="11"/>
      <c r="GQ980" s="11"/>
      <c r="GR980" s="11"/>
      <c r="GS980" s="11"/>
      <c r="GT980" s="11"/>
      <c r="GU980" s="11"/>
      <c r="GV980" s="11"/>
      <c r="GW980" s="11"/>
      <c r="GX980" s="11"/>
      <c r="GY980" s="11"/>
      <c r="GZ980" s="11"/>
      <c r="HA980" s="11"/>
      <c r="HB980" s="11"/>
      <c r="HC980" s="11"/>
      <c r="HD980" s="11"/>
      <c r="HE980" s="11"/>
      <c r="HF980" s="11"/>
      <c r="HG980" s="11"/>
      <c r="HH980" s="11"/>
      <c r="HI980" s="11"/>
      <c r="HJ980" s="11"/>
      <c r="HK980" s="11"/>
      <c r="HL980" s="11"/>
      <c r="HM980" s="11"/>
      <c r="HN980" s="11"/>
      <c r="HO980" s="11"/>
      <c r="HP980" s="11"/>
      <c r="HQ980" s="11"/>
      <c r="HR980" s="11"/>
      <c r="HS980" s="11"/>
      <c r="HT980" s="11"/>
      <c r="HU980" s="11"/>
      <c r="HV980" s="11"/>
      <c r="HW980" s="11"/>
      <c r="HX980" s="11"/>
      <c r="HY980" s="11"/>
      <c r="HZ980" s="11"/>
      <c r="IA980" s="11"/>
      <c r="IB980" s="11"/>
      <c r="IC980" s="11"/>
      <c r="ID980" s="11"/>
      <c r="IE980" s="11"/>
      <c r="IF980" s="11"/>
      <c r="IG980" s="11"/>
      <c r="IH980" s="11"/>
      <c r="II980" s="11"/>
      <c r="IJ980" s="11"/>
      <c r="IK980" s="11"/>
      <c r="IL980" s="11"/>
      <c r="IM980" s="11"/>
      <c r="IN980" s="11"/>
      <c r="IO980" s="11"/>
      <c r="IP980" s="11"/>
    </row>
    <row r="981" spans="1:250" s="1059" customFormat="1" ht="27" customHeight="1">
      <c r="A981" s="1723">
        <v>1</v>
      </c>
      <c r="B981" s="69">
        <v>1578</v>
      </c>
      <c r="C981" s="1164" t="s">
        <v>2900</v>
      </c>
      <c r="D981" s="746" t="s">
        <v>8</v>
      </c>
      <c r="E981" s="746" t="s">
        <v>150</v>
      </c>
      <c r="F981" s="1076">
        <v>3</v>
      </c>
      <c r="G981" s="139">
        <v>4.42</v>
      </c>
      <c r="H981" s="1731">
        <f t="shared" ref="H981:H984" si="41">TRUNC(F981*G981,2)</f>
        <v>13.26</v>
      </c>
    </row>
    <row r="982" spans="1:250" s="1059" customFormat="1">
      <c r="A982" s="1730">
        <v>2</v>
      </c>
      <c r="B982" s="572">
        <v>2374</v>
      </c>
      <c r="C982" s="585" t="s">
        <v>2899</v>
      </c>
      <c r="D982" s="705" t="s">
        <v>8</v>
      </c>
      <c r="E982" s="746" t="s">
        <v>150</v>
      </c>
      <c r="F982" s="790" t="s">
        <v>78</v>
      </c>
      <c r="G982" s="575">
        <v>427.82</v>
      </c>
      <c r="H982" s="1731">
        <f t="shared" si="41"/>
        <v>427.82</v>
      </c>
    </row>
    <row r="983" spans="1:250" s="1059" customFormat="1">
      <c r="A983" s="1730">
        <v>3</v>
      </c>
      <c r="B983" s="705">
        <v>88247</v>
      </c>
      <c r="C983" s="585" t="s">
        <v>2884</v>
      </c>
      <c r="D983" s="705" t="s">
        <v>85</v>
      </c>
      <c r="E983" s="705" t="s">
        <v>150</v>
      </c>
      <c r="F983" s="1077">
        <v>1.3231999999999999</v>
      </c>
      <c r="G983" s="707">
        <v>17.23</v>
      </c>
      <c r="H983" s="1731">
        <f t="shared" si="41"/>
        <v>22.79</v>
      </c>
    </row>
    <row r="984" spans="1:250" s="1059" customFormat="1">
      <c r="A984" s="1723">
        <v>4</v>
      </c>
      <c r="B984" s="69">
        <v>88264</v>
      </c>
      <c r="C984" s="585" t="s">
        <v>2885</v>
      </c>
      <c r="D984" s="746" t="s">
        <v>85</v>
      </c>
      <c r="E984" s="746" t="s">
        <v>150</v>
      </c>
      <c r="F984" s="791">
        <v>1.3231999999999999</v>
      </c>
      <c r="G984" s="139">
        <v>20.71</v>
      </c>
      <c r="H984" s="1731">
        <f t="shared" si="41"/>
        <v>27.4</v>
      </c>
    </row>
    <row r="985" spans="1:250" s="1059" customFormat="1">
      <c r="A985" s="2231" t="s">
        <v>106</v>
      </c>
      <c r="B985" s="2232"/>
      <c r="C985" s="2232"/>
      <c r="D985" s="2232"/>
      <c r="E985" s="2232"/>
      <c r="F985" s="2232"/>
      <c r="G985" s="2232"/>
      <c r="H985" s="1794">
        <f>SUM(H981:H984)</f>
        <v>491.27</v>
      </c>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1"/>
      <c r="AK985" s="11"/>
      <c r="AL985" s="11"/>
      <c r="AM985" s="11"/>
      <c r="AN985" s="11"/>
      <c r="AO985" s="11"/>
      <c r="AP985" s="11"/>
      <c r="AQ985" s="11"/>
      <c r="AR985" s="11"/>
      <c r="AS985" s="11"/>
      <c r="AT985" s="11"/>
      <c r="AU985" s="11"/>
      <c r="AV985" s="11"/>
      <c r="AW985" s="11"/>
      <c r="AX985" s="11"/>
      <c r="AY985" s="11"/>
      <c r="AZ985" s="11"/>
      <c r="BA985" s="11"/>
      <c r="BB985" s="11"/>
      <c r="BC985" s="11"/>
      <c r="BD985" s="11"/>
      <c r="BE985" s="11"/>
      <c r="BF985" s="11"/>
      <c r="BG985" s="11"/>
      <c r="BH985" s="11"/>
      <c r="BI985" s="11"/>
      <c r="BJ985" s="11"/>
      <c r="BK985" s="11"/>
      <c r="BL985" s="11"/>
      <c r="BM985" s="11"/>
      <c r="BN985" s="11"/>
      <c r="BO985" s="11"/>
      <c r="BP985" s="11"/>
      <c r="BQ985" s="11"/>
      <c r="BR985" s="11"/>
      <c r="BS985" s="11"/>
      <c r="BT985" s="11"/>
      <c r="BU985" s="11"/>
      <c r="BV985" s="11"/>
      <c r="BW985" s="11"/>
      <c r="BX985" s="11"/>
      <c r="BY985" s="11"/>
      <c r="BZ985" s="11"/>
      <c r="CA985" s="11"/>
      <c r="CB985" s="11"/>
      <c r="CC985" s="11"/>
      <c r="CD985" s="11"/>
      <c r="CE985" s="11"/>
      <c r="CF985" s="11"/>
      <c r="CG985" s="11"/>
      <c r="CH985" s="11"/>
      <c r="CI985" s="11"/>
      <c r="CJ985" s="11"/>
      <c r="CK985" s="11"/>
      <c r="CL985" s="11"/>
      <c r="CM985" s="11"/>
      <c r="CN985" s="11"/>
      <c r="CO985" s="11"/>
      <c r="CP985" s="11"/>
      <c r="CQ985" s="11"/>
      <c r="CR985" s="11"/>
      <c r="CS985" s="11"/>
      <c r="CT985" s="11"/>
      <c r="CU985" s="11"/>
      <c r="CV985" s="11"/>
      <c r="CW985" s="11"/>
      <c r="CX985" s="11"/>
      <c r="CY985" s="11"/>
      <c r="CZ985" s="11"/>
      <c r="DA985" s="11"/>
      <c r="DB985" s="11"/>
      <c r="DC985" s="11"/>
      <c r="DD985" s="11"/>
      <c r="DE985" s="11"/>
      <c r="DF985" s="11"/>
      <c r="DG985" s="11"/>
      <c r="DH985" s="11"/>
      <c r="DI985" s="11"/>
      <c r="DJ985" s="11"/>
      <c r="DK985" s="11"/>
      <c r="DL985" s="11"/>
      <c r="DM985" s="11"/>
      <c r="DN985" s="11"/>
      <c r="DO985" s="11"/>
      <c r="DP985" s="11"/>
      <c r="DQ985" s="11"/>
      <c r="DR985" s="11"/>
      <c r="DS985" s="11"/>
      <c r="DT985" s="11"/>
      <c r="DU985" s="11"/>
      <c r="DV985" s="11"/>
      <c r="DW985" s="11"/>
      <c r="DX985" s="11"/>
      <c r="DY985" s="11"/>
      <c r="DZ985" s="11"/>
      <c r="EA985" s="11"/>
      <c r="EB985" s="11"/>
      <c r="EC985" s="11"/>
      <c r="ED985" s="11"/>
      <c r="EE985" s="11"/>
      <c r="EF985" s="11"/>
      <c r="EG985" s="11"/>
      <c r="EH985" s="11"/>
      <c r="EI985" s="11"/>
      <c r="EJ985" s="11"/>
      <c r="EK985" s="11"/>
      <c r="EL985" s="11"/>
      <c r="EM985" s="11"/>
      <c r="EN985" s="11"/>
      <c r="EO985" s="11"/>
      <c r="EP985" s="11"/>
      <c r="EQ985" s="11"/>
      <c r="ER985" s="11"/>
      <c r="ES985" s="11"/>
      <c r="ET985" s="11"/>
      <c r="EU985" s="11"/>
      <c r="EV985" s="11"/>
      <c r="EW985" s="11"/>
      <c r="EX985" s="11"/>
      <c r="EY985" s="11"/>
      <c r="EZ985" s="11"/>
      <c r="FA985" s="11"/>
      <c r="FB985" s="11"/>
      <c r="FC985" s="11"/>
      <c r="FD985" s="11"/>
      <c r="FE985" s="11"/>
      <c r="FF985" s="11"/>
      <c r="FG985" s="11"/>
      <c r="FH985" s="11"/>
      <c r="FI985" s="11"/>
      <c r="FJ985" s="11"/>
      <c r="FK985" s="11"/>
      <c r="FL985" s="11"/>
      <c r="FM985" s="11"/>
      <c r="FN985" s="11"/>
      <c r="FO985" s="11"/>
      <c r="FP985" s="11"/>
      <c r="FQ985" s="11"/>
      <c r="FR985" s="11"/>
      <c r="FS985" s="11"/>
      <c r="FT985" s="11"/>
      <c r="FU985" s="11"/>
      <c r="FV985" s="11"/>
      <c r="FW985" s="11"/>
      <c r="FX985" s="11"/>
      <c r="FY985" s="11"/>
      <c r="FZ985" s="11"/>
      <c r="GA985" s="11"/>
      <c r="GB985" s="11"/>
      <c r="GC985" s="11"/>
      <c r="GD985" s="11"/>
      <c r="GE985" s="11"/>
      <c r="GF985" s="11"/>
      <c r="GG985" s="11"/>
      <c r="GH985" s="11"/>
      <c r="GI985" s="11"/>
      <c r="GJ985" s="11"/>
      <c r="GK985" s="11"/>
      <c r="GL985" s="11"/>
      <c r="GM985" s="11"/>
      <c r="GN985" s="11"/>
      <c r="GO985" s="11"/>
      <c r="GP985" s="11"/>
      <c r="GQ985" s="11"/>
      <c r="GR985" s="11"/>
      <c r="GS985" s="11"/>
      <c r="GT985" s="11"/>
      <c r="GU985" s="11"/>
      <c r="GV985" s="11"/>
      <c r="GW985" s="11"/>
      <c r="GX985" s="11"/>
      <c r="GY985" s="11"/>
      <c r="GZ985" s="11"/>
      <c r="HA985" s="11"/>
      <c r="HB985" s="11"/>
      <c r="HC985" s="11"/>
      <c r="HD985" s="11"/>
      <c r="HE985" s="11"/>
      <c r="HF985" s="11"/>
      <c r="HG985" s="11"/>
      <c r="HH985" s="11"/>
      <c r="HI985" s="11"/>
      <c r="HJ985" s="11"/>
      <c r="HK985" s="11"/>
      <c r="HL985" s="11"/>
      <c r="HM985" s="11"/>
      <c r="HN985" s="11"/>
      <c r="HO985" s="11"/>
      <c r="HP985" s="11"/>
      <c r="HQ985" s="11"/>
      <c r="HR985" s="11"/>
      <c r="HS985" s="11"/>
      <c r="HT985" s="11"/>
      <c r="HU985" s="11"/>
      <c r="HV985" s="11"/>
      <c r="HW985" s="11"/>
      <c r="HX985" s="11"/>
      <c r="HY985" s="11"/>
      <c r="HZ985" s="11"/>
      <c r="IA985" s="11"/>
      <c r="IB985" s="11"/>
      <c r="IC985" s="11"/>
      <c r="ID985" s="11"/>
      <c r="IE985" s="11"/>
      <c r="IF985" s="11"/>
      <c r="IG985" s="11"/>
      <c r="IH985" s="11"/>
      <c r="II985" s="11"/>
      <c r="IJ985" s="11"/>
      <c r="IK985" s="11"/>
      <c r="IL985" s="11"/>
      <c r="IM985" s="11"/>
      <c r="IN985" s="11"/>
      <c r="IO985" s="11"/>
      <c r="IP985" s="11"/>
    </row>
    <row r="986" spans="1:250" s="1059" customFormat="1" ht="6.75" customHeight="1">
      <c r="A986" s="1726"/>
      <c r="B986" s="569"/>
      <c r="C986" s="569"/>
      <c r="D986" s="569"/>
      <c r="E986" s="569"/>
      <c r="F986" s="569"/>
      <c r="G986" s="570"/>
      <c r="H986" s="1727"/>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1"/>
      <c r="AK986" s="11"/>
      <c r="AL986" s="11"/>
      <c r="AM986" s="11"/>
      <c r="AN986" s="11"/>
      <c r="AO986" s="11"/>
      <c r="AP986" s="11"/>
      <c r="AQ986" s="11"/>
      <c r="AR986" s="11"/>
      <c r="AS986" s="11"/>
      <c r="AT986" s="11"/>
      <c r="AU986" s="11"/>
      <c r="AV986" s="11"/>
      <c r="AW986" s="11"/>
      <c r="AX986" s="11"/>
      <c r="AY986" s="11"/>
      <c r="AZ986" s="11"/>
      <c r="BA986" s="11"/>
      <c r="BB986" s="11"/>
      <c r="BC986" s="11"/>
      <c r="BD986" s="11"/>
      <c r="BE986" s="11"/>
      <c r="BF986" s="11"/>
      <c r="BG986" s="11"/>
      <c r="BH986" s="11"/>
      <c r="BI986" s="11"/>
      <c r="BJ986" s="11"/>
      <c r="BK986" s="11"/>
      <c r="BL986" s="11"/>
      <c r="BM986" s="11"/>
      <c r="BN986" s="11"/>
      <c r="BO986" s="11"/>
      <c r="BP986" s="11"/>
      <c r="BQ986" s="11"/>
      <c r="BR986" s="11"/>
      <c r="BS986" s="11"/>
      <c r="BT986" s="11"/>
      <c r="BU986" s="11"/>
      <c r="BV986" s="11"/>
      <c r="BW986" s="11"/>
      <c r="BX986" s="11"/>
      <c r="BY986" s="11"/>
      <c r="BZ986" s="11"/>
      <c r="CA986" s="11"/>
      <c r="CB986" s="11"/>
      <c r="CC986" s="11"/>
      <c r="CD986" s="11"/>
      <c r="CE986" s="11"/>
      <c r="CF986" s="11"/>
      <c r="CG986" s="11"/>
      <c r="CH986" s="11"/>
      <c r="CI986" s="11"/>
      <c r="CJ986" s="11"/>
      <c r="CK986" s="11"/>
      <c r="CL986" s="11"/>
      <c r="CM986" s="11"/>
      <c r="CN986" s="11"/>
      <c r="CO986" s="11"/>
      <c r="CP986" s="11"/>
      <c r="CQ986" s="11"/>
      <c r="CR986" s="11"/>
      <c r="CS986" s="11"/>
      <c r="CT986" s="11"/>
      <c r="CU986" s="11"/>
      <c r="CV986" s="11"/>
      <c r="CW986" s="11"/>
      <c r="CX986" s="11"/>
      <c r="CY986" s="11"/>
      <c r="CZ986" s="11"/>
      <c r="DA986" s="11"/>
      <c r="DB986" s="11"/>
      <c r="DC986" s="11"/>
      <c r="DD986" s="11"/>
      <c r="DE986" s="11"/>
      <c r="DF986" s="11"/>
      <c r="DG986" s="11"/>
      <c r="DH986" s="11"/>
      <c r="DI986" s="11"/>
      <c r="DJ986" s="11"/>
      <c r="DK986" s="11"/>
      <c r="DL986" s="11"/>
      <c r="DM986" s="11"/>
      <c r="DN986" s="11"/>
      <c r="DO986" s="11"/>
      <c r="DP986" s="11"/>
      <c r="DQ986" s="11"/>
      <c r="DR986" s="11"/>
      <c r="DS986" s="11"/>
      <c r="DT986" s="11"/>
      <c r="DU986" s="11"/>
      <c r="DV986" s="11"/>
      <c r="DW986" s="11"/>
      <c r="DX986" s="11"/>
      <c r="DY986" s="11"/>
      <c r="DZ986" s="11"/>
      <c r="EA986" s="11"/>
      <c r="EB986" s="11"/>
      <c r="EC986" s="11"/>
      <c r="ED986" s="11"/>
      <c r="EE986" s="11"/>
      <c r="EF986" s="11"/>
      <c r="EG986" s="11"/>
      <c r="EH986" s="11"/>
      <c r="EI986" s="11"/>
      <c r="EJ986" s="11"/>
      <c r="EK986" s="11"/>
      <c r="EL986" s="11"/>
      <c r="EM986" s="11"/>
      <c r="EN986" s="11"/>
      <c r="EO986" s="11"/>
      <c r="EP986" s="11"/>
      <c r="EQ986" s="11"/>
      <c r="ER986" s="11"/>
      <c r="ES986" s="11"/>
      <c r="ET986" s="11"/>
      <c r="EU986" s="11"/>
      <c r="EV986" s="11"/>
      <c r="EW986" s="11"/>
      <c r="EX986" s="11"/>
      <c r="EY986" s="11"/>
      <c r="EZ986" s="11"/>
      <c r="FA986" s="11"/>
      <c r="FB986" s="11"/>
      <c r="FC986" s="11"/>
      <c r="FD986" s="11"/>
      <c r="FE986" s="11"/>
      <c r="FF986" s="11"/>
      <c r="FG986" s="11"/>
      <c r="FH986" s="11"/>
      <c r="FI986" s="11"/>
      <c r="FJ986" s="11"/>
      <c r="FK986" s="11"/>
      <c r="FL986" s="11"/>
      <c r="FM986" s="11"/>
      <c r="FN986" s="11"/>
      <c r="FO986" s="11"/>
      <c r="FP986" s="11"/>
      <c r="FQ986" s="11"/>
      <c r="FR986" s="11"/>
      <c r="FS986" s="11"/>
      <c r="FT986" s="11"/>
      <c r="FU986" s="11"/>
      <c r="FV986" s="11"/>
      <c r="FW986" s="11"/>
      <c r="FX986" s="11"/>
      <c r="FY986" s="11"/>
      <c r="FZ986" s="11"/>
      <c r="GA986" s="11"/>
      <c r="GB986" s="11"/>
      <c r="GC986" s="11"/>
      <c r="GD986" s="11"/>
      <c r="GE986" s="11"/>
      <c r="GF986" s="11"/>
      <c r="GG986" s="11"/>
      <c r="GH986" s="11"/>
      <c r="GI986" s="11"/>
      <c r="GJ986" s="11"/>
      <c r="GK986" s="11"/>
      <c r="GL986" s="11"/>
      <c r="GM986" s="11"/>
      <c r="GN986" s="11"/>
      <c r="GO986" s="11"/>
      <c r="GP986" s="11"/>
      <c r="GQ986" s="11"/>
      <c r="GR986" s="11"/>
      <c r="GS986" s="11"/>
      <c r="GT986" s="11"/>
      <c r="GU986" s="11"/>
      <c r="GV986" s="11"/>
      <c r="GW986" s="11"/>
      <c r="GX986" s="11"/>
      <c r="GY986" s="11"/>
      <c r="GZ986" s="11"/>
      <c r="HA986" s="11"/>
      <c r="HB986" s="11"/>
      <c r="HC986" s="11"/>
      <c r="HD986" s="11"/>
      <c r="HE986" s="11"/>
      <c r="HF986" s="11"/>
      <c r="HG986" s="11"/>
      <c r="HH986" s="11"/>
      <c r="HI986" s="11"/>
      <c r="HJ986" s="11"/>
      <c r="HK986" s="11"/>
      <c r="HL986" s="11"/>
      <c r="HM986" s="11"/>
      <c r="HN986" s="11"/>
      <c r="HO986" s="11"/>
      <c r="HP986" s="11"/>
      <c r="HQ986" s="11"/>
      <c r="HR986" s="11"/>
      <c r="HS986" s="11"/>
      <c r="HT986" s="11"/>
      <c r="HU986" s="11"/>
      <c r="HV986" s="11"/>
      <c r="HW986" s="11"/>
      <c r="HX986" s="11"/>
      <c r="HY986" s="11"/>
      <c r="HZ986" s="11"/>
      <c r="IA986" s="11"/>
      <c r="IB986" s="11"/>
      <c r="IC986" s="11"/>
      <c r="ID986" s="11"/>
      <c r="IE986" s="11"/>
      <c r="IF986" s="11"/>
      <c r="IG986" s="11"/>
      <c r="IH986" s="11"/>
      <c r="II986" s="11"/>
      <c r="IJ986" s="11"/>
      <c r="IK986" s="11"/>
      <c r="IL986" s="11"/>
      <c r="IM986" s="11"/>
      <c r="IN986" s="11"/>
      <c r="IO986" s="11"/>
      <c r="IP986" s="11"/>
    </row>
    <row r="987" spans="1:250" s="1059" customFormat="1">
      <c r="A987" s="2199"/>
      <c r="B987" s="2200"/>
      <c r="C987" s="2201"/>
      <c r="D987" s="2202" t="s">
        <v>31</v>
      </c>
      <c r="E987" s="2203"/>
      <c r="F987" s="2203"/>
      <c r="G987" s="2204"/>
      <c r="H987" s="1728">
        <f>H985</f>
        <v>491.27</v>
      </c>
      <c r="I987" s="598" t="s">
        <v>105</v>
      </c>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1"/>
      <c r="AK987" s="11"/>
      <c r="AL987" s="11"/>
      <c r="AM987" s="11"/>
      <c r="AN987" s="11"/>
      <c r="AO987" s="11"/>
      <c r="AP987" s="11"/>
      <c r="AQ987" s="11"/>
      <c r="AR987" s="11"/>
      <c r="AS987" s="11"/>
      <c r="AT987" s="11"/>
      <c r="AU987" s="11"/>
      <c r="AV987" s="11"/>
      <c r="AW987" s="11"/>
      <c r="AX987" s="11"/>
      <c r="AY987" s="11"/>
      <c r="AZ987" s="11"/>
      <c r="BA987" s="11"/>
      <c r="BB987" s="11"/>
      <c r="BC987" s="11"/>
      <c r="BD987" s="11"/>
      <c r="BE987" s="11"/>
      <c r="BF987" s="11"/>
      <c r="BG987" s="11"/>
      <c r="BH987" s="11"/>
      <c r="BI987" s="11"/>
      <c r="BJ987" s="11"/>
      <c r="BK987" s="11"/>
      <c r="BL987" s="11"/>
      <c r="BM987" s="11"/>
      <c r="BN987" s="11"/>
      <c r="BO987" s="11"/>
      <c r="BP987" s="11"/>
      <c r="BQ987" s="11"/>
      <c r="BR987" s="11"/>
      <c r="BS987" s="11"/>
      <c r="BT987" s="11"/>
      <c r="BU987" s="11"/>
      <c r="BV987" s="11"/>
      <c r="BW987" s="11"/>
      <c r="BX987" s="11"/>
      <c r="BY987" s="11"/>
      <c r="BZ987" s="11"/>
      <c r="CA987" s="11"/>
      <c r="CB987" s="11"/>
      <c r="CC987" s="11"/>
      <c r="CD987" s="11"/>
      <c r="CE987" s="11"/>
      <c r="CF987" s="11"/>
      <c r="CG987" s="11"/>
      <c r="CH987" s="11"/>
      <c r="CI987" s="11"/>
      <c r="CJ987" s="11"/>
      <c r="CK987" s="11"/>
      <c r="CL987" s="11"/>
      <c r="CM987" s="11"/>
      <c r="CN987" s="11"/>
      <c r="CO987" s="11"/>
      <c r="CP987" s="11"/>
      <c r="CQ987" s="11"/>
      <c r="CR987" s="11"/>
      <c r="CS987" s="11"/>
      <c r="CT987" s="11"/>
      <c r="CU987" s="11"/>
      <c r="CV987" s="11"/>
      <c r="CW987" s="11"/>
      <c r="CX987" s="11"/>
      <c r="CY987" s="11"/>
      <c r="CZ987" s="11"/>
      <c r="DA987" s="11"/>
      <c r="DB987" s="11"/>
      <c r="DC987" s="11"/>
      <c r="DD987" s="11"/>
      <c r="DE987" s="11"/>
      <c r="DF987" s="11"/>
      <c r="DG987" s="11"/>
      <c r="DH987" s="11"/>
      <c r="DI987" s="11"/>
      <c r="DJ987" s="11"/>
      <c r="DK987" s="11"/>
      <c r="DL987" s="11"/>
      <c r="DM987" s="11"/>
      <c r="DN987" s="11"/>
      <c r="DO987" s="11"/>
      <c r="DP987" s="11"/>
      <c r="DQ987" s="11"/>
      <c r="DR987" s="11"/>
      <c r="DS987" s="11"/>
      <c r="DT987" s="11"/>
      <c r="DU987" s="11"/>
      <c r="DV987" s="11"/>
      <c r="DW987" s="11"/>
      <c r="DX987" s="11"/>
      <c r="DY987" s="11"/>
      <c r="DZ987" s="11"/>
      <c r="EA987" s="11"/>
      <c r="EB987" s="11"/>
      <c r="EC987" s="11"/>
      <c r="ED987" s="11"/>
      <c r="EE987" s="11"/>
      <c r="EF987" s="11"/>
      <c r="EG987" s="11"/>
      <c r="EH987" s="11"/>
      <c r="EI987" s="11"/>
      <c r="EJ987" s="11"/>
      <c r="EK987" s="11"/>
      <c r="EL987" s="11"/>
      <c r="EM987" s="11"/>
      <c r="EN987" s="11"/>
      <c r="EO987" s="11"/>
      <c r="EP987" s="11"/>
      <c r="EQ987" s="11"/>
      <c r="ER987" s="11"/>
      <c r="ES987" s="11"/>
      <c r="ET987" s="11"/>
      <c r="EU987" s="11"/>
      <c r="EV987" s="11"/>
      <c r="EW987" s="11"/>
      <c r="EX987" s="11"/>
      <c r="EY987" s="11"/>
      <c r="EZ987" s="11"/>
      <c r="FA987" s="11"/>
      <c r="FB987" s="11"/>
      <c r="FC987" s="11"/>
      <c r="FD987" s="11"/>
      <c r="FE987" s="11"/>
      <c r="FF987" s="11"/>
      <c r="FG987" s="11"/>
      <c r="FH987" s="11"/>
      <c r="FI987" s="11"/>
      <c r="FJ987" s="11"/>
      <c r="FK987" s="11"/>
      <c r="FL987" s="11"/>
      <c r="FM987" s="11"/>
      <c r="FN987" s="11"/>
      <c r="FO987" s="11"/>
      <c r="FP987" s="11"/>
      <c r="FQ987" s="11"/>
      <c r="FR987" s="11"/>
      <c r="FS987" s="11"/>
      <c r="FT987" s="11"/>
      <c r="FU987" s="11"/>
      <c r="FV987" s="11"/>
      <c r="FW987" s="11"/>
      <c r="FX987" s="11"/>
      <c r="FY987" s="11"/>
      <c r="FZ987" s="11"/>
      <c r="GA987" s="11"/>
      <c r="GB987" s="11"/>
      <c r="GC987" s="11"/>
      <c r="GD987" s="11"/>
      <c r="GE987" s="11"/>
      <c r="GF987" s="11"/>
      <c r="GG987" s="11"/>
      <c r="GH987" s="11"/>
      <c r="GI987" s="11"/>
      <c r="GJ987" s="11"/>
      <c r="GK987" s="11"/>
      <c r="GL987" s="11"/>
      <c r="GM987" s="11"/>
      <c r="GN987" s="11"/>
      <c r="GO987" s="11"/>
      <c r="GP987" s="11"/>
      <c r="GQ987" s="11"/>
      <c r="GR987" s="11"/>
      <c r="GS987" s="11"/>
      <c r="GT987" s="11"/>
      <c r="GU987" s="11"/>
      <c r="GV987" s="11"/>
      <c r="GW987" s="11"/>
      <c r="GX987" s="11"/>
      <c r="GY987" s="11"/>
      <c r="GZ987" s="11"/>
      <c r="HA987" s="11"/>
      <c r="HB987" s="11"/>
      <c r="HC987" s="11"/>
      <c r="HD987" s="11"/>
      <c r="HE987" s="11"/>
      <c r="HF987" s="11"/>
      <c r="HG987" s="11"/>
      <c r="HH987" s="11"/>
      <c r="HI987" s="11"/>
      <c r="HJ987" s="11"/>
      <c r="HK987" s="11"/>
      <c r="HL987" s="11"/>
      <c r="HM987" s="11"/>
      <c r="HN987" s="11"/>
      <c r="HO987" s="11"/>
      <c r="HP987" s="11"/>
      <c r="HQ987" s="11"/>
      <c r="HR987" s="11"/>
      <c r="HS987" s="11"/>
      <c r="HT987" s="11"/>
      <c r="HU987" s="11"/>
      <c r="HV987" s="11"/>
      <c r="HW987" s="11"/>
      <c r="HX987" s="11"/>
      <c r="HY987" s="11"/>
      <c r="HZ987" s="11"/>
      <c r="IA987" s="11"/>
      <c r="IB987" s="11"/>
      <c r="IC987" s="11"/>
      <c r="ID987" s="11"/>
      <c r="IE987" s="11"/>
      <c r="IF987" s="11"/>
      <c r="IG987" s="11"/>
      <c r="IH987" s="11"/>
      <c r="II987" s="11"/>
      <c r="IJ987" s="11"/>
      <c r="IK987" s="11"/>
      <c r="IL987" s="11"/>
      <c r="IM987" s="11"/>
      <c r="IN987" s="11"/>
      <c r="IO987" s="11"/>
      <c r="IP987" s="11"/>
    </row>
    <row r="988" spans="1:250" s="1059" customFormat="1" ht="9" customHeight="1">
      <c r="A988" s="1716"/>
      <c r="B988" s="542"/>
      <c r="C988" s="542"/>
      <c r="D988" s="542"/>
      <c r="E988" s="542"/>
      <c r="F988" s="542"/>
      <c r="G988" s="543"/>
      <c r="H988" s="1717"/>
    </row>
    <row r="989" spans="1:250" s="1059" customFormat="1" ht="25.5" customHeight="1">
      <c r="A989" s="2246" t="s">
        <v>2924</v>
      </c>
      <c r="B989" s="2247"/>
      <c r="C989" s="2247"/>
      <c r="D989" s="2247"/>
      <c r="E989" s="2247"/>
      <c r="F989" s="2247"/>
      <c r="G989" s="2247"/>
      <c r="H989" s="2248"/>
      <c r="I989" s="2249"/>
      <c r="J989" s="2249"/>
      <c r="K989" s="2249"/>
      <c r="L989" s="2249"/>
      <c r="M989" s="2249"/>
      <c r="N989" s="2250"/>
      <c r="O989" s="2243" t="s">
        <v>114</v>
      </c>
      <c r="P989" s="2244"/>
      <c r="Q989" s="2244"/>
      <c r="R989" s="2244"/>
      <c r="S989" s="2244"/>
      <c r="T989" s="2244"/>
      <c r="U989" s="2244"/>
      <c r="V989" s="2245"/>
      <c r="W989" s="2243" t="s">
        <v>114</v>
      </c>
      <c r="X989" s="2244"/>
      <c r="Y989" s="2244"/>
      <c r="Z989" s="2244"/>
      <c r="AA989" s="2244"/>
      <c r="AB989" s="2244"/>
      <c r="AC989" s="2244"/>
      <c r="AD989" s="2245"/>
      <c r="AE989" s="2243" t="s">
        <v>114</v>
      </c>
      <c r="AF989" s="2244"/>
      <c r="AG989" s="2244"/>
      <c r="AH989" s="2244"/>
      <c r="AI989" s="2244"/>
      <c r="AJ989" s="2244"/>
      <c r="AK989" s="2244"/>
      <c r="AL989" s="2245"/>
      <c r="AM989" s="2243" t="s">
        <v>114</v>
      </c>
      <c r="AN989" s="2244"/>
      <c r="AO989" s="2244"/>
      <c r="AP989" s="2244"/>
      <c r="AQ989" s="2244"/>
      <c r="AR989" s="2244"/>
      <c r="AS989" s="2244"/>
      <c r="AT989" s="2245"/>
      <c r="AU989" s="2243" t="s">
        <v>114</v>
      </c>
      <c r="AV989" s="2244"/>
      <c r="AW989" s="2244"/>
      <c r="AX989" s="2244"/>
      <c r="AY989" s="2244"/>
      <c r="AZ989" s="2244"/>
      <c r="BA989" s="2244"/>
      <c r="BB989" s="2245"/>
      <c r="BC989" s="2243" t="s">
        <v>114</v>
      </c>
      <c r="BD989" s="2244"/>
      <c r="BE989" s="2244"/>
      <c r="BF989" s="2244"/>
      <c r="BG989" s="2244"/>
      <c r="BH989" s="2244"/>
      <c r="BI989" s="2244"/>
      <c r="BJ989" s="2245"/>
      <c r="BK989" s="2243" t="s">
        <v>114</v>
      </c>
      <c r="BL989" s="2244"/>
      <c r="BM989" s="2244"/>
      <c r="BN989" s="2244"/>
      <c r="BO989" s="2244"/>
      <c r="BP989" s="2244"/>
      <c r="BQ989" s="2244"/>
      <c r="BR989" s="2245"/>
      <c r="BS989" s="2243" t="s">
        <v>114</v>
      </c>
      <c r="BT989" s="2244"/>
      <c r="BU989" s="2244"/>
      <c r="BV989" s="2244"/>
      <c r="BW989" s="2244"/>
      <c r="BX989" s="2244"/>
      <c r="BY989" s="2244"/>
      <c r="BZ989" s="2245"/>
      <c r="CA989" s="2243" t="s">
        <v>114</v>
      </c>
      <c r="CB989" s="2244"/>
      <c r="CC989" s="2244"/>
      <c r="CD989" s="2244"/>
      <c r="CE989" s="2244"/>
      <c r="CF989" s="2244"/>
      <c r="CG989" s="2244"/>
      <c r="CH989" s="2245"/>
      <c r="CI989" s="2243" t="s">
        <v>114</v>
      </c>
      <c r="CJ989" s="2244"/>
      <c r="CK989" s="2244"/>
      <c r="CL989" s="2244"/>
      <c r="CM989" s="2244"/>
      <c r="CN989" s="2244"/>
      <c r="CO989" s="2244"/>
      <c r="CP989" s="2245"/>
      <c r="CQ989" s="2243" t="s">
        <v>114</v>
      </c>
      <c r="CR989" s="2244"/>
      <c r="CS989" s="2244"/>
      <c r="CT989" s="2244"/>
      <c r="CU989" s="2244"/>
      <c r="CV989" s="2244"/>
      <c r="CW989" s="2244"/>
      <c r="CX989" s="2245"/>
      <c r="CY989" s="2243" t="s">
        <v>114</v>
      </c>
      <c r="CZ989" s="2244"/>
      <c r="DA989" s="2244"/>
      <c r="DB989" s="2244"/>
      <c r="DC989" s="2244"/>
      <c r="DD989" s="2244"/>
      <c r="DE989" s="2244"/>
      <c r="DF989" s="2245"/>
      <c r="DG989" s="2243" t="s">
        <v>114</v>
      </c>
      <c r="DH989" s="2244"/>
      <c r="DI989" s="2244"/>
      <c r="DJ989" s="2244"/>
      <c r="DK989" s="2244"/>
      <c r="DL989" s="2244"/>
      <c r="DM989" s="2244"/>
      <c r="DN989" s="2245"/>
      <c r="DO989" s="2243" t="s">
        <v>114</v>
      </c>
      <c r="DP989" s="2244"/>
      <c r="DQ989" s="2244"/>
      <c r="DR989" s="2244"/>
      <c r="DS989" s="2244"/>
      <c r="DT989" s="2244"/>
      <c r="DU989" s="2244"/>
      <c r="DV989" s="2245"/>
      <c r="DW989" s="2243" t="s">
        <v>114</v>
      </c>
      <c r="DX989" s="2244"/>
      <c r="DY989" s="2244"/>
      <c r="DZ989" s="2244"/>
      <c r="EA989" s="2244"/>
      <c r="EB989" s="2244"/>
      <c r="EC989" s="2244"/>
      <c r="ED989" s="2245"/>
      <c r="EE989" s="2243" t="s">
        <v>114</v>
      </c>
      <c r="EF989" s="2244"/>
      <c r="EG989" s="2244"/>
      <c r="EH989" s="2244"/>
      <c r="EI989" s="2244"/>
      <c r="EJ989" s="2244"/>
      <c r="EK989" s="2244"/>
      <c r="EL989" s="2245"/>
      <c r="EM989" s="2243" t="s">
        <v>114</v>
      </c>
      <c r="EN989" s="2244"/>
      <c r="EO989" s="2244"/>
      <c r="EP989" s="2244"/>
      <c r="EQ989" s="2244"/>
      <c r="ER989" s="2244"/>
      <c r="ES989" s="2244"/>
      <c r="ET989" s="2245"/>
      <c r="EU989" s="2243" t="s">
        <v>114</v>
      </c>
      <c r="EV989" s="2244"/>
      <c r="EW989" s="2244"/>
      <c r="EX989" s="2244"/>
      <c r="EY989" s="2244"/>
      <c r="EZ989" s="2244"/>
      <c r="FA989" s="2244"/>
      <c r="FB989" s="2245"/>
      <c r="FC989" s="2243" t="s">
        <v>114</v>
      </c>
      <c r="FD989" s="2244"/>
      <c r="FE989" s="2244"/>
      <c r="FF989" s="2244"/>
      <c r="FG989" s="2244"/>
      <c r="FH989" s="2244"/>
      <c r="FI989" s="2244"/>
      <c r="FJ989" s="2245"/>
      <c r="FK989" s="2243" t="s">
        <v>114</v>
      </c>
      <c r="FL989" s="2244"/>
      <c r="FM989" s="2244"/>
      <c r="FN989" s="2244"/>
      <c r="FO989" s="2244"/>
      <c r="FP989" s="2244"/>
      <c r="FQ989" s="2244"/>
      <c r="FR989" s="2245"/>
      <c r="FS989" s="2243" t="s">
        <v>114</v>
      </c>
      <c r="FT989" s="2244"/>
      <c r="FU989" s="2244"/>
      <c r="FV989" s="2244"/>
      <c r="FW989" s="2244"/>
      <c r="FX989" s="2244"/>
      <c r="FY989" s="2244"/>
      <c r="FZ989" s="2245"/>
      <c r="GA989" s="2243" t="s">
        <v>114</v>
      </c>
      <c r="GB989" s="2244"/>
      <c r="GC989" s="2244"/>
      <c r="GD989" s="2244"/>
      <c r="GE989" s="2244"/>
      <c r="GF989" s="2244"/>
      <c r="GG989" s="2244"/>
      <c r="GH989" s="2245"/>
      <c r="GI989" s="2243" t="s">
        <v>114</v>
      </c>
      <c r="GJ989" s="2244"/>
      <c r="GK989" s="2244"/>
      <c r="GL989" s="2244"/>
      <c r="GM989" s="2244"/>
      <c r="GN989" s="2244"/>
      <c r="GO989" s="2244"/>
      <c r="GP989" s="2245"/>
      <c r="GQ989" s="2243" t="s">
        <v>114</v>
      </c>
      <c r="GR989" s="2244"/>
      <c r="GS989" s="2244"/>
      <c r="GT989" s="2244"/>
      <c r="GU989" s="2244"/>
      <c r="GV989" s="2244"/>
      <c r="GW989" s="2244"/>
      <c r="GX989" s="2245"/>
      <c r="GY989" s="2243" t="s">
        <v>114</v>
      </c>
      <c r="GZ989" s="2244"/>
      <c r="HA989" s="2244"/>
      <c r="HB989" s="2244"/>
      <c r="HC989" s="2244"/>
      <c r="HD989" s="2244"/>
      <c r="HE989" s="2244"/>
      <c r="HF989" s="2245"/>
      <c r="HG989" s="2243" t="s">
        <v>114</v>
      </c>
      <c r="HH989" s="2244"/>
      <c r="HI989" s="2244"/>
      <c r="HJ989" s="2244"/>
      <c r="HK989" s="2244"/>
      <c r="HL989" s="2244"/>
      <c r="HM989" s="2244"/>
      <c r="HN989" s="2245"/>
      <c r="HO989" s="2243" t="s">
        <v>114</v>
      </c>
      <c r="HP989" s="2244"/>
      <c r="HQ989" s="2244"/>
      <c r="HR989" s="2244"/>
      <c r="HS989" s="2244"/>
      <c r="HT989" s="2244"/>
      <c r="HU989" s="2244"/>
      <c r="HV989" s="2245"/>
      <c r="HW989" s="2243" t="s">
        <v>114</v>
      </c>
      <c r="HX989" s="2244"/>
      <c r="HY989" s="2244"/>
      <c r="HZ989" s="2244"/>
      <c r="IA989" s="2244"/>
      <c r="IB989" s="2244"/>
      <c r="IC989" s="2244"/>
      <c r="ID989" s="2245"/>
      <c r="IE989" s="2243" t="s">
        <v>114</v>
      </c>
      <c r="IF989" s="2244"/>
      <c r="IG989" s="2244"/>
      <c r="IH989" s="2244"/>
      <c r="II989" s="2244"/>
      <c r="IJ989" s="2244"/>
      <c r="IK989" s="2244"/>
      <c r="IL989" s="2245"/>
    </row>
    <row r="990" spans="1:250" s="1059" customFormat="1" ht="9.75" customHeight="1">
      <c r="A990" s="1740"/>
      <c r="B990" s="51"/>
      <c r="C990" s="51"/>
      <c r="D990" s="1023"/>
      <c r="E990" s="1023"/>
      <c r="F990" s="1023"/>
      <c r="G990" s="51"/>
      <c r="H990" s="1758"/>
    </row>
    <row r="991" spans="1:250" s="11" customFormat="1">
      <c r="A991" s="1745" t="s">
        <v>5</v>
      </c>
      <c r="B991" s="599" t="s">
        <v>27</v>
      </c>
      <c r="C991" s="600" t="s">
        <v>28</v>
      </c>
      <c r="D991" s="547"/>
      <c r="E991" s="2224" t="s">
        <v>120</v>
      </c>
      <c r="F991" s="2255" t="s">
        <v>138</v>
      </c>
      <c r="G991" s="2258" t="s">
        <v>29</v>
      </c>
      <c r="H991" s="1773" t="s">
        <v>124</v>
      </c>
    </row>
    <row r="992" spans="1:250" s="11" customFormat="1" ht="30" customHeight="1">
      <c r="A992" s="2209"/>
      <c r="B992" s="1172" t="s">
        <v>2906</v>
      </c>
      <c r="C992" s="649" t="s">
        <v>2905</v>
      </c>
      <c r="D992" s="549" t="s">
        <v>8</v>
      </c>
      <c r="E992" s="2225"/>
      <c r="F992" s="2256"/>
      <c r="G992" s="2259"/>
      <c r="H992" s="1774" t="s">
        <v>125</v>
      </c>
    </row>
    <row r="993" spans="1:250" s="11" customFormat="1" ht="10.5" customHeight="1">
      <c r="A993" s="2210"/>
      <c r="B993" s="637"/>
      <c r="C993" s="550" t="s">
        <v>30</v>
      </c>
      <c r="D993" s="1178"/>
      <c r="E993" s="2254"/>
      <c r="F993" s="2257"/>
      <c r="G993" s="2260"/>
      <c r="H993" s="1773" t="s">
        <v>126</v>
      </c>
    </row>
    <row r="994" spans="1:250" s="11" customFormat="1" ht="12.75">
      <c r="A994" s="1721"/>
      <c r="B994" s="551"/>
      <c r="C994" s="552" t="s">
        <v>197</v>
      </c>
      <c r="D994" s="551"/>
      <c r="E994" s="551"/>
      <c r="F994" s="602"/>
      <c r="G994" s="603"/>
      <c r="H994" s="1722"/>
    </row>
    <row r="995" spans="1:250" s="604" customFormat="1" ht="12" customHeight="1">
      <c r="A995" s="2251"/>
      <c r="B995" s="2252"/>
      <c r="C995" s="2252"/>
      <c r="D995" s="2252"/>
      <c r="E995" s="2252"/>
      <c r="F995" s="2252"/>
      <c r="G995" s="2252"/>
      <c r="H995" s="2253"/>
    </row>
    <row r="996" spans="1:250" s="609" customFormat="1" ht="25.5">
      <c r="A996" s="1777">
        <v>1</v>
      </c>
      <c r="B996" s="610" t="s">
        <v>198</v>
      </c>
      <c r="C996" s="650" t="s">
        <v>203</v>
      </c>
      <c r="D996" s="610" t="s">
        <v>8</v>
      </c>
      <c r="E996" s="610" t="s">
        <v>150</v>
      </c>
      <c r="F996" s="642">
        <v>4</v>
      </c>
      <c r="G996" s="794">
        <v>13.7</v>
      </c>
      <c r="H996" s="1778">
        <f>TRUNC(F996*G996,2)</f>
        <v>54.8</v>
      </c>
    </row>
    <row r="997" spans="1:250" s="609" customFormat="1" ht="16.5" customHeight="1">
      <c r="A997" s="1777">
        <v>2</v>
      </c>
      <c r="B997" s="610" t="s">
        <v>2903</v>
      </c>
      <c r="C997" s="1078" t="s">
        <v>2904</v>
      </c>
      <c r="D997" s="610" t="s">
        <v>8</v>
      </c>
      <c r="E997" s="610" t="s">
        <v>150</v>
      </c>
      <c r="F997" s="642">
        <v>1</v>
      </c>
      <c r="G997" s="794">
        <v>349.02</v>
      </c>
      <c r="H997" s="1778">
        <f>TRUNC(1*F997*G997,2)</f>
        <v>349.02</v>
      </c>
    </row>
    <row r="998" spans="1:250" s="609" customFormat="1" ht="16.5" customHeight="1">
      <c r="A998" s="1777">
        <v>3</v>
      </c>
      <c r="B998" s="610" t="s">
        <v>200</v>
      </c>
      <c r="C998" s="1029" t="s">
        <v>201</v>
      </c>
      <c r="D998" s="610" t="s">
        <v>85</v>
      </c>
      <c r="E998" s="610" t="s">
        <v>150</v>
      </c>
      <c r="F998" s="642">
        <v>1.3231999999999999</v>
      </c>
      <c r="G998" s="794">
        <v>17.23</v>
      </c>
      <c r="H998" s="1778">
        <f>TRUNC(0.4*0.6*F998*G998,2)</f>
        <v>5.47</v>
      </c>
    </row>
    <row r="999" spans="1:250" s="609" customFormat="1" ht="12.75">
      <c r="A999" s="1777">
        <v>4</v>
      </c>
      <c r="B999" s="610" t="s">
        <v>199</v>
      </c>
      <c r="C999" s="611" t="s">
        <v>202</v>
      </c>
      <c r="D999" s="610" t="s">
        <v>85</v>
      </c>
      <c r="E999" s="610" t="s">
        <v>150</v>
      </c>
      <c r="F999" s="610">
        <v>1.3231999999999999</v>
      </c>
      <c r="G999" s="794">
        <v>20.71</v>
      </c>
      <c r="H999" s="1778">
        <f>TRUNC(0.4*0.6*F999*G999,2)</f>
        <v>6.57</v>
      </c>
    </row>
    <row r="1000" spans="1:250" s="609" customFormat="1" ht="8.25" customHeight="1">
      <c r="A1000" s="1779"/>
      <c r="B1000" s="645"/>
      <c r="C1000" s="646"/>
      <c r="D1000" s="645"/>
      <c r="E1000" s="645"/>
      <c r="F1000" s="647"/>
      <c r="G1000" s="648"/>
      <c r="H1000" s="1780"/>
    </row>
    <row r="1001" spans="1:250" s="11" customFormat="1" ht="12.75" customHeight="1">
      <c r="A1001" s="2199"/>
      <c r="B1001" s="2200"/>
      <c r="C1001" s="2201"/>
      <c r="D1001" s="2202" t="s">
        <v>31</v>
      </c>
      <c r="E1001" s="2203"/>
      <c r="F1001" s="2203"/>
      <c r="G1001" s="2204"/>
      <c r="H1001" s="1765">
        <f>SUM(H996:H1000)</f>
        <v>415.86</v>
      </c>
      <c r="I1001" s="598" t="s">
        <v>105</v>
      </c>
    </row>
    <row r="1002" spans="1:250" s="1059" customFormat="1">
      <c r="A1002" s="1799"/>
      <c r="B1002" s="708"/>
      <c r="C1002" s="708"/>
      <c r="D1002" s="708"/>
      <c r="E1002" s="708"/>
      <c r="F1002" s="708"/>
      <c r="G1002" s="708"/>
      <c r="H1002" s="1811"/>
      <c r="I1002" s="598"/>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c r="AK1002" s="11"/>
      <c r="AL1002" s="11"/>
      <c r="AM1002" s="11"/>
      <c r="AN1002" s="11"/>
      <c r="AO1002" s="11"/>
      <c r="AP1002" s="11"/>
      <c r="AQ1002" s="11"/>
      <c r="AR1002" s="11"/>
      <c r="AS1002" s="11"/>
      <c r="AT1002" s="11"/>
      <c r="AU1002" s="11"/>
      <c r="AV1002" s="11"/>
      <c r="AW1002" s="11"/>
      <c r="AX1002" s="11"/>
      <c r="AY1002" s="11"/>
      <c r="AZ1002" s="11"/>
      <c r="BA1002" s="11"/>
      <c r="BB1002" s="11"/>
      <c r="BC1002" s="11"/>
      <c r="BD1002" s="11"/>
      <c r="BE1002" s="11"/>
      <c r="BF1002" s="11"/>
      <c r="BG1002" s="11"/>
      <c r="BH1002" s="11"/>
      <c r="BI1002" s="11"/>
      <c r="BJ1002" s="11"/>
      <c r="BK1002" s="11"/>
      <c r="BL1002" s="11"/>
      <c r="BM1002" s="11"/>
      <c r="BN1002" s="11"/>
      <c r="BO1002" s="11"/>
      <c r="BP1002" s="11"/>
      <c r="BQ1002" s="11"/>
      <c r="BR1002" s="11"/>
      <c r="BS1002" s="11"/>
      <c r="BT1002" s="11"/>
      <c r="BU1002" s="11"/>
      <c r="BV1002" s="11"/>
      <c r="BW1002" s="11"/>
      <c r="BX1002" s="11"/>
      <c r="BY1002" s="11"/>
      <c r="BZ1002" s="11"/>
      <c r="CA1002" s="11"/>
      <c r="CB1002" s="11"/>
      <c r="CC1002" s="11"/>
      <c r="CD1002" s="11"/>
      <c r="CE1002" s="11"/>
      <c r="CF1002" s="11"/>
      <c r="CG1002" s="11"/>
      <c r="CH1002" s="11"/>
      <c r="CI1002" s="11"/>
      <c r="CJ1002" s="11"/>
      <c r="CK1002" s="11"/>
      <c r="CL1002" s="11"/>
      <c r="CM1002" s="11"/>
      <c r="CN1002" s="11"/>
      <c r="CO1002" s="11"/>
      <c r="CP1002" s="11"/>
      <c r="CQ1002" s="11"/>
      <c r="CR1002" s="11"/>
      <c r="CS1002" s="11"/>
      <c r="CT1002" s="11"/>
      <c r="CU1002" s="11"/>
      <c r="CV1002" s="11"/>
      <c r="CW1002" s="11"/>
      <c r="CX1002" s="11"/>
      <c r="CY1002" s="11"/>
      <c r="CZ1002" s="11"/>
      <c r="DA1002" s="11"/>
      <c r="DB1002" s="11"/>
      <c r="DC1002" s="11"/>
      <c r="DD1002" s="11"/>
      <c r="DE1002" s="11"/>
      <c r="DF1002" s="11"/>
      <c r="DG1002" s="11"/>
      <c r="DH1002" s="11"/>
      <c r="DI1002" s="11"/>
      <c r="DJ1002" s="11"/>
      <c r="DK1002" s="11"/>
      <c r="DL1002" s="11"/>
      <c r="DM1002" s="11"/>
      <c r="DN1002" s="11"/>
      <c r="DO1002" s="11"/>
      <c r="DP1002" s="11"/>
      <c r="DQ1002" s="11"/>
      <c r="DR1002" s="11"/>
      <c r="DS1002" s="11"/>
      <c r="DT1002" s="11"/>
      <c r="DU1002" s="11"/>
      <c r="DV1002" s="11"/>
      <c r="DW1002" s="11"/>
      <c r="DX1002" s="11"/>
      <c r="DY1002" s="11"/>
      <c r="DZ1002" s="11"/>
      <c r="EA1002" s="11"/>
      <c r="EB1002" s="11"/>
      <c r="EC1002" s="11"/>
      <c r="ED1002" s="11"/>
      <c r="EE1002" s="11"/>
      <c r="EF1002" s="11"/>
      <c r="EG1002" s="11"/>
      <c r="EH1002" s="11"/>
      <c r="EI1002" s="11"/>
      <c r="EJ1002" s="11"/>
      <c r="EK1002" s="11"/>
      <c r="EL1002" s="11"/>
      <c r="EM1002" s="11"/>
      <c r="EN1002" s="11"/>
      <c r="EO1002" s="11"/>
      <c r="EP1002" s="11"/>
      <c r="EQ1002" s="11"/>
      <c r="ER1002" s="11"/>
      <c r="ES1002" s="11"/>
      <c r="ET1002" s="11"/>
      <c r="EU1002" s="11"/>
      <c r="EV1002" s="11"/>
      <c r="EW1002" s="11"/>
      <c r="EX1002" s="11"/>
      <c r="EY1002" s="11"/>
      <c r="EZ1002" s="11"/>
      <c r="FA1002" s="11"/>
      <c r="FB1002" s="11"/>
      <c r="FC1002" s="11"/>
      <c r="FD1002" s="11"/>
      <c r="FE1002" s="11"/>
      <c r="FF1002" s="11"/>
      <c r="FG1002" s="11"/>
      <c r="FH1002" s="11"/>
      <c r="FI1002" s="11"/>
      <c r="FJ1002" s="11"/>
      <c r="FK1002" s="11"/>
      <c r="FL1002" s="11"/>
      <c r="FM1002" s="11"/>
      <c r="FN1002" s="11"/>
      <c r="FO1002" s="11"/>
      <c r="FP1002" s="11"/>
      <c r="FQ1002" s="11"/>
      <c r="FR1002" s="11"/>
      <c r="FS1002" s="11"/>
      <c r="FT1002" s="11"/>
      <c r="FU1002" s="11"/>
      <c r="FV1002" s="11"/>
      <c r="FW1002" s="11"/>
      <c r="FX1002" s="11"/>
      <c r="FY1002" s="11"/>
      <c r="FZ1002" s="11"/>
      <c r="GA1002" s="11"/>
      <c r="GB1002" s="11"/>
      <c r="GC1002" s="11"/>
      <c r="GD1002" s="11"/>
      <c r="GE1002" s="11"/>
      <c r="GF1002" s="11"/>
      <c r="GG1002" s="11"/>
      <c r="GH1002" s="11"/>
      <c r="GI1002" s="11"/>
      <c r="GJ1002" s="11"/>
      <c r="GK1002" s="11"/>
      <c r="GL1002" s="11"/>
      <c r="GM1002" s="11"/>
      <c r="GN1002" s="11"/>
      <c r="GO1002" s="11"/>
      <c r="GP1002" s="11"/>
      <c r="GQ1002" s="11"/>
      <c r="GR1002" s="11"/>
      <c r="GS1002" s="11"/>
      <c r="GT1002" s="11"/>
      <c r="GU1002" s="11"/>
      <c r="GV1002" s="11"/>
      <c r="GW1002" s="11"/>
      <c r="GX1002" s="11"/>
      <c r="GY1002" s="11"/>
      <c r="GZ1002" s="11"/>
      <c r="HA1002" s="11"/>
      <c r="HB1002" s="11"/>
      <c r="HC1002" s="11"/>
      <c r="HD1002" s="11"/>
      <c r="HE1002" s="11"/>
      <c r="HF1002" s="11"/>
      <c r="HG1002" s="11"/>
      <c r="HH1002" s="11"/>
      <c r="HI1002" s="11"/>
      <c r="HJ1002" s="11"/>
      <c r="HK1002" s="11"/>
      <c r="HL1002" s="11"/>
      <c r="HM1002" s="11"/>
      <c r="HN1002" s="11"/>
      <c r="HO1002" s="11"/>
      <c r="HP1002" s="11"/>
      <c r="HQ1002" s="11"/>
      <c r="HR1002" s="11"/>
      <c r="HS1002" s="11"/>
      <c r="HT1002" s="11"/>
      <c r="HU1002" s="11"/>
      <c r="HV1002" s="11"/>
      <c r="HW1002" s="11"/>
      <c r="HX1002" s="11"/>
      <c r="HY1002" s="11"/>
      <c r="HZ1002" s="11"/>
      <c r="IA1002" s="11"/>
      <c r="IB1002" s="11"/>
      <c r="IC1002" s="11"/>
      <c r="ID1002" s="11"/>
      <c r="IE1002" s="11"/>
      <c r="IF1002" s="11"/>
      <c r="IG1002" s="11"/>
      <c r="IH1002" s="11"/>
      <c r="II1002" s="11"/>
      <c r="IJ1002" s="11"/>
      <c r="IK1002" s="11"/>
      <c r="IL1002" s="11"/>
      <c r="IM1002" s="11"/>
      <c r="IN1002" s="11"/>
      <c r="IO1002" s="11"/>
      <c r="IP1002" s="11"/>
    </row>
    <row r="1003" spans="1:250" s="1059" customFormat="1" ht="28.5" customHeight="1">
      <c r="A1003" s="2221" t="s">
        <v>2923</v>
      </c>
      <c r="B1003" s="2222"/>
      <c r="C1003" s="2222"/>
      <c r="D1003" s="2222"/>
      <c r="E1003" s="2222"/>
      <c r="F1003" s="2222"/>
      <c r="G1003" s="2222"/>
      <c r="H1003" s="2223"/>
    </row>
    <row r="1004" spans="1:250" s="1059" customFormat="1" ht="9" customHeight="1">
      <c r="A1004" s="1716"/>
      <c r="B1004" s="542"/>
      <c r="C1004" s="542"/>
      <c r="D1004" s="542"/>
      <c r="E1004" s="542"/>
      <c r="F1004" s="542"/>
      <c r="G1004" s="543"/>
      <c r="H1004" s="1717"/>
    </row>
    <row r="1005" spans="1:250" s="1059" customFormat="1" ht="12.75" customHeight="1">
      <c r="A1005" s="1720" t="s">
        <v>5</v>
      </c>
      <c r="B1005" s="545" t="s">
        <v>27</v>
      </c>
      <c r="C1005" s="546" t="s">
        <v>28</v>
      </c>
      <c r="D1005" s="547" t="s">
        <v>8</v>
      </c>
      <c r="E1005" s="2238" t="s">
        <v>99</v>
      </c>
      <c r="F1005" s="2238" t="s">
        <v>100</v>
      </c>
      <c r="G1005" s="2226" t="s">
        <v>29</v>
      </c>
      <c r="H1005" s="2228" t="s">
        <v>73</v>
      </c>
      <c r="I1005" s="11"/>
      <c r="J1005" s="11"/>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c r="AK1005" s="11"/>
      <c r="AL1005" s="11"/>
      <c r="AM1005" s="11"/>
      <c r="AN1005" s="11"/>
      <c r="AO1005" s="11"/>
      <c r="AP1005" s="11"/>
      <c r="AQ1005" s="11"/>
      <c r="AR1005" s="11"/>
      <c r="AS1005" s="11"/>
      <c r="AT1005" s="11"/>
      <c r="AU1005" s="11"/>
      <c r="AV1005" s="11"/>
      <c r="AW1005" s="11"/>
      <c r="AX1005" s="11"/>
      <c r="AY1005" s="11"/>
      <c r="AZ1005" s="11"/>
      <c r="BA1005" s="11"/>
      <c r="BB1005" s="11"/>
      <c r="BC1005" s="11"/>
      <c r="BD1005" s="11"/>
      <c r="BE1005" s="11"/>
      <c r="BF1005" s="11"/>
      <c r="BG1005" s="11"/>
      <c r="BH1005" s="11"/>
      <c r="BI1005" s="11"/>
      <c r="BJ1005" s="11"/>
      <c r="BK1005" s="11"/>
      <c r="BL1005" s="11"/>
      <c r="BM1005" s="11"/>
      <c r="BN1005" s="11"/>
      <c r="BO1005" s="11"/>
      <c r="BP1005" s="11"/>
      <c r="BQ1005" s="11"/>
      <c r="BR1005" s="11"/>
      <c r="BS1005" s="11"/>
      <c r="BT1005" s="11"/>
      <c r="BU1005" s="11"/>
      <c r="BV1005" s="11"/>
      <c r="BW1005" s="11"/>
      <c r="BX1005" s="11"/>
      <c r="BY1005" s="11"/>
      <c r="BZ1005" s="11"/>
      <c r="CA1005" s="11"/>
      <c r="CB1005" s="11"/>
      <c r="CC1005" s="11"/>
      <c r="CD1005" s="11"/>
      <c r="CE1005" s="11"/>
      <c r="CF1005" s="11"/>
      <c r="CG1005" s="11"/>
      <c r="CH1005" s="11"/>
      <c r="CI1005" s="11"/>
      <c r="CJ1005" s="11"/>
      <c r="CK1005" s="11"/>
      <c r="CL1005" s="11"/>
      <c r="CM1005" s="11"/>
      <c r="CN1005" s="11"/>
      <c r="CO1005" s="11"/>
      <c r="CP1005" s="11"/>
      <c r="CQ1005" s="11"/>
      <c r="CR1005" s="11"/>
      <c r="CS1005" s="11"/>
      <c r="CT1005" s="11"/>
      <c r="CU1005" s="11"/>
      <c r="CV1005" s="11"/>
      <c r="CW1005" s="11"/>
      <c r="CX1005" s="11"/>
      <c r="CY1005" s="11"/>
      <c r="CZ1005" s="11"/>
      <c r="DA1005" s="11"/>
      <c r="DB1005" s="11"/>
      <c r="DC1005" s="11"/>
      <c r="DD1005" s="11"/>
      <c r="DE1005" s="11"/>
      <c r="DF1005" s="11"/>
      <c r="DG1005" s="11"/>
      <c r="DH1005" s="11"/>
      <c r="DI1005" s="11"/>
      <c r="DJ1005" s="11"/>
      <c r="DK1005" s="11"/>
      <c r="DL1005" s="11"/>
      <c r="DM1005" s="11"/>
      <c r="DN1005" s="11"/>
      <c r="DO1005" s="11"/>
      <c r="DP1005" s="11"/>
      <c r="DQ1005" s="11"/>
      <c r="DR1005" s="11"/>
      <c r="DS1005" s="11"/>
      <c r="DT1005" s="11"/>
      <c r="DU1005" s="11"/>
      <c r="DV1005" s="11"/>
      <c r="DW1005" s="11"/>
      <c r="DX1005" s="11"/>
      <c r="DY1005" s="11"/>
      <c r="DZ1005" s="11"/>
      <c r="EA1005" s="11"/>
      <c r="EB1005" s="11"/>
      <c r="EC1005" s="11"/>
      <c r="ED1005" s="11"/>
      <c r="EE1005" s="11"/>
      <c r="EF1005" s="11"/>
      <c r="EG1005" s="11"/>
      <c r="EH1005" s="11"/>
      <c r="EI1005" s="11"/>
      <c r="EJ1005" s="11"/>
      <c r="EK1005" s="11"/>
      <c r="EL1005" s="11"/>
      <c r="EM1005" s="11"/>
      <c r="EN1005" s="11"/>
      <c r="EO1005" s="11"/>
      <c r="EP1005" s="11"/>
      <c r="EQ1005" s="11"/>
      <c r="ER1005" s="11"/>
      <c r="ES1005" s="11"/>
      <c r="ET1005" s="11"/>
      <c r="EU1005" s="11"/>
      <c r="EV1005" s="11"/>
      <c r="EW1005" s="11"/>
      <c r="EX1005" s="11"/>
      <c r="EY1005" s="11"/>
      <c r="EZ1005" s="11"/>
      <c r="FA1005" s="11"/>
      <c r="FB1005" s="11"/>
      <c r="FC1005" s="11"/>
      <c r="FD1005" s="11"/>
      <c r="FE1005" s="11"/>
      <c r="FF1005" s="11"/>
      <c r="FG1005" s="11"/>
      <c r="FH1005" s="11"/>
      <c r="FI1005" s="11"/>
      <c r="FJ1005" s="11"/>
      <c r="FK1005" s="11"/>
      <c r="FL1005" s="11"/>
      <c r="FM1005" s="11"/>
      <c r="FN1005" s="11"/>
      <c r="FO1005" s="11"/>
      <c r="FP1005" s="11"/>
      <c r="FQ1005" s="11"/>
      <c r="FR1005" s="11"/>
      <c r="FS1005" s="11"/>
      <c r="FT1005" s="11"/>
      <c r="FU1005" s="11"/>
      <c r="FV1005" s="11"/>
      <c r="FW1005" s="11"/>
      <c r="FX1005" s="11"/>
      <c r="FY1005" s="11"/>
      <c r="FZ1005" s="11"/>
      <c r="GA1005" s="11"/>
      <c r="GB1005" s="11"/>
      <c r="GC1005" s="11"/>
      <c r="GD1005" s="11"/>
      <c r="GE1005" s="11"/>
      <c r="GF1005" s="11"/>
      <c r="GG1005" s="11"/>
      <c r="GH1005" s="11"/>
      <c r="GI1005" s="11"/>
      <c r="GJ1005" s="11"/>
      <c r="GK1005" s="11"/>
      <c r="GL1005" s="11"/>
      <c r="GM1005" s="11"/>
      <c r="GN1005" s="11"/>
      <c r="GO1005" s="11"/>
      <c r="GP1005" s="11"/>
      <c r="GQ1005" s="11"/>
      <c r="GR1005" s="11"/>
      <c r="GS1005" s="11"/>
      <c r="GT1005" s="11"/>
      <c r="GU1005" s="11"/>
      <c r="GV1005" s="11"/>
      <c r="GW1005" s="11"/>
      <c r="GX1005" s="11"/>
      <c r="GY1005" s="11"/>
      <c r="GZ1005" s="11"/>
      <c r="HA1005" s="11"/>
      <c r="HB1005" s="11"/>
      <c r="HC1005" s="11"/>
      <c r="HD1005" s="11"/>
      <c r="HE1005" s="11"/>
      <c r="HF1005" s="11"/>
      <c r="HG1005" s="11"/>
      <c r="HH1005" s="11"/>
      <c r="HI1005" s="11"/>
      <c r="HJ1005" s="11"/>
      <c r="HK1005" s="11"/>
      <c r="HL1005" s="11"/>
      <c r="HM1005" s="11"/>
      <c r="HN1005" s="11"/>
      <c r="HO1005" s="11"/>
      <c r="HP1005" s="11"/>
      <c r="HQ1005" s="11"/>
      <c r="HR1005" s="11"/>
      <c r="HS1005" s="11"/>
      <c r="HT1005" s="11"/>
      <c r="HU1005" s="11"/>
      <c r="HV1005" s="11"/>
      <c r="HW1005" s="11"/>
      <c r="HX1005" s="11"/>
      <c r="HY1005" s="11"/>
      <c r="HZ1005" s="11"/>
      <c r="IA1005" s="11"/>
      <c r="IB1005" s="11"/>
      <c r="IC1005" s="11"/>
      <c r="ID1005" s="11"/>
      <c r="IE1005" s="11"/>
      <c r="IF1005" s="11"/>
      <c r="IG1005" s="11"/>
      <c r="IH1005" s="11"/>
      <c r="II1005" s="11"/>
      <c r="IJ1005" s="11"/>
      <c r="IK1005" s="11"/>
      <c r="IL1005" s="11"/>
      <c r="IM1005" s="11"/>
      <c r="IN1005" s="11"/>
      <c r="IO1005" s="11"/>
      <c r="IP1005" s="11"/>
    </row>
    <row r="1006" spans="1:250" s="1059" customFormat="1" ht="26.25">
      <c r="A1006" s="2261"/>
      <c r="B1006" s="2263" t="s">
        <v>2910</v>
      </c>
      <c r="C1006" s="1035" t="s">
        <v>2911</v>
      </c>
      <c r="D1006" s="549" t="s">
        <v>8</v>
      </c>
      <c r="E1006" s="2239"/>
      <c r="F1006" s="2239"/>
      <c r="G1006" s="2227"/>
      <c r="H1006" s="2208"/>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c r="AK1006" s="11"/>
      <c r="AL1006" s="11"/>
      <c r="AM1006" s="11"/>
      <c r="AN1006" s="11"/>
      <c r="AO1006" s="11"/>
      <c r="AP1006" s="11"/>
      <c r="AQ1006" s="11"/>
      <c r="AR1006" s="11"/>
      <c r="AS1006" s="11"/>
      <c r="AT1006" s="11"/>
      <c r="AU1006" s="11"/>
      <c r="AV1006" s="11"/>
      <c r="AW1006" s="11"/>
      <c r="AX1006" s="11"/>
      <c r="AY1006" s="11"/>
      <c r="AZ1006" s="11"/>
      <c r="BA1006" s="11"/>
      <c r="BB1006" s="11"/>
      <c r="BC1006" s="11"/>
      <c r="BD1006" s="11"/>
      <c r="BE1006" s="11"/>
      <c r="BF1006" s="11"/>
      <c r="BG1006" s="11"/>
      <c r="BH1006" s="11"/>
      <c r="BI1006" s="11"/>
      <c r="BJ1006" s="11"/>
      <c r="BK1006" s="11"/>
      <c r="BL1006" s="11"/>
      <c r="BM1006" s="11"/>
      <c r="BN1006" s="11"/>
      <c r="BO1006" s="11"/>
      <c r="BP1006" s="11"/>
      <c r="BQ1006" s="11"/>
      <c r="BR1006" s="11"/>
      <c r="BS1006" s="11"/>
      <c r="BT1006" s="11"/>
      <c r="BU1006" s="11"/>
      <c r="BV1006" s="11"/>
      <c r="BW1006" s="11"/>
      <c r="BX1006" s="11"/>
      <c r="BY1006" s="11"/>
      <c r="BZ1006" s="11"/>
      <c r="CA1006" s="11"/>
      <c r="CB1006" s="11"/>
      <c r="CC1006" s="11"/>
      <c r="CD1006" s="11"/>
      <c r="CE1006" s="11"/>
      <c r="CF1006" s="11"/>
      <c r="CG1006" s="11"/>
      <c r="CH1006" s="11"/>
      <c r="CI1006" s="11"/>
      <c r="CJ1006" s="11"/>
      <c r="CK1006" s="11"/>
      <c r="CL1006" s="11"/>
      <c r="CM1006" s="11"/>
      <c r="CN1006" s="11"/>
      <c r="CO1006" s="11"/>
      <c r="CP1006" s="11"/>
      <c r="CQ1006" s="11"/>
      <c r="CR1006" s="11"/>
      <c r="CS1006" s="11"/>
      <c r="CT1006" s="11"/>
      <c r="CU1006" s="11"/>
      <c r="CV1006" s="11"/>
      <c r="CW1006" s="11"/>
      <c r="CX1006" s="11"/>
      <c r="CY1006" s="11"/>
      <c r="CZ1006" s="11"/>
      <c r="DA1006" s="11"/>
      <c r="DB1006" s="11"/>
      <c r="DC1006" s="11"/>
      <c r="DD1006" s="11"/>
      <c r="DE1006" s="11"/>
      <c r="DF1006" s="11"/>
      <c r="DG1006" s="11"/>
      <c r="DH1006" s="11"/>
      <c r="DI1006" s="11"/>
      <c r="DJ1006" s="11"/>
      <c r="DK1006" s="11"/>
      <c r="DL1006" s="11"/>
      <c r="DM1006" s="11"/>
      <c r="DN1006" s="11"/>
      <c r="DO1006" s="11"/>
      <c r="DP1006" s="11"/>
      <c r="DQ1006" s="11"/>
      <c r="DR1006" s="11"/>
      <c r="DS1006" s="11"/>
      <c r="DT1006" s="11"/>
      <c r="DU1006" s="11"/>
      <c r="DV1006" s="11"/>
      <c r="DW1006" s="11"/>
      <c r="DX1006" s="11"/>
      <c r="DY1006" s="11"/>
      <c r="DZ1006" s="11"/>
      <c r="EA1006" s="11"/>
      <c r="EB1006" s="11"/>
      <c r="EC1006" s="11"/>
      <c r="ED1006" s="11"/>
      <c r="EE1006" s="11"/>
      <c r="EF1006" s="11"/>
      <c r="EG1006" s="11"/>
      <c r="EH1006" s="11"/>
      <c r="EI1006" s="11"/>
      <c r="EJ1006" s="11"/>
      <c r="EK1006" s="11"/>
      <c r="EL1006" s="11"/>
      <c r="EM1006" s="11"/>
      <c r="EN1006" s="11"/>
      <c r="EO1006" s="11"/>
      <c r="EP1006" s="11"/>
      <c r="EQ1006" s="11"/>
      <c r="ER1006" s="11"/>
      <c r="ES1006" s="11"/>
      <c r="ET1006" s="11"/>
      <c r="EU1006" s="11"/>
      <c r="EV1006" s="11"/>
      <c r="EW1006" s="11"/>
      <c r="EX1006" s="11"/>
      <c r="EY1006" s="11"/>
      <c r="EZ1006" s="11"/>
      <c r="FA1006" s="11"/>
      <c r="FB1006" s="11"/>
      <c r="FC1006" s="11"/>
      <c r="FD1006" s="11"/>
      <c r="FE1006" s="11"/>
      <c r="FF1006" s="11"/>
      <c r="FG1006" s="11"/>
      <c r="FH1006" s="11"/>
      <c r="FI1006" s="11"/>
      <c r="FJ1006" s="11"/>
      <c r="FK1006" s="11"/>
      <c r="FL1006" s="11"/>
      <c r="FM1006" s="11"/>
      <c r="FN1006" s="11"/>
      <c r="FO1006" s="11"/>
      <c r="FP1006" s="11"/>
      <c r="FQ1006" s="11"/>
      <c r="FR1006" s="11"/>
      <c r="FS1006" s="11"/>
      <c r="FT1006" s="11"/>
      <c r="FU1006" s="11"/>
      <c r="FV1006" s="11"/>
      <c r="FW1006" s="11"/>
      <c r="FX1006" s="11"/>
      <c r="FY1006" s="11"/>
      <c r="FZ1006" s="11"/>
      <c r="GA1006" s="11"/>
      <c r="GB1006" s="11"/>
      <c r="GC1006" s="11"/>
      <c r="GD1006" s="11"/>
      <c r="GE1006" s="11"/>
      <c r="GF1006" s="11"/>
      <c r="GG1006" s="11"/>
      <c r="GH1006" s="11"/>
      <c r="GI1006" s="11"/>
      <c r="GJ1006" s="11"/>
      <c r="GK1006" s="11"/>
      <c r="GL1006" s="11"/>
      <c r="GM1006" s="11"/>
      <c r="GN1006" s="11"/>
      <c r="GO1006" s="11"/>
      <c r="GP1006" s="11"/>
      <c r="GQ1006" s="11"/>
      <c r="GR1006" s="11"/>
      <c r="GS1006" s="11"/>
      <c r="GT1006" s="11"/>
      <c r="GU1006" s="11"/>
      <c r="GV1006" s="11"/>
      <c r="GW1006" s="11"/>
      <c r="GX1006" s="11"/>
      <c r="GY1006" s="11"/>
      <c r="GZ1006" s="11"/>
      <c r="HA1006" s="11"/>
      <c r="HB1006" s="11"/>
      <c r="HC1006" s="11"/>
      <c r="HD1006" s="11"/>
      <c r="HE1006" s="11"/>
      <c r="HF1006" s="11"/>
      <c r="HG1006" s="11"/>
      <c r="HH1006" s="11"/>
      <c r="HI1006" s="11"/>
      <c r="HJ1006" s="11"/>
      <c r="HK1006" s="11"/>
      <c r="HL1006" s="11"/>
      <c r="HM1006" s="11"/>
      <c r="HN1006" s="11"/>
      <c r="HO1006" s="11"/>
      <c r="HP1006" s="11"/>
      <c r="HQ1006" s="11"/>
      <c r="HR1006" s="11"/>
      <c r="HS1006" s="11"/>
      <c r="HT1006" s="11"/>
      <c r="HU1006" s="11"/>
      <c r="HV1006" s="11"/>
      <c r="HW1006" s="11"/>
      <c r="HX1006" s="11"/>
      <c r="HY1006" s="11"/>
      <c r="HZ1006" s="11"/>
      <c r="IA1006" s="11"/>
      <c r="IB1006" s="11"/>
      <c r="IC1006" s="11"/>
      <c r="ID1006" s="11"/>
      <c r="IE1006" s="11"/>
      <c r="IF1006" s="11"/>
      <c r="IG1006" s="11"/>
      <c r="IH1006" s="11"/>
      <c r="II1006" s="11"/>
      <c r="IJ1006" s="11"/>
      <c r="IK1006" s="11"/>
      <c r="IL1006" s="11"/>
      <c r="IM1006" s="11"/>
      <c r="IN1006" s="11"/>
      <c r="IO1006" s="11"/>
      <c r="IP1006" s="11"/>
    </row>
    <row r="1007" spans="1:250" s="1059" customFormat="1" ht="16.5" customHeight="1">
      <c r="A1007" s="2262"/>
      <c r="B1007" s="2264"/>
      <c r="C1007" s="550" t="s">
        <v>30</v>
      </c>
      <c r="D1007" s="1178"/>
      <c r="E1007" s="2240"/>
      <c r="F1007" s="2240"/>
      <c r="G1007" s="2241"/>
      <c r="H1007" s="2242"/>
      <c r="I1007" s="11"/>
      <c r="J1007" s="11"/>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c r="AK1007" s="11"/>
      <c r="AL1007" s="11"/>
      <c r="AM1007" s="11"/>
      <c r="AN1007" s="11"/>
      <c r="AO1007" s="11"/>
      <c r="AP1007" s="11"/>
      <c r="AQ1007" s="11"/>
      <c r="AR1007" s="11"/>
      <c r="AS1007" s="11"/>
      <c r="AT1007" s="11"/>
      <c r="AU1007" s="11"/>
      <c r="AV1007" s="11"/>
      <c r="AW1007" s="11"/>
      <c r="AX1007" s="11"/>
      <c r="AY1007" s="11"/>
      <c r="AZ1007" s="11"/>
      <c r="BA1007" s="11"/>
      <c r="BB1007" s="11"/>
      <c r="BC1007" s="11"/>
      <c r="BD1007" s="11"/>
      <c r="BE1007" s="11"/>
      <c r="BF1007" s="11"/>
      <c r="BG1007" s="11"/>
      <c r="BH1007" s="11"/>
      <c r="BI1007" s="11"/>
      <c r="BJ1007" s="11"/>
      <c r="BK1007" s="11"/>
      <c r="BL1007" s="11"/>
      <c r="BM1007" s="11"/>
      <c r="BN1007" s="11"/>
      <c r="BO1007" s="11"/>
      <c r="BP1007" s="11"/>
      <c r="BQ1007" s="11"/>
      <c r="BR1007" s="11"/>
      <c r="BS1007" s="11"/>
      <c r="BT1007" s="11"/>
      <c r="BU1007" s="11"/>
      <c r="BV1007" s="11"/>
      <c r="BW1007" s="11"/>
      <c r="BX1007" s="11"/>
      <c r="BY1007" s="11"/>
      <c r="BZ1007" s="11"/>
      <c r="CA1007" s="11"/>
      <c r="CB1007" s="11"/>
      <c r="CC1007" s="11"/>
      <c r="CD1007" s="11"/>
      <c r="CE1007" s="11"/>
      <c r="CF1007" s="11"/>
      <c r="CG1007" s="11"/>
      <c r="CH1007" s="11"/>
      <c r="CI1007" s="11"/>
      <c r="CJ1007" s="11"/>
      <c r="CK1007" s="11"/>
      <c r="CL1007" s="11"/>
      <c r="CM1007" s="11"/>
      <c r="CN1007" s="11"/>
      <c r="CO1007" s="11"/>
      <c r="CP1007" s="11"/>
      <c r="CQ1007" s="11"/>
      <c r="CR1007" s="11"/>
      <c r="CS1007" s="11"/>
      <c r="CT1007" s="11"/>
      <c r="CU1007" s="11"/>
      <c r="CV1007" s="11"/>
      <c r="CW1007" s="11"/>
      <c r="CX1007" s="11"/>
      <c r="CY1007" s="11"/>
      <c r="CZ1007" s="11"/>
      <c r="DA1007" s="11"/>
      <c r="DB1007" s="11"/>
      <c r="DC1007" s="11"/>
      <c r="DD1007" s="11"/>
      <c r="DE1007" s="11"/>
      <c r="DF1007" s="11"/>
      <c r="DG1007" s="11"/>
      <c r="DH1007" s="11"/>
      <c r="DI1007" s="11"/>
      <c r="DJ1007" s="11"/>
      <c r="DK1007" s="11"/>
      <c r="DL1007" s="11"/>
      <c r="DM1007" s="11"/>
      <c r="DN1007" s="11"/>
      <c r="DO1007" s="11"/>
      <c r="DP1007" s="11"/>
      <c r="DQ1007" s="11"/>
      <c r="DR1007" s="11"/>
      <c r="DS1007" s="11"/>
      <c r="DT1007" s="11"/>
      <c r="DU1007" s="11"/>
      <c r="DV1007" s="11"/>
      <c r="DW1007" s="11"/>
      <c r="DX1007" s="11"/>
      <c r="DY1007" s="11"/>
      <c r="DZ1007" s="11"/>
      <c r="EA1007" s="11"/>
      <c r="EB1007" s="11"/>
      <c r="EC1007" s="11"/>
      <c r="ED1007" s="11"/>
      <c r="EE1007" s="11"/>
      <c r="EF1007" s="11"/>
      <c r="EG1007" s="11"/>
      <c r="EH1007" s="11"/>
      <c r="EI1007" s="11"/>
      <c r="EJ1007" s="11"/>
      <c r="EK1007" s="11"/>
      <c r="EL1007" s="11"/>
      <c r="EM1007" s="11"/>
      <c r="EN1007" s="11"/>
      <c r="EO1007" s="11"/>
      <c r="EP1007" s="11"/>
      <c r="EQ1007" s="11"/>
      <c r="ER1007" s="11"/>
      <c r="ES1007" s="11"/>
      <c r="ET1007" s="11"/>
      <c r="EU1007" s="11"/>
      <c r="EV1007" s="11"/>
      <c r="EW1007" s="11"/>
      <c r="EX1007" s="11"/>
      <c r="EY1007" s="11"/>
      <c r="EZ1007" s="11"/>
      <c r="FA1007" s="11"/>
      <c r="FB1007" s="11"/>
      <c r="FC1007" s="11"/>
      <c r="FD1007" s="11"/>
      <c r="FE1007" s="11"/>
      <c r="FF1007" s="11"/>
      <c r="FG1007" s="11"/>
      <c r="FH1007" s="11"/>
      <c r="FI1007" s="11"/>
      <c r="FJ1007" s="11"/>
      <c r="FK1007" s="11"/>
      <c r="FL1007" s="11"/>
      <c r="FM1007" s="11"/>
      <c r="FN1007" s="11"/>
      <c r="FO1007" s="11"/>
      <c r="FP1007" s="11"/>
      <c r="FQ1007" s="11"/>
      <c r="FR1007" s="11"/>
      <c r="FS1007" s="11"/>
      <c r="FT1007" s="11"/>
      <c r="FU1007" s="11"/>
      <c r="FV1007" s="11"/>
      <c r="FW1007" s="11"/>
      <c r="FX1007" s="11"/>
      <c r="FY1007" s="11"/>
      <c r="FZ1007" s="11"/>
      <c r="GA1007" s="11"/>
      <c r="GB1007" s="11"/>
      <c r="GC1007" s="11"/>
      <c r="GD1007" s="11"/>
      <c r="GE1007" s="11"/>
      <c r="GF1007" s="11"/>
      <c r="GG1007" s="11"/>
      <c r="GH1007" s="11"/>
      <c r="GI1007" s="11"/>
      <c r="GJ1007" s="11"/>
      <c r="GK1007" s="11"/>
      <c r="GL1007" s="11"/>
      <c r="GM1007" s="11"/>
      <c r="GN1007" s="11"/>
      <c r="GO1007" s="11"/>
      <c r="GP1007" s="11"/>
      <c r="GQ1007" s="11"/>
      <c r="GR1007" s="11"/>
      <c r="GS1007" s="11"/>
      <c r="GT1007" s="11"/>
      <c r="GU1007" s="11"/>
      <c r="GV1007" s="11"/>
      <c r="GW1007" s="11"/>
      <c r="GX1007" s="11"/>
      <c r="GY1007" s="11"/>
      <c r="GZ1007" s="11"/>
      <c r="HA1007" s="11"/>
      <c r="HB1007" s="11"/>
      <c r="HC1007" s="11"/>
      <c r="HD1007" s="11"/>
      <c r="HE1007" s="11"/>
      <c r="HF1007" s="11"/>
      <c r="HG1007" s="11"/>
      <c r="HH1007" s="11"/>
      <c r="HI1007" s="11"/>
      <c r="HJ1007" s="11"/>
      <c r="HK1007" s="11"/>
      <c r="HL1007" s="11"/>
      <c r="HM1007" s="11"/>
      <c r="HN1007" s="11"/>
      <c r="HO1007" s="11"/>
      <c r="HP1007" s="11"/>
      <c r="HQ1007" s="11"/>
      <c r="HR1007" s="11"/>
      <c r="HS1007" s="11"/>
      <c r="HT1007" s="11"/>
      <c r="HU1007" s="11"/>
      <c r="HV1007" s="11"/>
      <c r="HW1007" s="11"/>
      <c r="HX1007" s="11"/>
      <c r="HY1007" s="11"/>
      <c r="HZ1007" s="11"/>
      <c r="IA1007" s="11"/>
      <c r="IB1007" s="11"/>
      <c r="IC1007" s="11"/>
      <c r="ID1007" s="11"/>
      <c r="IE1007" s="11"/>
      <c r="IF1007" s="11"/>
      <c r="IG1007" s="11"/>
      <c r="IH1007" s="11"/>
      <c r="II1007" s="11"/>
      <c r="IJ1007" s="11"/>
      <c r="IK1007" s="11"/>
      <c r="IL1007" s="11"/>
      <c r="IM1007" s="11"/>
      <c r="IN1007" s="11"/>
      <c r="IO1007" s="11"/>
      <c r="IP1007" s="11"/>
    </row>
    <row r="1008" spans="1:250" s="1059" customFormat="1" ht="12" customHeight="1">
      <c r="A1008" s="1721"/>
      <c r="B1008" s="551"/>
      <c r="C1008" s="552" t="s">
        <v>32</v>
      </c>
      <c r="D1008" s="551"/>
      <c r="E1008" s="553"/>
      <c r="F1008" s="554"/>
      <c r="G1008" s="555"/>
      <c r="H1008" s="1722"/>
      <c r="I1008" s="11"/>
      <c r="J1008" s="11"/>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c r="AK1008" s="11"/>
      <c r="AL1008" s="11"/>
      <c r="AM1008" s="11"/>
      <c r="AN1008" s="11"/>
      <c r="AO1008" s="11"/>
      <c r="AP1008" s="11"/>
      <c r="AQ1008" s="11"/>
      <c r="AR1008" s="11"/>
      <c r="AS1008" s="11"/>
      <c r="AT1008" s="11"/>
      <c r="AU1008" s="11"/>
      <c r="AV1008" s="11"/>
      <c r="AW1008" s="11"/>
      <c r="AX1008" s="11"/>
      <c r="AY1008" s="11"/>
      <c r="AZ1008" s="11"/>
      <c r="BA1008" s="11"/>
      <c r="BB1008" s="11"/>
      <c r="BC1008" s="11"/>
      <c r="BD1008" s="11"/>
      <c r="BE1008" s="11"/>
      <c r="BF1008" s="11"/>
      <c r="BG1008" s="11"/>
      <c r="BH1008" s="11"/>
      <c r="BI1008" s="11"/>
      <c r="BJ1008" s="11"/>
      <c r="BK1008" s="11"/>
      <c r="BL1008" s="11"/>
      <c r="BM1008" s="11"/>
      <c r="BN1008" s="11"/>
      <c r="BO1008" s="11"/>
      <c r="BP1008" s="11"/>
      <c r="BQ1008" s="11"/>
      <c r="BR1008" s="11"/>
      <c r="BS1008" s="11"/>
      <c r="BT1008" s="11"/>
      <c r="BU1008" s="11"/>
      <c r="BV1008" s="11"/>
      <c r="BW1008" s="11"/>
      <c r="BX1008" s="11"/>
      <c r="BY1008" s="11"/>
      <c r="BZ1008" s="11"/>
      <c r="CA1008" s="11"/>
      <c r="CB1008" s="11"/>
      <c r="CC1008" s="11"/>
      <c r="CD1008" s="11"/>
      <c r="CE1008" s="11"/>
      <c r="CF1008" s="11"/>
      <c r="CG1008" s="11"/>
      <c r="CH1008" s="11"/>
      <c r="CI1008" s="11"/>
      <c r="CJ1008" s="11"/>
      <c r="CK1008" s="11"/>
      <c r="CL1008" s="11"/>
      <c r="CM1008" s="11"/>
      <c r="CN1008" s="11"/>
      <c r="CO1008" s="11"/>
      <c r="CP1008" s="11"/>
      <c r="CQ1008" s="11"/>
      <c r="CR1008" s="11"/>
      <c r="CS1008" s="11"/>
      <c r="CT1008" s="11"/>
      <c r="CU1008" s="11"/>
      <c r="CV1008" s="11"/>
      <c r="CW1008" s="11"/>
      <c r="CX1008" s="11"/>
      <c r="CY1008" s="11"/>
      <c r="CZ1008" s="11"/>
      <c r="DA1008" s="11"/>
      <c r="DB1008" s="11"/>
      <c r="DC1008" s="11"/>
      <c r="DD1008" s="11"/>
      <c r="DE1008" s="11"/>
      <c r="DF1008" s="11"/>
      <c r="DG1008" s="11"/>
      <c r="DH1008" s="11"/>
      <c r="DI1008" s="11"/>
      <c r="DJ1008" s="11"/>
      <c r="DK1008" s="11"/>
      <c r="DL1008" s="11"/>
      <c r="DM1008" s="11"/>
      <c r="DN1008" s="11"/>
      <c r="DO1008" s="11"/>
      <c r="DP1008" s="11"/>
      <c r="DQ1008" s="11"/>
      <c r="DR1008" s="11"/>
      <c r="DS1008" s="11"/>
      <c r="DT1008" s="11"/>
      <c r="DU1008" s="11"/>
      <c r="DV1008" s="11"/>
      <c r="DW1008" s="11"/>
      <c r="DX1008" s="11"/>
      <c r="DY1008" s="11"/>
      <c r="DZ1008" s="11"/>
      <c r="EA1008" s="11"/>
      <c r="EB1008" s="11"/>
      <c r="EC1008" s="11"/>
      <c r="ED1008" s="11"/>
      <c r="EE1008" s="11"/>
      <c r="EF1008" s="11"/>
      <c r="EG1008" s="11"/>
      <c r="EH1008" s="11"/>
      <c r="EI1008" s="11"/>
      <c r="EJ1008" s="11"/>
      <c r="EK1008" s="11"/>
      <c r="EL1008" s="11"/>
      <c r="EM1008" s="11"/>
      <c r="EN1008" s="11"/>
      <c r="EO1008" s="11"/>
      <c r="EP1008" s="11"/>
      <c r="EQ1008" s="11"/>
      <c r="ER1008" s="11"/>
      <c r="ES1008" s="11"/>
      <c r="ET1008" s="11"/>
      <c r="EU1008" s="11"/>
      <c r="EV1008" s="11"/>
      <c r="EW1008" s="11"/>
      <c r="EX1008" s="11"/>
      <c r="EY1008" s="11"/>
      <c r="EZ1008" s="11"/>
      <c r="FA1008" s="11"/>
      <c r="FB1008" s="11"/>
      <c r="FC1008" s="11"/>
      <c r="FD1008" s="11"/>
      <c r="FE1008" s="11"/>
      <c r="FF1008" s="11"/>
      <c r="FG1008" s="11"/>
      <c r="FH1008" s="11"/>
      <c r="FI1008" s="11"/>
      <c r="FJ1008" s="11"/>
      <c r="FK1008" s="11"/>
      <c r="FL1008" s="11"/>
      <c r="FM1008" s="11"/>
      <c r="FN1008" s="11"/>
      <c r="FO1008" s="11"/>
      <c r="FP1008" s="11"/>
      <c r="FQ1008" s="11"/>
      <c r="FR1008" s="11"/>
      <c r="FS1008" s="11"/>
      <c r="FT1008" s="11"/>
      <c r="FU1008" s="11"/>
      <c r="FV1008" s="11"/>
      <c r="FW1008" s="11"/>
      <c r="FX1008" s="11"/>
      <c r="FY1008" s="11"/>
      <c r="FZ1008" s="11"/>
      <c r="GA1008" s="11"/>
      <c r="GB1008" s="11"/>
      <c r="GC1008" s="11"/>
      <c r="GD1008" s="11"/>
      <c r="GE1008" s="11"/>
      <c r="GF1008" s="11"/>
      <c r="GG1008" s="11"/>
      <c r="GH1008" s="11"/>
      <c r="GI1008" s="11"/>
      <c r="GJ1008" s="11"/>
      <c r="GK1008" s="11"/>
      <c r="GL1008" s="11"/>
      <c r="GM1008" s="11"/>
      <c r="GN1008" s="11"/>
      <c r="GO1008" s="11"/>
      <c r="GP1008" s="11"/>
      <c r="GQ1008" s="11"/>
      <c r="GR1008" s="11"/>
      <c r="GS1008" s="11"/>
      <c r="GT1008" s="11"/>
      <c r="GU1008" s="11"/>
      <c r="GV1008" s="11"/>
      <c r="GW1008" s="11"/>
      <c r="GX1008" s="11"/>
      <c r="GY1008" s="11"/>
      <c r="GZ1008" s="11"/>
      <c r="HA1008" s="11"/>
      <c r="HB1008" s="11"/>
      <c r="HC1008" s="11"/>
      <c r="HD1008" s="11"/>
      <c r="HE1008" s="11"/>
      <c r="HF1008" s="11"/>
      <c r="HG1008" s="11"/>
      <c r="HH1008" s="11"/>
      <c r="HI1008" s="11"/>
      <c r="HJ1008" s="11"/>
      <c r="HK1008" s="11"/>
      <c r="HL1008" s="11"/>
      <c r="HM1008" s="11"/>
      <c r="HN1008" s="11"/>
      <c r="HO1008" s="11"/>
      <c r="HP1008" s="11"/>
      <c r="HQ1008" s="11"/>
      <c r="HR1008" s="11"/>
      <c r="HS1008" s="11"/>
      <c r="HT1008" s="11"/>
      <c r="HU1008" s="11"/>
      <c r="HV1008" s="11"/>
      <c r="HW1008" s="11"/>
      <c r="HX1008" s="11"/>
      <c r="HY1008" s="11"/>
      <c r="HZ1008" s="11"/>
      <c r="IA1008" s="11"/>
      <c r="IB1008" s="11"/>
      <c r="IC1008" s="11"/>
      <c r="ID1008" s="11"/>
      <c r="IE1008" s="11"/>
      <c r="IF1008" s="11"/>
      <c r="IG1008" s="11"/>
      <c r="IH1008" s="11"/>
      <c r="II1008" s="11"/>
      <c r="IJ1008" s="11"/>
      <c r="IK1008" s="11"/>
      <c r="IL1008" s="11"/>
      <c r="IM1008" s="11"/>
      <c r="IN1008" s="11"/>
      <c r="IO1008" s="11"/>
      <c r="IP1008" s="11"/>
    </row>
    <row r="1009" spans="1:250" s="1059" customFormat="1" ht="15.75" customHeight="1">
      <c r="A1009" s="1804">
        <v>1</v>
      </c>
      <c r="B1009" s="705">
        <v>11795</v>
      </c>
      <c r="C1009" s="654" t="s">
        <v>1981</v>
      </c>
      <c r="D1009" s="705" t="s">
        <v>81</v>
      </c>
      <c r="E1009" s="572">
        <f>TRUNC(2.5*0.6,2)</f>
        <v>1.5</v>
      </c>
      <c r="F1009" s="572">
        <v>1.5</v>
      </c>
      <c r="G1009" s="575">
        <v>630.17999999999995</v>
      </c>
      <c r="H1009" s="1731">
        <f>TRUNC(F1009*G1009,2)</f>
        <v>945.27</v>
      </c>
    </row>
    <row r="1010" spans="1:250" s="1059" customFormat="1" ht="26.25">
      <c r="A1010" s="1730">
        <v>2</v>
      </c>
      <c r="B1010" s="572">
        <v>38605</v>
      </c>
      <c r="C1010" s="1164" t="s">
        <v>1964</v>
      </c>
      <c r="D1010" s="705" t="s">
        <v>8</v>
      </c>
      <c r="E1010" s="572" t="s">
        <v>2009</v>
      </c>
      <c r="F1010" s="572">
        <v>3</v>
      </c>
      <c r="G1010" s="575">
        <v>149.26</v>
      </c>
      <c r="H1010" s="1731">
        <f t="shared" ref="H1010:H1018" si="42">TRUNC(F1010*G1010,2)</f>
        <v>447.78</v>
      </c>
    </row>
    <row r="1011" spans="1:250" s="1059" customFormat="1" ht="26.25">
      <c r="A1011" s="1730">
        <v>3</v>
      </c>
      <c r="B1011" s="572">
        <v>86937</v>
      </c>
      <c r="C1011" s="1164" t="s">
        <v>2008</v>
      </c>
      <c r="D1011" s="705" t="s">
        <v>8</v>
      </c>
      <c r="E1011" s="572" t="s">
        <v>2009</v>
      </c>
      <c r="F1011" s="572">
        <v>3</v>
      </c>
      <c r="G1011" s="575">
        <v>192.9</v>
      </c>
      <c r="H1011" s="1731">
        <f t="shared" si="42"/>
        <v>578.70000000000005</v>
      </c>
    </row>
    <row r="1012" spans="1:250" s="1059" customFormat="1">
      <c r="A1012" s="1730">
        <v>4</v>
      </c>
      <c r="B1012" s="705">
        <v>100862</v>
      </c>
      <c r="C1012" s="706" t="s">
        <v>2017</v>
      </c>
      <c r="D1012" s="705" t="s">
        <v>8</v>
      </c>
      <c r="E1012" s="572" t="s">
        <v>2010</v>
      </c>
      <c r="F1012" s="572">
        <v>4</v>
      </c>
      <c r="G1012" s="575">
        <v>39.58</v>
      </c>
      <c r="H1012" s="1731">
        <f t="shared" si="42"/>
        <v>158.32</v>
      </c>
    </row>
    <row r="1013" spans="1:250" s="1059" customFormat="1">
      <c r="A1013" s="1730">
        <v>5</v>
      </c>
      <c r="B1013" s="705">
        <v>4823</v>
      </c>
      <c r="C1013" s="706" t="s">
        <v>2013</v>
      </c>
      <c r="D1013" s="705" t="s">
        <v>8</v>
      </c>
      <c r="E1013" s="572" t="s">
        <v>2014</v>
      </c>
      <c r="F1013" s="572">
        <v>1.1532</v>
      </c>
      <c r="G1013" s="575">
        <v>40.53</v>
      </c>
      <c r="H1013" s="1731">
        <f t="shared" si="42"/>
        <v>46.73</v>
      </c>
    </row>
    <row r="1014" spans="1:250" s="1059" customFormat="1">
      <c r="A1014" s="1730">
        <v>6</v>
      </c>
      <c r="B1014" s="705">
        <v>20231</v>
      </c>
      <c r="C1014" s="706" t="s">
        <v>1966</v>
      </c>
      <c r="D1014" s="705" t="s">
        <v>77</v>
      </c>
      <c r="E1014" s="572">
        <v>2.5</v>
      </c>
      <c r="F1014" s="572">
        <v>2.5</v>
      </c>
      <c r="G1014" s="575">
        <v>62.14</v>
      </c>
      <c r="H1014" s="1731">
        <f t="shared" si="42"/>
        <v>155.35</v>
      </c>
    </row>
    <row r="1015" spans="1:250" s="1059" customFormat="1" ht="17.25" customHeight="1">
      <c r="A1015" s="1730">
        <v>7</v>
      </c>
      <c r="B1015" s="705">
        <v>38633</v>
      </c>
      <c r="C1015" s="706" t="s">
        <v>1965</v>
      </c>
      <c r="D1015" s="705" t="s">
        <v>8</v>
      </c>
      <c r="E1015" s="572" t="s">
        <v>2011</v>
      </c>
      <c r="F1015" s="572">
        <v>3</v>
      </c>
      <c r="G1015" s="575">
        <v>22.39</v>
      </c>
      <c r="H1015" s="1731">
        <f t="shared" si="42"/>
        <v>67.17</v>
      </c>
    </row>
    <row r="1016" spans="1:250" s="1059" customFormat="1" ht="17.25" customHeight="1">
      <c r="A1016" s="1730">
        <v>8</v>
      </c>
      <c r="B1016" s="705">
        <v>86906</v>
      </c>
      <c r="C1016" s="644" t="s">
        <v>2018</v>
      </c>
      <c r="D1016" s="705" t="s">
        <v>8</v>
      </c>
      <c r="E1016" s="572">
        <v>3</v>
      </c>
      <c r="F1016" s="572">
        <v>3</v>
      </c>
      <c r="G1016" s="575">
        <v>65.08</v>
      </c>
      <c r="H1016" s="1731">
        <f t="shared" si="42"/>
        <v>195.24</v>
      </c>
    </row>
    <row r="1017" spans="1:250" s="1059" customFormat="1">
      <c r="A1017" s="1730">
        <v>9</v>
      </c>
      <c r="B1017" s="572">
        <v>88274</v>
      </c>
      <c r="C1017" s="1164" t="s">
        <v>2015</v>
      </c>
      <c r="D1017" s="705" t="s">
        <v>85</v>
      </c>
      <c r="E1017" s="572" t="s">
        <v>150</v>
      </c>
      <c r="F1017" s="572">
        <v>1.9209000000000001</v>
      </c>
      <c r="G1017" s="575">
        <v>19.899999999999999</v>
      </c>
      <c r="H1017" s="1731">
        <f t="shared" si="42"/>
        <v>38.22</v>
      </c>
    </row>
    <row r="1018" spans="1:250" s="1059" customFormat="1" ht="17.25" customHeight="1">
      <c r="A1018" s="1730">
        <v>10</v>
      </c>
      <c r="B1018" s="705">
        <v>88316</v>
      </c>
      <c r="C1018" s="644" t="s">
        <v>2016</v>
      </c>
      <c r="D1018" s="705" t="s">
        <v>85</v>
      </c>
      <c r="E1018" s="572" t="s">
        <v>103</v>
      </c>
      <c r="F1018" s="572">
        <v>0.98340000000000005</v>
      </c>
      <c r="G1018" s="575">
        <v>16.02</v>
      </c>
      <c r="H1018" s="1731">
        <f t="shared" si="42"/>
        <v>15.75</v>
      </c>
    </row>
    <row r="1019" spans="1:250" s="1059" customFormat="1">
      <c r="A1019" s="2231" t="s">
        <v>106</v>
      </c>
      <c r="B1019" s="2232"/>
      <c r="C1019" s="2232"/>
      <c r="D1019" s="2232"/>
      <c r="E1019" s="2232"/>
      <c r="F1019" s="2232"/>
      <c r="G1019" s="2232"/>
      <c r="H1019" s="1794">
        <f>SUM(H1009:H1018)</f>
        <v>2648.53</v>
      </c>
      <c r="I1019" s="11"/>
      <c r="J1019" s="11"/>
      <c r="K1019" s="11"/>
      <c r="L1019" s="11"/>
      <c r="M1019" s="11"/>
      <c r="N1019" s="11"/>
      <c r="O1019" s="11"/>
      <c r="P1019" s="11"/>
      <c r="Q1019" s="11"/>
      <c r="R1019" s="11"/>
      <c r="S1019" s="11"/>
      <c r="T1019" s="11"/>
      <c r="U1019" s="11"/>
      <c r="V1019" s="11"/>
      <c r="W1019" s="11"/>
      <c r="X1019" s="11"/>
      <c r="Y1019" s="11"/>
      <c r="Z1019" s="11"/>
      <c r="AA1019" s="11"/>
      <c r="AB1019" s="11"/>
      <c r="AC1019" s="11"/>
      <c r="AD1019" s="11"/>
      <c r="AE1019" s="11"/>
      <c r="AF1019" s="11"/>
      <c r="AG1019" s="11"/>
      <c r="AH1019" s="11"/>
      <c r="AI1019" s="11"/>
      <c r="AJ1019" s="11"/>
      <c r="AK1019" s="11"/>
      <c r="AL1019" s="11"/>
      <c r="AM1019" s="11"/>
      <c r="AN1019" s="11"/>
      <c r="AO1019" s="11"/>
      <c r="AP1019" s="11"/>
      <c r="AQ1019" s="11"/>
      <c r="AR1019" s="11"/>
      <c r="AS1019" s="11"/>
      <c r="AT1019" s="11"/>
      <c r="AU1019" s="11"/>
      <c r="AV1019" s="11"/>
      <c r="AW1019" s="11"/>
      <c r="AX1019" s="11"/>
      <c r="AY1019" s="11"/>
      <c r="AZ1019" s="11"/>
      <c r="BA1019" s="11"/>
      <c r="BB1019" s="11"/>
      <c r="BC1019" s="11"/>
      <c r="BD1019" s="11"/>
      <c r="BE1019" s="11"/>
      <c r="BF1019" s="11"/>
      <c r="BG1019" s="11"/>
      <c r="BH1019" s="11"/>
      <c r="BI1019" s="11"/>
      <c r="BJ1019" s="11"/>
      <c r="BK1019" s="11"/>
      <c r="BL1019" s="11"/>
      <c r="BM1019" s="11"/>
      <c r="BN1019" s="11"/>
      <c r="BO1019" s="11"/>
      <c r="BP1019" s="11"/>
      <c r="BQ1019" s="11"/>
      <c r="BR1019" s="11"/>
      <c r="BS1019" s="11"/>
      <c r="BT1019" s="11"/>
      <c r="BU1019" s="11"/>
      <c r="BV1019" s="11"/>
      <c r="BW1019" s="11"/>
      <c r="BX1019" s="11"/>
      <c r="BY1019" s="11"/>
      <c r="BZ1019" s="11"/>
      <c r="CA1019" s="11"/>
      <c r="CB1019" s="11"/>
      <c r="CC1019" s="11"/>
      <c r="CD1019" s="11"/>
      <c r="CE1019" s="11"/>
      <c r="CF1019" s="11"/>
      <c r="CG1019" s="11"/>
      <c r="CH1019" s="11"/>
      <c r="CI1019" s="11"/>
      <c r="CJ1019" s="11"/>
      <c r="CK1019" s="11"/>
      <c r="CL1019" s="11"/>
      <c r="CM1019" s="11"/>
      <c r="CN1019" s="11"/>
      <c r="CO1019" s="11"/>
      <c r="CP1019" s="11"/>
      <c r="CQ1019" s="11"/>
      <c r="CR1019" s="11"/>
      <c r="CS1019" s="11"/>
      <c r="CT1019" s="11"/>
      <c r="CU1019" s="11"/>
      <c r="CV1019" s="11"/>
      <c r="CW1019" s="11"/>
      <c r="CX1019" s="11"/>
      <c r="CY1019" s="11"/>
      <c r="CZ1019" s="11"/>
      <c r="DA1019" s="11"/>
      <c r="DB1019" s="11"/>
      <c r="DC1019" s="11"/>
      <c r="DD1019" s="11"/>
      <c r="DE1019" s="11"/>
      <c r="DF1019" s="11"/>
      <c r="DG1019" s="11"/>
      <c r="DH1019" s="11"/>
      <c r="DI1019" s="11"/>
      <c r="DJ1019" s="11"/>
      <c r="DK1019" s="11"/>
      <c r="DL1019" s="11"/>
      <c r="DM1019" s="11"/>
      <c r="DN1019" s="11"/>
      <c r="DO1019" s="11"/>
      <c r="DP1019" s="11"/>
      <c r="DQ1019" s="11"/>
      <c r="DR1019" s="11"/>
      <c r="DS1019" s="11"/>
      <c r="DT1019" s="11"/>
      <c r="DU1019" s="11"/>
      <c r="DV1019" s="11"/>
      <c r="DW1019" s="11"/>
      <c r="DX1019" s="11"/>
      <c r="DY1019" s="11"/>
      <c r="DZ1019" s="11"/>
      <c r="EA1019" s="11"/>
      <c r="EB1019" s="11"/>
      <c r="EC1019" s="11"/>
      <c r="ED1019" s="11"/>
      <c r="EE1019" s="11"/>
      <c r="EF1019" s="11"/>
      <c r="EG1019" s="11"/>
      <c r="EH1019" s="11"/>
      <c r="EI1019" s="11"/>
      <c r="EJ1019" s="11"/>
      <c r="EK1019" s="11"/>
      <c r="EL1019" s="11"/>
      <c r="EM1019" s="11"/>
      <c r="EN1019" s="11"/>
      <c r="EO1019" s="11"/>
      <c r="EP1019" s="11"/>
      <c r="EQ1019" s="11"/>
      <c r="ER1019" s="11"/>
      <c r="ES1019" s="11"/>
      <c r="ET1019" s="11"/>
      <c r="EU1019" s="11"/>
      <c r="EV1019" s="11"/>
      <c r="EW1019" s="11"/>
      <c r="EX1019" s="11"/>
      <c r="EY1019" s="11"/>
      <c r="EZ1019" s="11"/>
      <c r="FA1019" s="11"/>
      <c r="FB1019" s="11"/>
      <c r="FC1019" s="11"/>
      <c r="FD1019" s="11"/>
      <c r="FE1019" s="11"/>
      <c r="FF1019" s="11"/>
      <c r="FG1019" s="11"/>
      <c r="FH1019" s="11"/>
      <c r="FI1019" s="11"/>
      <c r="FJ1019" s="11"/>
      <c r="FK1019" s="11"/>
      <c r="FL1019" s="11"/>
      <c r="FM1019" s="11"/>
      <c r="FN1019" s="11"/>
      <c r="FO1019" s="11"/>
      <c r="FP1019" s="11"/>
      <c r="FQ1019" s="11"/>
      <c r="FR1019" s="11"/>
      <c r="FS1019" s="11"/>
      <c r="FT1019" s="11"/>
      <c r="FU1019" s="11"/>
      <c r="FV1019" s="11"/>
      <c r="FW1019" s="11"/>
      <c r="FX1019" s="11"/>
      <c r="FY1019" s="11"/>
      <c r="FZ1019" s="11"/>
      <c r="GA1019" s="11"/>
      <c r="GB1019" s="11"/>
      <c r="GC1019" s="11"/>
      <c r="GD1019" s="11"/>
      <c r="GE1019" s="11"/>
      <c r="GF1019" s="11"/>
      <c r="GG1019" s="11"/>
      <c r="GH1019" s="11"/>
      <c r="GI1019" s="11"/>
      <c r="GJ1019" s="11"/>
      <c r="GK1019" s="11"/>
      <c r="GL1019" s="11"/>
      <c r="GM1019" s="11"/>
      <c r="GN1019" s="11"/>
      <c r="GO1019" s="11"/>
      <c r="GP1019" s="11"/>
      <c r="GQ1019" s="11"/>
      <c r="GR1019" s="11"/>
      <c r="GS1019" s="11"/>
      <c r="GT1019" s="11"/>
      <c r="GU1019" s="11"/>
      <c r="GV1019" s="11"/>
      <c r="GW1019" s="11"/>
      <c r="GX1019" s="11"/>
      <c r="GY1019" s="11"/>
      <c r="GZ1019" s="11"/>
      <c r="HA1019" s="11"/>
      <c r="HB1019" s="11"/>
      <c r="HC1019" s="11"/>
      <c r="HD1019" s="11"/>
      <c r="HE1019" s="11"/>
      <c r="HF1019" s="11"/>
      <c r="HG1019" s="11"/>
      <c r="HH1019" s="11"/>
      <c r="HI1019" s="11"/>
      <c r="HJ1019" s="11"/>
      <c r="HK1019" s="11"/>
      <c r="HL1019" s="11"/>
      <c r="HM1019" s="11"/>
      <c r="HN1019" s="11"/>
      <c r="HO1019" s="11"/>
      <c r="HP1019" s="11"/>
      <c r="HQ1019" s="11"/>
      <c r="HR1019" s="11"/>
      <c r="HS1019" s="11"/>
      <c r="HT1019" s="11"/>
      <c r="HU1019" s="11"/>
      <c r="HV1019" s="11"/>
      <c r="HW1019" s="11"/>
      <c r="HX1019" s="11"/>
      <c r="HY1019" s="11"/>
      <c r="HZ1019" s="11"/>
      <c r="IA1019" s="11"/>
      <c r="IB1019" s="11"/>
      <c r="IC1019" s="11"/>
      <c r="ID1019" s="11"/>
      <c r="IE1019" s="11"/>
      <c r="IF1019" s="11"/>
      <c r="IG1019" s="11"/>
      <c r="IH1019" s="11"/>
      <c r="II1019" s="11"/>
      <c r="IJ1019" s="11"/>
      <c r="IK1019" s="11"/>
      <c r="IL1019" s="11"/>
      <c r="IM1019" s="11"/>
      <c r="IN1019" s="11"/>
      <c r="IO1019" s="11"/>
      <c r="IP1019" s="11"/>
    </row>
    <row r="1020" spans="1:250" s="1059" customFormat="1" ht="6.75" customHeight="1">
      <c r="A1020" s="1726"/>
      <c r="B1020" s="569"/>
      <c r="C1020" s="569"/>
      <c r="D1020" s="569"/>
      <c r="E1020" s="569"/>
      <c r="F1020" s="569"/>
      <c r="G1020" s="570"/>
      <c r="H1020" s="1727"/>
      <c r="I1020" s="11"/>
      <c r="J1020" s="11"/>
      <c r="K1020" s="11"/>
      <c r="L1020" s="11"/>
      <c r="M1020" s="11"/>
      <c r="N1020" s="11"/>
      <c r="O1020" s="11"/>
      <c r="P1020" s="11"/>
      <c r="Q1020" s="11"/>
      <c r="R1020" s="11"/>
      <c r="S1020" s="11"/>
      <c r="T1020" s="11"/>
      <c r="U1020" s="11"/>
      <c r="V1020" s="11"/>
      <c r="W1020" s="11"/>
      <c r="X1020" s="11"/>
      <c r="Y1020" s="11"/>
      <c r="Z1020" s="11"/>
      <c r="AA1020" s="11"/>
      <c r="AB1020" s="11"/>
      <c r="AC1020" s="11"/>
      <c r="AD1020" s="11"/>
      <c r="AE1020" s="11"/>
      <c r="AF1020" s="11"/>
      <c r="AG1020" s="11"/>
      <c r="AH1020" s="11"/>
      <c r="AI1020" s="11"/>
      <c r="AJ1020" s="11"/>
      <c r="AK1020" s="11"/>
      <c r="AL1020" s="11"/>
      <c r="AM1020" s="11"/>
      <c r="AN1020" s="11"/>
      <c r="AO1020" s="11"/>
      <c r="AP1020" s="11"/>
      <c r="AQ1020" s="11"/>
      <c r="AR1020" s="11"/>
      <c r="AS1020" s="11"/>
      <c r="AT1020" s="11"/>
      <c r="AU1020" s="11"/>
      <c r="AV1020" s="11"/>
      <c r="AW1020" s="11"/>
      <c r="AX1020" s="11"/>
      <c r="AY1020" s="11"/>
      <c r="AZ1020" s="11"/>
      <c r="BA1020" s="11"/>
      <c r="BB1020" s="11"/>
      <c r="BC1020" s="11"/>
      <c r="BD1020" s="11"/>
      <c r="BE1020" s="11"/>
      <c r="BF1020" s="11"/>
      <c r="BG1020" s="11"/>
      <c r="BH1020" s="11"/>
      <c r="BI1020" s="11"/>
      <c r="BJ1020" s="11"/>
      <c r="BK1020" s="11"/>
      <c r="BL1020" s="11"/>
      <c r="BM1020" s="11"/>
      <c r="BN1020" s="11"/>
      <c r="BO1020" s="11"/>
      <c r="BP1020" s="11"/>
      <c r="BQ1020" s="11"/>
      <c r="BR1020" s="11"/>
      <c r="BS1020" s="11"/>
      <c r="BT1020" s="11"/>
      <c r="BU1020" s="11"/>
      <c r="BV1020" s="11"/>
      <c r="BW1020" s="11"/>
      <c r="BX1020" s="11"/>
      <c r="BY1020" s="11"/>
      <c r="BZ1020" s="11"/>
      <c r="CA1020" s="11"/>
      <c r="CB1020" s="11"/>
      <c r="CC1020" s="11"/>
      <c r="CD1020" s="11"/>
      <c r="CE1020" s="11"/>
      <c r="CF1020" s="11"/>
      <c r="CG1020" s="11"/>
      <c r="CH1020" s="11"/>
      <c r="CI1020" s="11"/>
      <c r="CJ1020" s="11"/>
      <c r="CK1020" s="11"/>
      <c r="CL1020" s="11"/>
      <c r="CM1020" s="11"/>
      <c r="CN1020" s="11"/>
      <c r="CO1020" s="11"/>
      <c r="CP1020" s="11"/>
      <c r="CQ1020" s="11"/>
      <c r="CR1020" s="11"/>
      <c r="CS1020" s="11"/>
      <c r="CT1020" s="11"/>
      <c r="CU1020" s="11"/>
      <c r="CV1020" s="11"/>
      <c r="CW1020" s="11"/>
      <c r="CX1020" s="11"/>
      <c r="CY1020" s="11"/>
      <c r="CZ1020" s="11"/>
      <c r="DA1020" s="11"/>
      <c r="DB1020" s="11"/>
      <c r="DC1020" s="11"/>
      <c r="DD1020" s="11"/>
      <c r="DE1020" s="11"/>
      <c r="DF1020" s="11"/>
      <c r="DG1020" s="11"/>
      <c r="DH1020" s="11"/>
      <c r="DI1020" s="11"/>
      <c r="DJ1020" s="11"/>
      <c r="DK1020" s="11"/>
      <c r="DL1020" s="11"/>
      <c r="DM1020" s="11"/>
      <c r="DN1020" s="11"/>
      <c r="DO1020" s="11"/>
      <c r="DP1020" s="11"/>
      <c r="DQ1020" s="11"/>
      <c r="DR1020" s="11"/>
      <c r="DS1020" s="11"/>
      <c r="DT1020" s="11"/>
      <c r="DU1020" s="11"/>
      <c r="DV1020" s="11"/>
      <c r="DW1020" s="11"/>
      <c r="DX1020" s="11"/>
      <c r="DY1020" s="11"/>
      <c r="DZ1020" s="11"/>
      <c r="EA1020" s="11"/>
      <c r="EB1020" s="11"/>
      <c r="EC1020" s="11"/>
      <c r="ED1020" s="11"/>
      <c r="EE1020" s="11"/>
      <c r="EF1020" s="11"/>
      <c r="EG1020" s="11"/>
      <c r="EH1020" s="11"/>
      <c r="EI1020" s="11"/>
      <c r="EJ1020" s="11"/>
      <c r="EK1020" s="11"/>
      <c r="EL1020" s="11"/>
      <c r="EM1020" s="11"/>
      <c r="EN1020" s="11"/>
      <c r="EO1020" s="11"/>
      <c r="EP1020" s="11"/>
      <c r="EQ1020" s="11"/>
      <c r="ER1020" s="11"/>
      <c r="ES1020" s="11"/>
      <c r="ET1020" s="11"/>
      <c r="EU1020" s="11"/>
      <c r="EV1020" s="11"/>
      <c r="EW1020" s="11"/>
      <c r="EX1020" s="11"/>
      <c r="EY1020" s="11"/>
      <c r="EZ1020" s="11"/>
      <c r="FA1020" s="11"/>
      <c r="FB1020" s="11"/>
      <c r="FC1020" s="11"/>
      <c r="FD1020" s="11"/>
      <c r="FE1020" s="11"/>
      <c r="FF1020" s="11"/>
      <c r="FG1020" s="11"/>
      <c r="FH1020" s="11"/>
      <c r="FI1020" s="11"/>
      <c r="FJ1020" s="11"/>
      <c r="FK1020" s="11"/>
      <c r="FL1020" s="11"/>
      <c r="FM1020" s="11"/>
      <c r="FN1020" s="11"/>
      <c r="FO1020" s="11"/>
      <c r="FP1020" s="11"/>
      <c r="FQ1020" s="11"/>
      <c r="FR1020" s="11"/>
      <c r="FS1020" s="11"/>
      <c r="FT1020" s="11"/>
      <c r="FU1020" s="11"/>
      <c r="FV1020" s="11"/>
      <c r="FW1020" s="11"/>
      <c r="FX1020" s="11"/>
      <c r="FY1020" s="11"/>
      <c r="FZ1020" s="11"/>
      <c r="GA1020" s="11"/>
      <c r="GB1020" s="11"/>
      <c r="GC1020" s="11"/>
      <c r="GD1020" s="11"/>
      <c r="GE1020" s="11"/>
      <c r="GF1020" s="11"/>
      <c r="GG1020" s="11"/>
      <c r="GH1020" s="11"/>
      <c r="GI1020" s="11"/>
      <c r="GJ1020" s="11"/>
      <c r="GK1020" s="11"/>
      <c r="GL1020" s="11"/>
      <c r="GM1020" s="11"/>
      <c r="GN1020" s="11"/>
      <c r="GO1020" s="11"/>
      <c r="GP1020" s="11"/>
      <c r="GQ1020" s="11"/>
      <c r="GR1020" s="11"/>
      <c r="GS1020" s="11"/>
      <c r="GT1020" s="11"/>
      <c r="GU1020" s="11"/>
      <c r="GV1020" s="11"/>
      <c r="GW1020" s="11"/>
      <c r="GX1020" s="11"/>
      <c r="GY1020" s="11"/>
      <c r="GZ1020" s="11"/>
      <c r="HA1020" s="11"/>
      <c r="HB1020" s="11"/>
      <c r="HC1020" s="11"/>
      <c r="HD1020" s="11"/>
      <c r="HE1020" s="11"/>
      <c r="HF1020" s="11"/>
      <c r="HG1020" s="11"/>
      <c r="HH1020" s="11"/>
      <c r="HI1020" s="11"/>
      <c r="HJ1020" s="11"/>
      <c r="HK1020" s="11"/>
      <c r="HL1020" s="11"/>
      <c r="HM1020" s="11"/>
      <c r="HN1020" s="11"/>
      <c r="HO1020" s="11"/>
      <c r="HP1020" s="11"/>
      <c r="HQ1020" s="11"/>
      <c r="HR1020" s="11"/>
      <c r="HS1020" s="11"/>
      <c r="HT1020" s="11"/>
      <c r="HU1020" s="11"/>
      <c r="HV1020" s="11"/>
      <c r="HW1020" s="11"/>
      <c r="HX1020" s="11"/>
      <c r="HY1020" s="11"/>
      <c r="HZ1020" s="11"/>
      <c r="IA1020" s="11"/>
      <c r="IB1020" s="11"/>
      <c r="IC1020" s="11"/>
      <c r="ID1020" s="11"/>
      <c r="IE1020" s="11"/>
      <c r="IF1020" s="11"/>
      <c r="IG1020" s="11"/>
      <c r="IH1020" s="11"/>
      <c r="II1020" s="11"/>
      <c r="IJ1020" s="11"/>
      <c r="IK1020" s="11"/>
      <c r="IL1020" s="11"/>
      <c r="IM1020" s="11"/>
      <c r="IN1020" s="11"/>
      <c r="IO1020" s="11"/>
      <c r="IP1020" s="11"/>
    </row>
    <row r="1021" spans="1:250" s="1059" customFormat="1">
      <c r="A1021" s="2199"/>
      <c r="B1021" s="2200"/>
      <c r="C1021" s="2201"/>
      <c r="D1021" s="2202" t="s">
        <v>31</v>
      </c>
      <c r="E1021" s="2203"/>
      <c r="F1021" s="2203"/>
      <c r="G1021" s="2204"/>
      <c r="H1021" s="1728">
        <f>H1019</f>
        <v>2648.53</v>
      </c>
      <c r="I1021" s="711" t="s">
        <v>105</v>
      </c>
      <c r="J1021" s="11"/>
      <c r="K1021" s="11"/>
      <c r="L1021" s="11"/>
      <c r="M1021" s="11"/>
      <c r="N1021" s="11"/>
      <c r="O1021" s="11"/>
      <c r="P1021" s="11"/>
      <c r="Q1021" s="11"/>
      <c r="R1021" s="11"/>
      <c r="S1021" s="11"/>
      <c r="T1021" s="11"/>
      <c r="U1021" s="11"/>
      <c r="V1021" s="11"/>
      <c r="W1021" s="11"/>
      <c r="X1021" s="11"/>
      <c r="Y1021" s="11"/>
      <c r="Z1021" s="11"/>
      <c r="AA1021" s="11"/>
      <c r="AB1021" s="11"/>
      <c r="AC1021" s="11"/>
      <c r="AD1021" s="11"/>
      <c r="AE1021" s="11"/>
      <c r="AF1021" s="11"/>
      <c r="AG1021" s="11"/>
      <c r="AH1021" s="11"/>
      <c r="AI1021" s="11"/>
      <c r="AJ1021" s="11"/>
      <c r="AK1021" s="11"/>
      <c r="AL1021" s="11"/>
      <c r="AM1021" s="11"/>
      <c r="AN1021" s="11"/>
      <c r="AO1021" s="11"/>
      <c r="AP1021" s="11"/>
      <c r="AQ1021" s="11"/>
      <c r="AR1021" s="11"/>
      <c r="AS1021" s="11"/>
      <c r="AT1021" s="11"/>
      <c r="AU1021" s="11"/>
      <c r="AV1021" s="11"/>
      <c r="AW1021" s="11"/>
      <c r="AX1021" s="11"/>
      <c r="AY1021" s="11"/>
      <c r="AZ1021" s="11"/>
      <c r="BA1021" s="11"/>
      <c r="BB1021" s="11"/>
      <c r="BC1021" s="11"/>
      <c r="BD1021" s="11"/>
      <c r="BE1021" s="11"/>
      <c r="BF1021" s="11"/>
      <c r="BG1021" s="11"/>
      <c r="BH1021" s="11"/>
      <c r="BI1021" s="11"/>
      <c r="BJ1021" s="11"/>
      <c r="BK1021" s="11"/>
      <c r="BL1021" s="11"/>
      <c r="BM1021" s="11"/>
      <c r="BN1021" s="11"/>
      <c r="BO1021" s="11"/>
      <c r="BP1021" s="11"/>
      <c r="BQ1021" s="11"/>
      <c r="BR1021" s="11"/>
      <c r="BS1021" s="11"/>
      <c r="BT1021" s="11"/>
      <c r="BU1021" s="11"/>
      <c r="BV1021" s="11"/>
      <c r="BW1021" s="11"/>
      <c r="BX1021" s="11"/>
      <c r="BY1021" s="11"/>
      <c r="BZ1021" s="11"/>
      <c r="CA1021" s="11"/>
      <c r="CB1021" s="11"/>
      <c r="CC1021" s="11"/>
      <c r="CD1021" s="11"/>
      <c r="CE1021" s="11"/>
      <c r="CF1021" s="11"/>
      <c r="CG1021" s="11"/>
      <c r="CH1021" s="11"/>
      <c r="CI1021" s="11"/>
      <c r="CJ1021" s="11"/>
      <c r="CK1021" s="11"/>
      <c r="CL1021" s="11"/>
      <c r="CM1021" s="11"/>
      <c r="CN1021" s="11"/>
      <c r="CO1021" s="11"/>
      <c r="CP1021" s="11"/>
      <c r="CQ1021" s="11"/>
      <c r="CR1021" s="11"/>
      <c r="CS1021" s="11"/>
      <c r="CT1021" s="11"/>
      <c r="CU1021" s="11"/>
      <c r="CV1021" s="11"/>
      <c r="CW1021" s="11"/>
      <c r="CX1021" s="11"/>
      <c r="CY1021" s="11"/>
      <c r="CZ1021" s="11"/>
      <c r="DA1021" s="11"/>
      <c r="DB1021" s="11"/>
      <c r="DC1021" s="11"/>
      <c r="DD1021" s="11"/>
      <c r="DE1021" s="11"/>
      <c r="DF1021" s="11"/>
      <c r="DG1021" s="11"/>
      <c r="DH1021" s="11"/>
      <c r="DI1021" s="11"/>
      <c r="DJ1021" s="11"/>
      <c r="DK1021" s="11"/>
      <c r="DL1021" s="11"/>
      <c r="DM1021" s="11"/>
      <c r="DN1021" s="11"/>
      <c r="DO1021" s="11"/>
      <c r="DP1021" s="11"/>
      <c r="DQ1021" s="11"/>
      <c r="DR1021" s="11"/>
      <c r="DS1021" s="11"/>
      <c r="DT1021" s="11"/>
      <c r="DU1021" s="11"/>
      <c r="DV1021" s="11"/>
      <c r="DW1021" s="11"/>
      <c r="DX1021" s="11"/>
      <c r="DY1021" s="11"/>
      <c r="DZ1021" s="11"/>
      <c r="EA1021" s="11"/>
      <c r="EB1021" s="11"/>
      <c r="EC1021" s="11"/>
      <c r="ED1021" s="11"/>
      <c r="EE1021" s="11"/>
      <c r="EF1021" s="11"/>
      <c r="EG1021" s="11"/>
      <c r="EH1021" s="11"/>
      <c r="EI1021" s="11"/>
      <c r="EJ1021" s="11"/>
      <c r="EK1021" s="11"/>
      <c r="EL1021" s="11"/>
      <c r="EM1021" s="11"/>
      <c r="EN1021" s="11"/>
      <c r="EO1021" s="11"/>
      <c r="EP1021" s="11"/>
      <c r="EQ1021" s="11"/>
      <c r="ER1021" s="11"/>
      <c r="ES1021" s="11"/>
      <c r="ET1021" s="11"/>
      <c r="EU1021" s="11"/>
      <c r="EV1021" s="11"/>
      <c r="EW1021" s="11"/>
      <c r="EX1021" s="11"/>
      <c r="EY1021" s="11"/>
      <c r="EZ1021" s="11"/>
      <c r="FA1021" s="11"/>
      <c r="FB1021" s="11"/>
      <c r="FC1021" s="11"/>
      <c r="FD1021" s="11"/>
      <c r="FE1021" s="11"/>
      <c r="FF1021" s="11"/>
      <c r="FG1021" s="11"/>
      <c r="FH1021" s="11"/>
      <c r="FI1021" s="11"/>
      <c r="FJ1021" s="11"/>
      <c r="FK1021" s="11"/>
      <c r="FL1021" s="11"/>
      <c r="FM1021" s="11"/>
      <c r="FN1021" s="11"/>
      <c r="FO1021" s="11"/>
      <c r="FP1021" s="11"/>
      <c r="FQ1021" s="11"/>
      <c r="FR1021" s="11"/>
      <c r="FS1021" s="11"/>
      <c r="FT1021" s="11"/>
      <c r="FU1021" s="11"/>
      <c r="FV1021" s="11"/>
      <c r="FW1021" s="11"/>
      <c r="FX1021" s="11"/>
      <c r="FY1021" s="11"/>
      <c r="FZ1021" s="11"/>
      <c r="GA1021" s="11"/>
      <c r="GB1021" s="11"/>
      <c r="GC1021" s="11"/>
      <c r="GD1021" s="11"/>
      <c r="GE1021" s="11"/>
      <c r="GF1021" s="11"/>
      <c r="GG1021" s="11"/>
      <c r="GH1021" s="11"/>
      <c r="GI1021" s="11"/>
      <c r="GJ1021" s="11"/>
      <c r="GK1021" s="11"/>
      <c r="GL1021" s="11"/>
      <c r="GM1021" s="11"/>
      <c r="GN1021" s="11"/>
      <c r="GO1021" s="11"/>
      <c r="GP1021" s="11"/>
      <c r="GQ1021" s="11"/>
      <c r="GR1021" s="11"/>
      <c r="GS1021" s="11"/>
      <c r="GT1021" s="11"/>
      <c r="GU1021" s="11"/>
      <c r="GV1021" s="11"/>
      <c r="GW1021" s="11"/>
      <c r="GX1021" s="11"/>
      <c r="GY1021" s="11"/>
      <c r="GZ1021" s="11"/>
      <c r="HA1021" s="11"/>
      <c r="HB1021" s="11"/>
      <c r="HC1021" s="11"/>
      <c r="HD1021" s="11"/>
      <c r="HE1021" s="11"/>
      <c r="HF1021" s="11"/>
      <c r="HG1021" s="11"/>
      <c r="HH1021" s="11"/>
      <c r="HI1021" s="11"/>
      <c r="HJ1021" s="11"/>
      <c r="HK1021" s="11"/>
      <c r="HL1021" s="11"/>
      <c r="HM1021" s="11"/>
      <c r="HN1021" s="11"/>
      <c r="HO1021" s="11"/>
      <c r="HP1021" s="11"/>
      <c r="HQ1021" s="11"/>
      <c r="HR1021" s="11"/>
      <c r="HS1021" s="11"/>
      <c r="HT1021" s="11"/>
      <c r="HU1021" s="11"/>
      <c r="HV1021" s="11"/>
      <c r="HW1021" s="11"/>
      <c r="HX1021" s="11"/>
      <c r="HY1021" s="11"/>
      <c r="HZ1021" s="11"/>
      <c r="IA1021" s="11"/>
      <c r="IB1021" s="11"/>
      <c r="IC1021" s="11"/>
      <c r="ID1021" s="11"/>
      <c r="IE1021" s="11"/>
      <c r="IF1021" s="11"/>
      <c r="IG1021" s="11"/>
      <c r="IH1021" s="11"/>
      <c r="II1021" s="11"/>
      <c r="IJ1021" s="11"/>
      <c r="IK1021" s="11"/>
      <c r="IL1021" s="11"/>
      <c r="IM1021" s="11"/>
      <c r="IN1021" s="11"/>
      <c r="IO1021" s="11"/>
      <c r="IP1021" s="11"/>
    </row>
    <row r="1022" spans="1:250" s="1072" customFormat="1" ht="9" customHeight="1">
      <c r="A1022" s="1716"/>
      <c r="B1022" s="542"/>
      <c r="C1022" s="542"/>
      <c r="D1022" s="542"/>
      <c r="E1022" s="542"/>
      <c r="F1022" s="542"/>
      <c r="G1022" s="543"/>
      <c r="H1022" s="1717"/>
    </row>
    <row r="1023" spans="1:250" s="1072" customFormat="1" ht="22.5" customHeight="1">
      <c r="A1023" s="2205" t="s">
        <v>2929</v>
      </c>
      <c r="B1023" s="2206"/>
      <c r="C1023" s="2206"/>
      <c r="D1023" s="2206"/>
      <c r="E1023" s="2206"/>
      <c r="F1023" s="2206"/>
      <c r="G1023" s="2206"/>
      <c r="H1023" s="2207"/>
    </row>
    <row r="1024" spans="1:250" s="1072" customFormat="1" ht="9" customHeight="1">
      <c r="A1024" s="1716"/>
      <c r="B1024" s="542"/>
      <c r="C1024" s="542"/>
      <c r="D1024" s="542"/>
      <c r="E1024" s="542"/>
      <c r="F1024" s="542"/>
      <c r="G1024" s="543"/>
      <c r="H1024" s="1717"/>
    </row>
    <row r="1025" spans="1:250" s="1072" customFormat="1" ht="12.75" customHeight="1">
      <c r="A1025" s="1720" t="s">
        <v>5</v>
      </c>
      <c r="B1025" s="545" t="s">
        <v>27</v>
      </c>
      <c r="C1025" s="546" t="s">
        <v>28</v>
      </c>
      <c r="D1025" s="547"/>
      <c r="E1025" s="2238" t="s">
        <v>99</v>
      </c>
      <c r="F1025" s="2238" t="s">
        <v>100</v>
      </c>
      <c r="G1025" s="2226" t="s">
        <v>29</v>
      </c>
      <c r="H1025" s="2228" t="s">
        <v>73</v>
      </c>
      <c r="I1025" s="11"/>
      <c r="J1025" s="11"/>
      <c r="K1025" s="11"/>
      <c r="L1025" s="11"/>
      <c r="M1025" s="11"/>
      <c r="N1025" s="11"/>
      <c r="O1025" s="11"/>
      <c r="P1025" s="11"/>
      <c r="Q1025" s="11"/>
      <c r="R1025" s="11"/>
      <c r="S1025" s="11"/>
      <c r="T1025" s="11"/>
      <c r="U1025" s="11"/>
      <c r="V1025" s="11"/>
      <c r="W1025" s="11"/>
      <c r="X1025" s="11"/>
      <c r="Y1025" s="11"/>
      <c r="Z1025" s="11"/>
      <c r="AA1025" s="11"/>
      <c r="AB1025" s="11"/>
      <c r="AC1025" s="11"/>
      <c r="AD1025" s="11"/>
      <c r="AE1025" s="11"/>
      <c r="AF1025" s="11"/>
      <c r="AG1025" s="11"/>
      <c r="AH1025" s="11"/>
      <c r="AI1025" s="11"/>
      <c r="AJ1025" s="11"/>
      <c r="AK1025" s="11"/>
      <c r="AL1025" s="11"/>
      <c r="AM1025" s="11"/>
      <c r="AN1025" s="11"/>
      <c r="AO1025" s="11"/>
      <c r="AP1025" s="11"/>
      <c r="AQ1025" s="11"/>
      <c r="AR1025" s="11"/>
      <c r="AS1025" s="11"/>
      <c r="AT1025" s="11"/>
      <c r="AU1025" s="11"/>
      <c r="AV1025" s="11"/>
      <c r="AW1025" s="11"/>
      <c r="AX1025" s="11"/>
      <c r="AY1025" s="11"/>
      <c r="AZ1025" s="11"/>
      <c r="BA1025" s="11"/>
      <c r="BB1025" s="11"/>
      <c r="BC1025" s="11"/>
      <c r="BD1025" s="11"/>
      <c r="BE1025" s="11"/>
      <c r="BF1025" s="11"/>
      <c r="BG1025" s="11"/>
      <c r="BH1025" s="11"/>
      <c r="BI1025" s="11"/>
      <c r="BJ1025" s="11"/>
      <c r="BK1025" s="11"/>
      <c r="BL1025" s="11"/>
      <c r="BM1025" s="11"/>
      <c r="BN1025" s="11"/>
      <c r="BO1025" s="11"/>
      <c r="BP1025" s="11"/>
      <c r="BQ1025" s="11"/>
      <c r="BR1025" s="11"/>
      <c r="BS1025" s="11"/>
      <c r="BT1025" s="11"/>
      <c r="BU1025" s="11"/>
      <c r="BV1025" s="11"/>
      <c r="BW1025" s="11"/>
      <c r="BX1025" s="11"/>
      <c r="BY1025" s="11"/>
      <c r="BZ1025" s="11"/>
      <c r="CA1025" s="11"/>
      <c r="CB1025" s="11"/>
      <c r="CC1025" s="11"/>
      <c r="CD1025" s="11"/>
      <c r="CE1025" s="11"/>
      <c r="CF1025" s="11"/>
      <c r="CG1025" s="11"/>
      <c r="CH1025" s="11"/>
      <c r="CI1025" s="11"/>
      <c r="CJ1025" s="11"/>
      <c r="CK1025" s="11"/>
      <c r="CL1025" s="11"/>
      <c r="CM1025" s="11"/>
      <c r="CN1025" s="11"/>
      <c r="CO1025" s="11"/>
      <c r="CP1025" s="11"/>
      <c r="CQ1025" s="11"/>
      <c r="CR1025" s="11"/>
      <c r="CS1025" s="11"/>
      <c r="CT1025" s="11"/>
      <c r="CU1025" s="11"/>
      <c r="CV1025" s="11"/>
      <c r="CW1025" s="11"/>
      <c r="CX1025" s="11"/>
      <c r="CY1025" s="11"/>
      <c r="CZ1025" s="11"/>
      <c r="DA1025" s="11"/>
      <c r="DB1025" s="11"/>
      <c r="DC1025" s="11"/>
      <c r="DD1025" s="11"/>
      <c r="DE1025" s="11"/>
      <c r="DF1025" s="11"/>
      <c r="DG1025" s="11"/>
      <c r="DH1025" s="11"/>
      <c r="DI1025" s="11"/>
      <c r="DJ1025" s="11"/>
      <c r="DK1025" s="11"/>
      <c r="DL1025" s="11"/>
      <c r="DM1025" s="11"/>
      <c r="DN1025" s="11"/>
      <c r="DO1025" s="11"/>
      <c r="DP1025" s="11"/>
      <c r="DQ1025" s="11"/>
      <c r="DR1025" s="11"/>
      <c r="DS1025" s="11"/>
      <c r="DT1025" s="11"/>
      <c r="DU1025" s="11"/>
      <c r="DV1025" s="11"/>
      <c r="DW1025" s="11"/>
      <c r="DX1025" s="11"/>
      <c r="DY1025" s="11"/>
      <c r="DZ1025" s="11"/>
      <c r="EA1025" s="11"/>
      <c r="EB1025" s="11"/>
      <c r="EC1025" s="11"/>
      <c r="ED1025" s="11"/>
      <c r="EE1025" s="11"/>
      <c r="EF1025" s="11"/>
      <c r="EG1025" s="11"/>
      <c r="EH1025" s="11"/>
      <c r="EI1025" s="11"/>
      <c r="EJ1025" s="11"/>
      <c r="EK1025" s="11"/>
      <c r="EL1025" s="11"/>
      <c r="EM1025" s="11"/>
      <c r="EN1025" s="11"/>
      <c r="EO1025" s="11"/>
      <c r="EP1025" s="11"/>
      <c r="EQ1025" s="11"/>
      <c r="ER1025" s="11"/>
      <c r="ES1025" s="11"/>
      <c r="ET1025" s="11"/>
      <c r="EU1025" s="11"/>
      <c r="EV1025" s="11"/>
      <c r="EW1025" s="11"/>
      <c r="EX1025" s="11"/>
      <c r="EY1025" s="11"/>
      <c r="EZ1025" s="11"/>
      <c r="FA1025" s="11"/>
      <c r="FB1025" s="11"/>
      <c r="FC1025" s="11"/>
      <c r="FD1025" s="11"/>
      <c r="FE1025" s="11"/>
      <c r="FF1025" s="11"/>
      <c r="FG1025" s="11"/>
      <c r="FH1025" s="11"/>
      <c r="FI1025" s="11"/>
      <c r="FJ1025" s="11"/>
      <c r="FK1025" s="11"/>
      <c r="FL1025" s="11"/>
      <c r="FM1025" s="11"/>
      <c r="FN1025" s="11"/>
      <c r="FO1025" s="11"/>
      <c r="FP1025" s="11"/>
      <c r="FQ1025" s="11"/>
      <c r="FR1025" s="11"/>
      <c r="FS1025" s="11"/>
      <c r="FT1025" s="11"/>
      <c r="FU1025" s="11"/>
      <c r="FV1025" s="11"/>
      <c r="FW1025" s="11"/>
      <c r="FX1025" s="11"/>
      <c r="FY1025" s="11"/>
      <c r="FZ1025" s="11"/>
      <c r="GA1025" s="11"/>
      <c r="GB1025" s="11"/>
      <c r="GC1025" s="11"/>
      <c r="GD1025" s="11"/>
      <c r="GE1025" s="11"/>
      <c r="GF1025" s="11"/>
      <c r="GG1025" s="11"/>
      <c r="GH1025" s="11"/>
      <c r="GI1025" s="11"/>
      <c r="GJ1025" s="11"/>
      <c r="GK1025" s="11"/>
      <c r="GL1025" s="11"/>
      <c r="GM1025" s="11"/>
      <c r="GN1025" s="11"/>
      <c r="GO1025" s="11"/>
      <c r="GP1025" s="11"/>
      <c r="GQ1025" s="11"/>
      <c r="GR1025" s="11"/>
      <c r="GS1025" s="11"/>
      <c r="GT1025" s="11"/>
      <c r="GU1025" s="11"/>
      <c r="GV1025" s="11"/>
      <c r="GW1025" s="11"/>
      <c r="GX1025" s="11"/>
      <c r="GY1025" s="11"/>
      <c r="GZ1025" s="11"/>
      <c r="HA1025" s="11"/>
      <c r="HB1025" s="11"/>
      <c r="HC1025" s="11"/>
      <c r="HD1025" s="11"/>
      <c r="HE1025" s="11"/>
      <c r="HF1025" s="11"/>
      <c r="HG1025" s="11"/>
      <c r="HH1025" s="11"/>
      <c r="HI1025" s="11"/>
      <c r="HJ1025" s="11"/>
      <c r="HK1025" s="11"/>
      <c r="HL1025" s="11"/>
      <c r="HM1025" s="11"/>
      <c r="HN1025" s="11"/>
      <c r="HO1025" s="11"/>
      <c r="HP1025" s="11"/>
      <c r="HQ1025" s="11"/>
      <c r="HR1025" s="11"/>
      <c r="HS1025" s="11"/>
      <c r="HT1025" s="11"/>
      <c r="HU1025" s="11"/>
      <c r="HV1025" s="11"/>
      <c r="HW1025" s="11"/>
      <c r="HX1025" s="11"/>
      <c r="HY1025" s="11"/>
      <c r="HZ1025" s="11"/>
      <c r="IA1025" s="11"/>
      <c r="IB1025" s="11"/>
      <c r="IC1025" s="11"/>
      <c r="ID1025" s="11"/>
      <c r="IE1025" s="11"/>
      <c r="IF1025" s="11"/>
      <c r="IG1025" s="11"/>
      <c r="IH1025" s="11"/>
      <c r="II1025" s="11"/>
      <c r="IJ1025" s="11"/>
      <c r="IK1025" s="11"/>
      <c r="IL1025" s="11"/>
      <c r="IM1025" s="11"/>
      <c r="IN1025" s="11"/>
      <c r="IO1025" s="11"/>
      <c r="IP1025" s="11"/>
    </row>
    <row r="1026" spans="1:250" s="1072" customFormat="1" ht="25.5" customHeight="1">
      <c r="A1026" s="2209"/>
      <c r="B1026" s="1172" t="s">
        <v>2918</v>
      </c>
      <c r="C1026" s="1037" t="s">
        <v>2928</v>
      </c>
      <c r="D1026" s="549" t="s">
        <v>8</v>
      </c>
      <c r="E1026" s="2239"/>
      <c r="F1026" s="2239"/>
      <c r="G1026" s="2227"/>
      <c r="H1026" s="2208"/>
      <c r="I1026" s="11"/>
      <c r="J1026" s="11"/>
      <c r="K1026" s="11"/>
      <c r="L1026" s="11"/>
      <c r="M1026" s="11"/>
      <c r="N1026" s="11"/>
      <c r="O1026" s="11"/>
      <c r="P1026" s="11"/>
      <c r="Q1026" s="11"/>
      <c r="R1026" s="11"/>
      <c r="S1026" s="11"/>
      <c r="T1026" s="11"/>
      <c r="U1026" s="11"/>
      <c r="V1026" s="11"/>
      <c r="W1026" s="11"/>
      <c r="X1026" s="11"/>
      <c r="Y1026" s="11"/>
      <c r="Z1026" s="11"/>
      <c r="AA1026" s="11"/>
      <c r="AB1026" s="11"/>
      <c r="AC1026" s="11"/>
      <c r="AD1026" s="11"/>
      <c r="AE1026" s="11"/>
      <c r="AF1026" s="11"/>
      <c r="AG1026" s="11"/>
      <c r="AH1026" s="11"/>
      <c r="AI1026" s="11"/>
      <c r="AJ1026" s="11"/>
      <c r="AK1026" s="11"/>
      <c r="AL1026" s="11"/>
      <c r="AM1026" s="11"/>
      <c r="AN1026" s="11"/>
      <c r="AO1026" s="11"/>
      <c r="AP1026" s="11"/>
      <c r="AQ1026" s="11"/>
      <c r="AR1026" s="11"/>
      <c r="AS1026" s="11"/>
      <c r="AT1026" s="11"/>
      <c r="AU1026" s="11"/>
      <c r="AV1026" s="11"/>
      <c r="AW1026" s="11"/>
      <c r="AX1026" s="11"/>
      <c r="AY1026" s="11"/>
      <c r="AZ1026" s="11"/>
      <c r="BA1026" s="11"/>
      <c r="BB1026" s="11"/>
      <c r="BC1026" s="11"/>
      <c r="BD1026" s="11"/>
      <c r="BE1026" s="11"/>
      <c r="BF1026" s="11"/>
      <c r="BG1026" s="11"/>
      <c r="BH1026" s="11"/>
      <c r="BI1026" s="11"/>
      <c r="BJ1026" s="11"/>
      <c r="BK1026" s="11"/>
      <c r="BL1026" s="11"/>
      <c r="BM1026" s="11"/>
      <c r="BN1026" s="11"/>
      <c r="BO1026" s="11"/>
      <c r="BP1026" s="11"/>
      <c r="BQ1026" s="11"/>
      <c r="BR1026" s="11"/>
      <c r="BS1026" s="11"/>
      <c r="BT1026" s="11"/>
      <c r="BU1026" s="11"/>
      <c r="BV1026" s="11"/>
      <c r="BW1026" s="11"/>
      <c r="BX1026" s="11"/>
      <c r="BY1026" s="11"/>
      <c r="BZ1026" s="11"/>
      <c r="CA1026" s="11"/>
      <c r="CB1026" s="11"/>
      <c r="CC1026" s="11"/>
      <c r="CD1026" s="11"/>
      <c r="CE1026" s="11"/>
      <c r="CF1026" s="11"/>
      <c r="CG1026" s="11"/>
      <c r="CH1026" s="11"/>
      <c r="CI1026" s="11"/>
      <c r="CJ1026" s="11"/>
      <c r="CK1026" s="11"/>
      <c r="CL1026" s="11"/>
      <c r="CM1026" s="11"/>
      <c r="CN1026" s="11"/>
      <c r="CO1026" s="11"/>
      <c r="CP1026" s="11"/>
      <c r="CQ1026" s="11"/>
      <c r="CR1026" s="11"/>
      <c r="CS1026" s="11"/>
      <c r="CT1026" s="11"/>
      <c r="CU1026" s="11"/>
      <c r="CV1026" s="11"/>
      <c r="CW1026" s="11"/>
      <c r="CX1026" s="11"/>
      <c r="CY1026" s="11"/>
      <c r="CZ1026" s="11"/>
      <c r="DA1026" s="11"/>
      <c r="DB1026" s="11"/>
      <c r="DC1026" s="11"/>
      <c r="DD1026" s="11"/>
      <c r="DE1026" s="11"/>
      <c r="DF1026" s="11"/>
      <c r="DG1026" s="11"/>
      <c r="DH1026" s="11"/>
      <c r="DI1026" s="11"/>
      <c r="DJ1026" s="11"/>
      <c r="DK1026" s="11"/>
      <c r="DL1026" s="11"/>
      <c r="DM1026" s="11"/>
      <c r="DN1026" s="11"/>
      <c r="DO1026" s="11"/>
      <c r="DP1026" s="11"/>
      <c r="DQ1026" s="11"/>
      <c r="DR1026" s="11"/>
      <c r="DS1026" s="11"/>
      <c r="DT1026" s="11"/>
      <c r="DU1026" s="11"/>
      <c r="DV1026" s="11"/>
      <c r="DW1026" s="11"/>
      <c r="DX1026" s="11"/>
      <c r="DY1026" s="11"/>
      <c r="DZ1026" s="11"/>
      <c r="EA1026" s="11"/>
      <c r="EB1026" s="11"/>
      <c r="EC1026" s="11"/>
      <c r="ED1026" s="11"/>
      <c r="EE1026" s="11"/>
      <c r="EF1026" s="11"/>
      <c r="EG1026" s="11"/>
      <c r="EH1026" s="11"/>
      <c r="EI1026" s="11"/>
      <c r="EJ1026" s="11"/>
      <c r="EK1026" s="11"/>
      <c r="EL1026" s="11"/>
      <c r="EM1026" s="11"/>
      <c r="EN1026" s="11"/>
      <c r="EO1026" s="11"/>
      <c r="EP1026" s="11"/>
      <c r="EQ1026" s="11"/>
      <c r="ER1026" s="11"/>
      <c r="ES1026" s="11"/>
      <c r="ET1026" s="11"/>
      <c r="EU1026" s="11"/>
      <c r="EV1026" s="11"/>
      <c r="EW1026" s="11"/>
      <c r="EX1026" s="11"/>
      <c r="EY1026" s="11"/>
      <c r="EZ1026" s="11"/>
      <c r="FA1026" s="11"/>
      <c r="FB1026" s="11"/>
      <c r="FC1026" s="11"/>
      <c r="FD1026" s="11"/>
      <c r="FE1026" s="11"/>
      <c r="FF1026" s="11"/>
      <c r="FG1026" s="11"/>
      <c r="FH1026" s="11"/>
      <c r="FI1026" s="11"/>
      <c r="FJ1026" s="11"/>
      <c r="FK1026" s="11"/>
      <c r="FL1026" s="11"/>
      <c r="FM1026" s="11"/>
      <c r="FN1026" s="11"/>
      <c r="FO1026" s="11"/>
      <c r="FP1026" s="11"/>
      <c r="FQ1026" s="11"/>
      <c r="FR1026" s="11"/>
      <c r="FS1026" s="11"/>
      <c r="FT1026" s="11"/>
      <c r="FU1026" s="11"/>
      <c r="FV1026" s="11"/>
      <c r="FW1026" s="11"/>
      <c r="FX1026" s="11"/>
      <c r="FY1026" s="11"/>
      <c r="FZ1026" s="11"/>
      <c r="GA1026" s="11"/>
      <c r="GB1026" s="11"/>
      <c r="GC1026" s="11"/>
      <c r="GD1026" s="11"/>
      <c r="GE1026" s="11"/>
      <c r="GF1026" s="11"/>
      <c r="GG1026" s="11"/>
      <c r="GH1026" s="11"/>
      <c r="GI1026" s="11"/>
      <c r="GJ1026" s="11"/>
      <c r="GK1026" s="11"/>
      <c r="GL1026" s="11"/>
      <c r="GM1026" s="11"/>
      <c r="GN1026" s="11"/>
      <c r="GO1026" s="11"/>
      <c r="GP1026" s="11"/>
      <c r="GQ1026" s="11"/>
      <c r="GR1026" s="11"/>
      <c r="GS1026" s="11"/>
      <c r="GT1026" s="11"/>
      <c r="GU1026" s="11"/>
      <c r="GV1026" s="11"/>
      <c r="GW1026" s="11"/>
      <c r="GX1026" s="11"/>
      <c r="GY1026" s="11"/>
      <c r="GZ1026" s="11"/>
      <c r="HA1026" s="11"/>
      <c r="HB1026" s="11"/>
      <c r="HC1026" s="11"/>
      <c r="HD1026" s="11"/>
      <c r="HE1026" s="11"/>
      <c r="HF1026" s="11"/>
      <c r="HG1026" s="11"/>
      <c r="HH1026" s="11"/>
      <c r="HI1026" s="11"/>
      <c r="HJ1026" s="11"/>
      <c r="HK1026" s="11"/>
      <c r="HL1026" s="11"/>
      <c r="HM1026" s="11"/>
      <c r="HN1026" s="11"/>
      <c r="HO1026" s="11"/>
      <c r="HP1026" s="11"/>
      <c r="HQ1026" s="11"/>
      <c r="HR1026" s="11"/>
      <c r="HS1026" s="11"/>
      <c r="HT1026" s="11"/>
      <c r="HU1026" s="11"/>
      <c r="HV1026" s="11"/>
      <c r="HW1026" s="11"/>
      <c r="HX1026" s="11"/>
      <c r="HY1026" s="11"/>
      <c r="HZ1026" s="11"/>
      <c r="IA1026" s="11"/>
      <c r="IB1026" s="11"/>
      <c r="IC1026" s="11"/>
      <c r="ID1026" s="11"/>
      <c r="IE1026" s="11"/>
      <c r="IF1026" s="11"/>
      <c r="IG1026" s="11"/>
      <c r="IH1026" s="11"/>
      <c r="II1026" s="11"/>
      <c r="IJ1026" s="11"/>
      <c r="IK1026" s="11"/>
      <c r="IL1026" s="11"/>
      <c r="IM1026" s="11"/>
      <c r="IN1026" s="11"/>
      <c r="IO1026" s="11"/>
      <c r="IP1026" s="11"/>
    </row>
    <row r="1027" spans="1:250" s="1072" customFormat="1" ht="12" customHeight="1">
      <c r="A1027" s="2210"/>
      <c r="B1027" s="1178"/>
      <c r="C1027" s="629"/>
      <c r="D1027" s="1178"/>
      <c r="E1027" s="2240"/>
      <c r="F1027" s="2240"/>
      <c r="G1027" s="2241"/>
      <c r="H1027" s="2242"/>
      <c r="I1027" s="11"/>
      <c r="J1027" s="11"/>
      <c r="K1027" s="11"/>
      <c r="L1027" s="11"/>
      <c r="M1027" s="11"/>
      <c r="N1027" s="11"/>
      <c r="O1027" s="11"/>
      <c r="P1027" s="11"/>
      <c r="Q1027" s="11"/>
      <c r="R1027" s="11"/>
      <c r="S1027" s="11"/>
      <c r="T1027" s="11"/>
      <c r="U1027" s="11"/>
      <c r="V1027" s="11"/>
      <c r="W1027" s="11"/>
      <c r="X1027" s="11"/>
      <c r="Y1027" s="11"/>
      <c r="Z1027" s="11"/>
      <c r="AA1027" s="11"/>
      <c r="AB1027" s="11"/>
      <c r="AC1027" s="11"/>
      <c r="AD1027" s="11"/>
      <c r="AE1027" s="11"/>
      <c r="AF1027" s="11"/>
      <c r="AG1027" s="11"/>
      <c r="AH1027" s="11"/>
      <c r="AI1027" s="11"/>
      <c r="AJ1027" s="11"/>
      <c r="AK1027" s="11"/>
      <c r="AL1027" s="11"/>
      <c r="AM1027" s="11"/>
      <c r="AN1027" s="11"/>
      <c r="AO1027" s="11"/>
      <c r="AP1027" s="11"/>
      <c r="AQ1027" s="11"/>
      <c r="AR1027" s="11"/>
      <c r="AS1027" s="11"/>
      <c r="AT1027" s="11"/>
      <c r="AU1027" s="11"/>
      <c r="AV1027" s="11"/>
      <c r="AW1027" s="11"/>
      <c r="AX1027" s="11"/>
      <c r="AY1027" s="11"/>
      <c r="AZ1027" s="11"/>
      <c r="BA1027" s="11"/>
      <c r="BB1027" s="11"/>
      <c r="BC1027" s="11"/>
      <c r="BD1027" s="11"/>
      <c r="BE1027" s="11"/>
      <c r="BF1027" s="11"/>
      <c r="BG1027" s="11"/>
      <c r="BH1027" s="11"/>
      <c r="BI1027" s="11"/>
      <c r="BJ1027" s="11"/>
      <c r="BK1027" s="11"/>
      <c r="BL1027" s="11"/>
      <c r="BM1027" s="11"/>
      <c r="BN1027" s="11"/>
      <c r="BO1027" s="11"/>
      <c r="BP1027" s="11"/>
      <c r="BQ1027" s="11"/>
      <c r="BR1027" s="11"/>
      <c r="BS1027" s="11"/>
      <c r="BT1027" s="11"/>
      <c r="BU1027" s="11"/>
      <c r="BV1027" s="11"/>
      <c r="BW1027" s="11"/>
      <c r="BX1027" s="11"/>
      <c r="BY1027" s="11"/>
      <c r="BZ1027" s="11"/>
      <c r="CA1027" s="11"/>
      <c r="CB1027" s="11"/>
      <c r="CC1027" s="11"/>
      <c r="CD1027" s="11"/>
      <c r="CE1027" s="11"/>
      <c r="CF1027" s="11"/>
      <c r="CG1027" s="11"/>
      <c r="CH1027" s="11"/>
      <c r="CI1027" s="11"/>
      <c r="CJ1027" s="11"/>
      <c r="CK1027" s="11"/>
      <c r="CL1027" s="11"/>
      <c r="CM1027" s="11"/>
      <c r="CN1027" s="11"/>
      <c r="CO1027" s="11"/>
      <c r="CP1027" s="11"/>
      <c r="CQ1027" s="11"/>
      <c r="CR1027" s="11"/>
      <c r="CS1027" s="11"/>
      <c r="CT1027" s="11"/>
      <c r="CU1027" s="11"/>
      <c r="CV1027" s="11"/>
      <c r="CW1027" s="11"/>
      <c r="CX1027" s="11"/>
      <c r="CY1027" s="11"/>
      <c r="CZ1027" s="11"/>
      <c r="DA1027" s="11"/>
      <c r="DB1027" s="11"/>
      <c r="DC1027" s="11"/>
      <c r="DD1027" s="11"/>
      <c r="DE1027" s="11"/>
      <c r="DF1027" s="11"/>
      <c r="DG1027" s="11"/>
      <c r="DH1027" s="11"/>
      <c r="DI1027" s="11"/>
      <c r="DJ1027" s="11"/>
      <c r="DK1027" s="11"/>
      <c r="DL1027" s="11"/>
      <c r="DM1027" s="11"/>
      <c r="DN1027" s="11"/>
      <c r="DO1027" s="11"/>
      <c r="DP1027" s="11"/>
      <c r="DQ1027" s="11"/>
      <c r="DR1027" s="11"/>
      <c r="DS1027" s="11"/>
      <c r="DT1027" s="11"/>
      <c r="DU1027" s="11"/>
      <c r="DV1027" s="11"/>
      <c r="DW1027" s="11"/>
      <c r="DX1027" s="11"/>
      <c r="DY1027" s="11"/>
      <c r="DZ1027" s="11"/>
      <c r="EA1027" s="11"/>
      <c r="EB1027" s="11"/>
      <c r="EC1027" s="11"/>
      <c r="ED1027" s="11"/>
      <c r="EE1027" s="11"/>
      <c r="EF1027" s="11"/>
      <c r="EG1027" s="11"/>
      <c r="EH1027" s="11"/>
      <c r="EI1027" s="11"/>
      <c r="EJ1027" s="11"/>
      <c r="EK1027" s="11"/>
      <c r="EL1027" s="11"/>
      <c r="EM1027" s="11"/>
      <c r="EN1027" s="11"/>
      <c r="EO1027" s="11"/>
      <c r="EP1027" s="11"/>
      <c r="EQ1027" s="11"/>
      <c r="ER1027" s="11"/>
      <c r="ES1027" s="11"/>
      <c r="ET1027" s="11"/>
      <c r="EU1027" s="11"/>
      <c r="EV1027" s="11"/>
      <c r="EW1027" s="11"/>
      <c r="EX1027" s="11"/>
      <c r="EY1027" s="11"/>
      <c r="EZ1027" s="11"/>
      <c r="FA1027" s="11"/>
      <c r="FB1027" s="11"/>
      <c r="FC1027" s="11"/>
      <c r="FD1027" s="11"/>
      <c r="FE1027" s="11"/>
      <c r="FF1027" s="11"/>
      <c r="FG1027" s="11"/>
      <c r="FH1027" s="11"/>
      <c r="FI1027" s="11"/>
      <c r="FJ1027" s="11"/>
      <c r="FK1027" s="11"/>
      <c r="FL1027" s="11"/>
      <c r="FM1027" s="11"/>
      <c r="FN1027" s="11"/>
      <c r="FO1027" s="11"/>
      <c r="FP1027" s="11"/>
      <c r="FQ1027" s="11"/>
      <c r="FR1027" s="11"/>
      <c r="FS1027" s="11"/>
      <c r="FT1027" s="11"/>
      <c r="FU1027" s="11"/>
      <c r="FV1027" s="11"/>
      <c r="FW1027" s="11"/>
      <c r="FX1027" s="11"/>
      <c r="FY1027" s="11"/>
      <c r="FZ1027" s="11"/>
      <c r="GA1027" s="11"/>
      <c r="GB1027" s="11"/>
      <c r="GC1027" s="11"/>
      <c r="GD1027" s="11"/>
      <c r="GE1027" s="11"/>
      <c r="GF1027" s="11"/>
      <c r="GG1027" s="11"/>
      <c r="GH1027" s="11"/>
      <c r="GI1027" s="11"/>
      <c r="GJ1027" s="11"/>
      <c r="GK1027" s="11"/>
      <c r="GL1027" s="11"/>
      <c r="GM1027" s="11"/>
      <c r="GN1027" s="11"/>
      <c r="GO1027" s="11"/>
      <c r="GP1027" s="11"/>
      <c r="GQ1027" s="11"/>
      <c r="GR1027" s="11"/>
      <c r="GS1027" s="11"/>
      <c r="GT1027" s="11"/>
      <c r="GU1027" s="11"/>
      <c r="GV1027" s="11"/>
      <c r="GW1027" s="11"/>
      <c r="GX1027" s="11"/>
      <c r="GY1027" s="11"/>
      <c r="GZ1027" s="11"/>
      <c r="HA1027" s="11"/>
      <c r="HB1027" s="11"/>
      <c r="HC1027" s="11"/>
      <c r="HD1027" s="11"/>
      <c r="HE1027" s="11"/>
      <c r="HF1027" s="11"/>
      <c r="HG1027" s="11"/>
      <c r="HH1027" s="11"/>
      <c r="HI1027" s="11"/>
      <c r="HJ1027" s="11"/>
      <c r="HK1027" s="11"/>
      <c r="HL1027" s="11"/>
      <c r="HM1027" s="11"/>
      <c r="HN1027" s="11"/>
      <c r="HO1027" s="11"/>
      <c r="HP1027" s="11"/>
      <c r="HQ1027" s="11"/>
      <c r="HR1027" s="11"/>
      <c r="HS1027" s="11"/>
      <c r="HT1027" s="11"/>
      <c r="HU1027" s="11"/>
      <c r="HV1027" s="11"/>
      <c r="HW1027" s="11"/>
      <c r="HX1027" s="11"/>
      <c r="HY1027" s="11"/>
      <c r="HZ1027" s="11"/>
      <c r="IA1027" s="11"/>
      <c r="IB1027" s="11"/>
      <c r="IC1027" s="11"/>
      <c r="ID1027" s="11"/>
      <c r="IE1027" s="11"/>
      <c r="IF1027" s="11"/>
      <c r="IG1027" s="11"/>
      <c r="IH1027" s="11"/>
      <c r="II1027" s="11"/>
      <c r="IJ1027" s="11"/>
      <c r="IK1027" s="11"/>
      <c r="IL1027" s="11"/>
      <c r="IM1027" s="11"/>
      <c r="IN1027" s="11"/>
      <c r="IO1027" s="11"/>
      <c r="IP1027" s="11"/>
    </row>
    <row r="1028" spans="1:250" s="1072" customFormat="1" ht="12" customHeight="1">
      <c r="A1028" s="1721"/>
      <c r="B1028" s="551"/>
      <c r="C1028" s="552" t="s">
        <v>32</v>
      </c>
      <c r="D1028" s="551"/>
      <c r="E1028" s="553"/>
      <c r="F1028" s="554"/>
      <c r="G1028" s="555"/>
      <c r="H1028" s="1722"/>
      <c r="I1028" s="11"/>
      <c r="J1028" s="11"/>
      <c r="K1028" s="11"/>
      <c r="L1028" s="11"/>
      <c r="M1028" s="11"/>
      <c r="N1028" s="11"/>
      <c r="O1028" s="11"/>
      <c r="P1028" s="11"/>
      <c r="Q1028" s="11"/>
      <c r="R1028" s="11"/>
      <c r="S1028" s="11"/>
      <c r="T1028" s="11"/>
      <c r="U1028" s="11"/>
      <c r="V1028" s="11"/>
      <c r="W1028" s="11"/>
      <c r="X1028" s="11"/>
      <c r="Y1028" s="11"/>
      <c r="Z1028" s="11"/>
      <c r="AA1028" s="11"/>
      <c r="AB1028" s="11"/>
      <c r="AC1028" s="11"/>
      <c r="AD1028" s="11"/>
      <c r="AE1028" s="11"/>
      <c r="AF1028" s="11"/>
      <c r="AG1028" s="11"/>
      <c r="AH1028" s="11"/>
      <c r="AI1028" s="11"/>
      <c r="AJ1028" s="11"/>
      <c r="AK1028" s="11"/>
      <c r="AL1028" s="11"/>
      <c r="AM1028" s="11"/>
      <c r="AN1028" s="11"/>
      <c r="AO1028" s="11"/>
      <c r="AP1028" s="11"/>
      <c r="AQ1028" s="11"/>
      <c r="AR1028" s="11"/>
      <c r="AS1028" s="11"/>
      <c r="AT1028" s="11"/>
      <c r="AU1028" s="11"/>
      <c r="AV1028" s="11"/>
      <c r="AW1028" s="11"/>
      <c r="AX1028" s="11"/>
      <c r="AY1028" s="11"/>
      <c r="AZ1028" s="11"/>
      <c r="BA1028" s="11"/>
      <c r="BB1028" s="11"/>
      <c r="BC1028" s="11"/>
      <c r="BD1028" s="11"/>
      <c r="BE1028" s="11"/>
      <c r="BF1028" s="11"/>
      <c r="BG1028" s="11"/>
      <c r="BH1028" s="11"/>
      <c r="BI1028" s="11"/>
      <c r="BJ1028" s="11"/>
      <c r="BK1028" s="11"/>
      <c r="BL1028" s="11"/>
      <c r="BM1028" s="11"/>
      <c r="BN1028" s="11"/>
      <c r="BO1028" s="11"/>
      <c r="BP1028" s="11"/>
      <c r="BQ1028" s="11"/>
      <c r="BR1028" s="11"/>
      <c r="BS1028" s="11"/>
      <c r="BT1028" s="11"/>
      <c r="BU1028" s="11"/>
      <c r="BV1028" s="11"/>
      <c r="BW1028" s="11"/>
      <c r="BX1028" s="11"/>
      <c r="BY1028" s="11"/>
      <c r="BZ1028" s="11"/>
      <c r="CA1028" s="11"/>
      <c r="CB1028" s="11"/>
      <c r="CC1028" s="11"/>
      <c r="CD1028" s="11"/>
      <c r="CE1028" s="11"/>
      <c r="CF1028" s="11"/>
      <c r="CG1028" s="11"/>
      <c r="CH1028" s="11"/>
      <c r="CI1028" s="11"/>
      <c r="CJ1028" s="11"/>
      <c r="CK1028" s="11"/>
      <c r="CL1028" s="11"/>
      <c r="CM1028" s="11"/>
      <c r="CN1028" s="11"/>
      <c r="CO1028" s="11"/>
      <c r="CP1028" s="11"/>
      <c r="CQ1028" s="11"/>
      <c r="CR1028" s="11"/>
      <c r="CS1028" s="11"/>
      <c r="CT1028" s="11"/>
      <c r="CU1028" s="11"/>
      <c r="CV1028" s="11"/>
      <c r="CW1028" s="11"/>
      <c r="CX1028" s="11"/>
      <c r="CY1028" s="11"/>
      <c r="CZ1028" s="11"/>
      <c r="DA1028" s="11"/>
      <c r="DB1028" s="11"/>
      <c r="DC1028" s="11"/>
      <c r="DD1028" s="11"/>
      <c r="DE1028" s="11"/>
      <c r="DF1028" s="11"/>
      <c r="DG1028" s="11"/>
      <c r="DH1028" s="11"/>
      <c r="DI1028" s="11"/>
      <c r="DJ1028" s="11"/>
      <c r="DK1028" s="11"/>
      <c r="DL1028" s="11"/>
      <c r="DM1028" s="11"/>
      <c r="DN1028" s="11"/>
      <c r="DO1028" s="11"/>
      <c r="DP1028" s="11"/>
      <c r="DQ1028" s="11"/>
      <c r="DR1028" s="11"/>
      <c r="DS1028" s="11"/>
      <c r="DT1028" s="11"/>
      <c r="DU1028" s="11"/>
      <c r="DV1028" s="11"/>
      <c r="DW1028" s="11"/>
      <c r="DX1028" s="11"/>
      <c r="DY1028" s="11"/>
      <c r="DZ1028" s="11"/>
      <c r="EA1028" s="11"/>
      <c r="EB1028" s="11"/>
      <c r="EC1028" s="11"/>
      <c r="ED1028" s="11"/>
      <c r="EE1028" s="11"/>
      <c r="EF1028" s="11"/>
      <c r="EG1028" s="11"/>
      <c r="EH1028" s="11"/>
      <c r="EI1028" s="11"/>
      <c r="EJ1028" s="11"/>
      <c r="EK1028" s="11"/>
      <c r="EL1028" s="11"/>
      <c r="EM1028" s="11"/>
      <c r="EN1028" s="11"/>
      <c r="EO1028" s="11"/>
      <c r="EP1028" s="11"/>
      <c r="EQ1028" s="11"/>
      <c r="ER1028" s="11"/>
      <c r="ES1028" s="11"/>
      <c r="ET1028" s="11"/>
      <c r="EU1028" s="11"/>
      <c r="EV1028" s="11"/>
      <c r="EW1028" s="11"/>
      <c r="EX1028" s="11"/>
      <c r="EY1028" s="11"/>
      <c r="EZ1028" s="11"/>
      <c r="FA1028" s="11"/>
      <c r="FB1028" s="11"/>
      <c r="FC1028" s="11"/>
      <c r="FD1028" s="11"/>
      <c r="FE1028" s="11"/>
      <c r="FF1028" s="11"/>
      <c r="FG1028" s="11"/>
      <c r="FH1028" s="11"/>
      <c r="FI1028" s="11"/>
      <c r="FJ1028" s="11"/>
      <c r="FK1028" s="11"/>
      <c r="FL1028" s="11"/>
      <c r="FM1028" s="11"/>
      <c r="FN1028" s="11"/>
      <c r="FO1028" s="11"/>
      <c r="FP1028" s="11"/>
      <c r="FQ1028" s="11"/>
      <c r="FR1028" s="11"/>
      <c r="FS1028" s="11"/>
      <c r="FT1028" s="11"/>
      <c r="FU1028" s="11"/>
      <c r="FV1028" s="11"/>
      <c r="FW1028" s="11"/>
      <c r="FX1028" s="11"/>
      <c r="FY1028" s="11"/>
      <c r="FZ1028" s="11"/>
      <c r="GA1028" s="11"/>
      <c r="GB1028" s="11"/>
      <c r="GC1028" s="11"/>
      <c r="GD1028" s="11"/>
      <c r="GE1028" s="11"/>
      <c r="GF1028" s="11"/>
      <c r="GG1028" s="11"/>
      <c r="GH1028" s="11"/>
      <c r="GI1028" s="11"/>
      <c r="GJ1028" s="11"/>
      <c r="GK1028" s="11"/>
      <c r="GL1028" s="11"/>
      <c r="GM1028" s="11"/>
      <c r="GN1028" s="11"/>
      <c r="GO1028" s="11"/>
      <c r="GP1028" s="11"/>
      <c r="GQ1028" s="11"/>
      <c r="GR1028" s="11"/>
      <c r="GS1028" s="11"/>
      <c r="GT1028" s="11"/>
      <c r="GU1028" s="11"/>
      <c r="GV1028" s="11"/>
      <c r="GW1028" s="11"/>
      <c r="GX1028" s="11"/>
      <c r="GY1028" s="11"/>
      <c r="GZ1028" s="11"/>
      <c r="HA1028" s="11"/>
      <c r="HB1028" s="11"/>
      <c r="HC1028" s="11"/>
      <c r="HD1028" s="11"/>
      <c r="HE1028" s="11"/>
      <c r="HF1028" s="11"/>
      <c r="HG1028" s="11"/>
      <c r="HH1028" s="11"/>
      <c r="HI1028" s="11"/>
      <c r="HJ1028" s="11"/>
      <c r="HK1028" s="11"/>
      <c r="HL1028" s="11"/>
      <c r="HM1028" s="11"/>
      <c r="HN1028" s="11"/>
      <c r="HO1028" s="11"/>
      <c r="HP1028" s="11"/>
      <c r="HQ1028" s="11"/>
      <c r="HR1028" s="11"/>
      <c r="HS1028" s="11"/>
      <c r="HT1028" s="11"/>
      <c r="HU1028" s="11"/>
      <c r="HV1028" s="11"/>
      <c r="HW1028" s="11"/>
      <c r="HX1028" s="11"/>
      <c r="HY1028" s="11"/>
      <c r="HZ1028" s="11"/>
      <c r="IA1028" s="11"/>
      <c r="IB1028" s="11"/>
      <c r="IC1028" s="11"/>
      <c r="ID1028" s="11"/>
      <c r="IE1028" s="11"/>
      <c r="IF1028" s="11"/>
      <c r="IG1028" s="11"/>
      <c r="IH1028" s="11"/>
      <c r="II1028" s="11"/>
      <c r="IJ1028" s="11"/>
      <c r="IK1028" s="11"/>
      <c r="IL1028" s="11"/>
      <c r="IM1028" s="11"/>
      <c r="IN1028" s="11"/>
      <c r="IO1028" s="11"/>
      <c r="IP1028" s="11"/>
    </row>
    <row r="1029" spans="1:250" s="1072" customFormat="1" ht="18.75" customHeight="1">
      <c r="A1029" s="1723">
        <v>1</v>
      </c>
      <c r="B1029" s="69">
        <v>122</v>
      </c>
      <c r="C1029" s="1024" t="s">
        <v>2920</v>
      </c>
      <c r="D1029" s="746" t="s">
        <v>8</v>
      </c>
      <c r="E1029" s="746" t="s">
        <v>150</v>
      </c>
      <c r="F1029" s="1076">
        <v>8.9999999999999993E-3</v>
      </c>
      <c r="G1029" s="139">
        <v>76.94</v>
      </c>
      <c r="H1029" s="1731">
        <f t="shared" ref="H1029:H1034" si="43">TRUNC(F1029*G1029,2)</f>
        <v>0.69</v>
      </c>
    </row>
    <row r="1030" spans="1:250" s="1072" customFormat="1" ht="17.25" customHeight="1">
      <c r="A1030" s="1730">
        <v>2</v>
      </c>
      <c r="B1030" s="572">
        <v>819</v>
      </c>
      <c r="C1030" s="1792" t="s">
        <v>2927</v>
      </c>
      <c r="D1030" s="705" t="s">
        <v>8</v>
      </c>
      <c r="E1030" s="746" t="s">
        <v>150</v>
      </c>
      <c r="F1030" s="790" t="s">
        <v>78</v>
      </c>
      <c r="G1030" s="575">
        <v>4.0999999999999996</v>
      </c>
      <c r="H1030" s="1731">
        <f t="shared" si="43"/>
        <v>4.0999999999999996</v>
      </c>
    </row>
    <row r="1031" spans="1:250" s="1072" customFormat="1" ht="13.5" customHeight="1">
      <c r="A1031" s="1723">
        <v>3</v>
      </c>
      <c r="B1031" s="1081">
        <v>20083</v>
      </c>
      <c r="C1031" s="1038" t="s">
        <v>2921</v>
      </c>
      <c r="D1031" s="705" t="s">
        <v>8</v>
      </c>
      <c r="E1031" s="746" t="s">
        <v>150</v>
      </c>
      <c r="F1031" s="1076">
        <v>1.0999999999999999E-2</v>
      </c>
      <c r="G1031" s="139">
        <v>87.17</v>
      </c>
      <c r="H1031" s="1731">
        <f t="shared" si="43"/>
        <v>0.95</v>
      </c>
    </row>
    <row r="1032" spans="1:250" s="1072" customFormat="1" ht="18.75" customHeight="1">
      <c r="A1032" s="1723">
        <v>4</v>
      </c>
      <c r="B1032" s="69">
        <v>38383</v>
      </c>
      <c r="C1032" s="51" t="s">
        <v>2919</v>
      </c>
      <c r="D1032" s="705" t="s">
        <v>8</v>
      </c>
      <c r="E1032" s="746" t="s">
        <v>150</v>
      </c>
      <c r="F1032" s="1076">
        <v>0.06</v>
      </c>
      <c r="G1032" s="139">
        <v>2.2000000000000002</v>
      </c>
      <c r="H1032" s="1731">
        <f t="shared" si="43"/>
        <v>0.13</v>
      </c>
    </row>
    <row r="1033" spans="1:250" s="1072" customFormat="1" ht="18" customHeight="1">
      <c r="A1033" s="1730">
        <v>5</v>
      </c>
      <c r="B1033" s="572">
        <v>8824</v>
      </c>
      <c r="C1033" s="1792" t="s">
        <v>578</v>
      </c>
      <c r="D1033" s="705" t="s">
        <v>85</v>
      </c>
      <c r="E1033" s="705" t="s">
        <v>150</v>
      </c>
      <c r="F1033" s="1077">
        <v>0.11899999999999999</v>
      </c>
      <c r="G1033" s="707">
        <v>16.45</v>
      </c>
      <c r="H1033" s="1731">
        <f t="shared" si="43"/>
        <v>1.95</v>
      </c>
    </row>
    <row r="1034" spans="1:250" s="1072" customFormat="1">
      <c r="A1034" s="1723">
        <v>6</v>
      </c>
      <c r="B1034" s="69">
        <v>88267</v>
      </c>
      <c r="C1034" s="1792" t="s">
        <v>312</v>
      </c>
      <c r="D1034" s="746" t="s">
        <v>85</v>
      </c>
      <c r="E1034" s="746" t="s">
        <v>150</v>
      </c>
      <c r="F1034" s="791">
        <v>0.11899999999999999</v>
      </c>
      <c r="G1034" s="139">
        <v>19.88</v>
      </c>
      <c r="H1034" s="1731">
        <f t="shared" si="43"/>
        <v>2.36</v>
      </c>
    </row>
    <row r="1035" spans="1:250" s="1072" customFormat="1">
      <c r="A1035" s="2231" t="s">
        <v>106</v>
      </c>
      <c r="B1035" s="2232"/>
      <c r="C1035" s="2232"/>
      <c r="D1035" s="2232"/>
      <c r="E1035" s="2232"/>
      <c r="F1035" s="2232"/>
      <c r="G1035" s="2232"/>
      <c r="H1035" s="1794">
        <f>SUM(H1029:H1034)</f>
        <v>10.18</v>
      </c>
      <c r="I1035" s="11"/>
      <c r="J1035" s="11"/>
      <c r="K1035" s="11"/>
      <c r="L1035" s="11"/>
      <c r="M1035" s="11"/>
      <c r="N1035" s="11"/>
      <c r="O1035" s="11"/>
      <c r="P1035" s="11"/>
      <c r="Q1035" s="11"/>
      <c r="R1035" s="11"/>
      <c r="S1035" s="11"/>
      <c r="T1035" s="11"/>
      <c r="U1035" s="11"/>
      <c r="V1035" s="11"/>
      <c r="W1035" s="11"/>
      <c r="X1035" s="11"/>
      <c r="Y1035" s="11"/>
      <c r="Z1035" s="11"/>
      <c r="AA1035" s="11"/>
      <c r="AB1035" s="11"/>
      <c r="AC1035" s="11"/>
      <c r="AD1035" s="11"/>
      <c r="AE1035" s="11"/>
      <c r="AF1035" s="11"/>
      <c r="AG1035" s="11"/>
      <c r="AH1035" s="11"/>
      <c r="AI1035" s="11"/>
      <c r="AJ1035" s="11"/>
      <c r="AK1035" s="11"/>
      <c r="AL1035" s="11"/>
      <c r="AM1035" s="11"/>
      <c r="AN1035" s="11"/>
      <c r="AO1035" s="11"/>
      <c r="AP1035" s="11"/>
      <c r="AQ1035" s="11"/>
      <c r="AR1035" s="11"/>
      <c r="AS1035" s="11"/>
      <c r="AT1035" s="11"/>
      <c r="AU1035" s="11"/>
      <c r="AV1035" s="11"/>
      <c r="AW1035" s="11"/>
      <c r="AX1035" s="11"/>
      <c r="AY1035" s="11"/>
      <c r="AZ1035" s="11"/>
      <c r="BA1035" s="11"/>
      <c r="BB1035" s="11"/>
      <c r="BC1035" s="11"/>
      <c r="BD1035" s="11"/>
      <c r="BE1035" s="11"/>
      <c r="BF1035" s="11"/>
      <c r="BG1035" s="11"/>
      <c r="BH1035" s="11"/>
      <c r="BI1035" s="11"/>
      <c r="BJ1035" s="11"/>
      <c r="BK1035" s="11"/>
      <c r="BL1035" s="11"/>
      <c r="BM1035" s="11"/>
      <c r="BN1035" s="11"/>
      <c r="BO1035" s="11"/>
      <c r="BP1035" s="11"/>
      <c r="BQ1035" s="11"/>
      <c r="BR1035" s="11"/>
      <c r="BS1035" s="11"/>
      <c r="BT1035" s="11"/>
      <c r="BU1035" s="11"/>
      <c r="BV1035" s="11"/>
      <c r="BW1035" s="11"/>
      <c r="BX1035" s="11"/>
      <c r="BY1035" s="11"/>
      <c r="BZ1035" s="11"/>
      <c r="CA1035" s="11"/>
      <c r="CB1035" s="11"/>
      <c r="CC1035" s="11"/>
      <c r="CD1035" s="11"/>
      <c r="CE1035" s="11"/>
      <c r="CF1035" s="11"/>
      <c r="CG1035" s="11"/>
      <c r="CH1035" s="11"/>
      <c r="CI1035" s="11"/>
      <c r="CJ1035" s="11"/>
      <c r="CK1035" s="11"/>
      <c r="CL1035" s="11"/>
      <c r="CM1035" s="11"/>
      <c r="CN1035" s="11"/>
      <c r="CO1035" s="11"/>
      <c r="CP1035" s="11"/>
      <c r="CQ1035" s="11"/>
      <c r="CR1035" s="11"/>
      <c r="CS1035" s="11"/>
      <c r="CT1035" s="11"/>
      <c r="CU1035" s="11"/>
      <c r="CV1035" s="11"/>
      <c r="CW1035" s="11"/>
      <c r="CX1035" s="11"/>
      <c r="CY1035" s="11"/>
      <c r="CZ1035" s="11"/>
      <c r="DA1035" s="11"/>
      <c r="DB1035" s="11"/>
      <c r="DC1035" s="11"/>
      <c r="DD1035" s="11"/>
      <c r="DE1035" s="11"/>
      <c r="DF1035" s="11"/>
      <c r="DG1035" s="11"/>
      <c r="DH1035" s="11"/>
      <c r="DI1035" s="11"/>
      <c r="DJ1035" s="11"/>
      <c r="DK1035" s="11"/>
      <c r="DL1035" s="11"/>
      <c r="DM1035" s="11"/>
      <c r="DN1035" s="11"/>
      <c r="DO1035" s="11"/>
      <c r="DP1035" s="11"/>
      <c r="DQ1035" s="11"/>
      <c r="DR1035" s="11"/>
      <c r="DS1035" s="11"/>
      <c r="DT1035" s="11"/>
      <c r="DU1035" s="11"/>
      <c r="DV1035" s="11"/>
      <c r="DW1035" s="11"/>
      <c r="DX1035" s="11"/>
      <c r="DY1035" s="11"/>
      <c r="DZ1035" s="11"/>
      <c r="EA1035" s="11"/>
      <c r="EB1035" s="11"/>
      <c r="EC1035" s="11"/>
      <c r="ED1035" s="11"/>
      <c r="EE1035" s="11"/>
      <c r="EF1035" s="11"/>
      <c r="EG1035" s="11"/>
      <c r="EH1035" s="11"/>
      <c r="EI1035" s="11"/>
      <c r="EJ1035" s="11"/>
      <c r="EK1035" s="11"/>
      <c r="EL1035" s="11"/>
      <c r="EM1035" s="11"/>
      <c r="EN1035" s="11"/>
      <c r="EO1035" s="11"/>
      <c r="EP1035" s="11"/>
      <c r="EQ1035" s="11"/>
      <c r="ER1035" s="11"/>
      <c r="ES1035" s="11"/>
      <c r="ET1035" s="11"/>
      <c r="EU1035" s="11"/>
      <c r="EV1035" s="11"/>
      <c r="EW1035" s="11"/>
      <c r="EX1035" s="11"/>
      <c r="EY1035" s="11"/>
      <c r="EZ1035" s="11"/>
      <c r="FA1035" s="11"/>
      <c r="FB1035" s="11"/>
      <c r="FC1035" s="11"/>
      <c r="FD1035" s="11"/>
      <c r="FE1035" s="11"/>
      <c r="FF1035" s="11"/>
      <c r="FG1035" s="11"/>
      <c r="FH1035" s="11"/>
      <c r="FI1035" s="11"/>
      <c r="FJ1035" s="11"/>
      <c r="FK1035" s="11"/>
      <c r="FL1035" s="11"/>
      <c r="FM1035" s="11"/>
      <c r="FN1035" s="11"/>
      <c r="FO1035" s="11"/>
      <c r="FP1035" s="11"/>
      <c r="FQ1035" s="11"/>
      <c r="FR1035" s="11"/>
      <c r="FS1035" s="11"/>
      <c r="FT1035" s="11"/>
      <c r="FU1035" s="11"/>
      <c r="FV1035" s="11"/>
      <c r="FW1035" s="11"/>
      <c r="FX1035" s="11"/>
      <c r="FY1035" s="11"/>
      <c r="FZ1035" s="11"/>
      <c r="GA1035" s="11"/>
      <c r="GB1035" s="11"/>
      <c r="GC1035" s="11"/>
      <c r="GD1035" s="11"/>
      <c r="GE1035" s="11"/>
      <c r="GF1035" s="11"/>
      <c r="GG1035" s="11"/>
      <c r="GH1035" s="11"/>
      <c r="GI1035" s="11"/>
      <c r="GJ1035" s="11"/>
      <c r="GK1035" s="11"/>
      <c r="GL1035" s="11"/>
      <c r="GM1035" s="11"/>
      <c r="GN1035" s="11"/>
      <c r="GO1035" s="11"/>
      <c r="GP1035" s="11"/>
      <c r="GQ1035" s="11"/>
      <c r="GR1035" s="11"/>
      <c r="GS1035" s="11"/>
      <c r="GT1035" s="11"/>
      <c r="GU1035" s="11"/>
      <c r="GV1035" s="11"/>
      <c r="GW1035" s="11"/>
      <c r="GX1035" s="11"/>
      <c r="GY1035" s="11"/>
      <c r="GZ1035" s="11"/>
      <c r="HA1035" s="11"/>
      <c r="HB1035" s="11"/>
      <c r="HC1035" s="11"/>
      <c r="HD1035" s="11"/>
      <c r="HE1035" s="11"/>
      <c r="HF1035" s="11"/>
      <c r="HG1035" s="11"/>
      <c r="HH1035" s="11"/>
      <c r="HI1035" s="11"/>
      <c r="HJ1035" s="11"/>
      <c r="HK1035" s="11"/>
      <c r="HL1035" s="11"/>
      <c r="HM1035" s="11"/>
      <c r="HN1035" s="11"/>
      <c r="HO1035" s="11"/>
      <c r="HP1035" s="11"/>
      <c r="HQ1035" s="11"/>
      <c r="HR1035" s="11"/>
      <c r="HS1035" s="11"/>
      <c r="HT1035" s="11"/>
      <c r="HU1035" s="11"/>
      <c r="HV1035" s="11"/>
      <c r="HW1035" s="11"/>
      <c r="HX1035" s="11"/>
      <c r="HY1035" s="11"/>
      <c r="HZ1035" s="11"/>
      <c r="IA1035" s="11"/>
      <c r="IB1035" s="11"/>
      <c r="IC1035" s="11"/>
      <c r="ID1035" s="11"/>
      <c r="IE1035" s="11"/>
      <c r="IF1035" s="11"/>
      <c r="IG1035" s="11"/>
      <c r="IH1035" s="11"/>
      <c r="II1035" s="11"/>
      <c r="IJ1035" s="11"/>
      <c r="IK1035" s="11"/>
      <c r="IL1035" s="11"/>
      <c r="IM1035" s="11"/>
      <c r="IN1035" s="11"/>
      <c r="IO1035" s="11"/>
      <c r="IP1035" s="11"/>
    </row>
    <row r="1036" spans="1:250" s="1072" customFormat="1" ht="6.75" customHeight="1">
      <c r="A1036" s="1726"/>
      <c r="B1036" s="569"/>
      <c r="C1036" s="569"/>
      <c r="D1036" s="569"/>
      <c r="E1036" s="569"/>
      <c r="F1036" s="569"/>
      <c r="G1036" s="570"/>
      <c r="H1036" s="1727"/>
      <c r="I1036" s="11"/>
      <c r="J1036" s="11"/>
      <c r="K1036" s="11"/>
      <c r="L1036" s="11"/>
      <c r="M1036" s="11"/>
      <c r="N1036" s="11"/>
      <c r="O1036" s="11"/>
      <c r="P1036" s="11"/>
      <c r="Q1036" s="11"/>
      <c r="R1036" s="11"/>
      <c r="S1036" s="11"/>
      <c r="T1036" s="11"/>
      <c r="U1036" s="11"/>
      <c r="V1036" s="11"/>
      <c r="W1036" s="11"/>
      <c r="X1036" s="11"/>
      <c r="Y1036" s="11"/>
      <c r="Z1036" s="11"/>
      <c r="AA1036" s="11"/>
      <c r="AB1036" s="11"/>
      <c r="AC1036" s="11"/>
      <c r="AD1036" s="11"/>
      <c r="AE1036" s="11"/>
      <c r="AF1036" s="11"/>
      <c r="AG1036" s="11"/>
      <c r="AH1036" s="11"/>
      <c r="AI1036" s="11"/>
      <c r="AJ1036" s="11"/>
      <c r="AK1036" s="11"/>
      <c r="AL1036" s="11"/>
      <c r="AM1036" s="11"/>
      <c r="AN1036" s="11"/>
      <c r="AO1036" s="11"/>
      <c r="AP1036" s="11"/>
      <c r="AQ1036" s="11"/>
      <c r="AR1036" s="11"/>
      <c r="AS1036" s="11"/>
      <c r="AT1036" s="11"/>
      <c r="AU1036" s="11"/>
      <c r="AV1036" s="11"/>
      <c r="AW1036" s="11"/>
      <c r="AX1036" s="11"/>
      <c r="AY1036" s="11"/>
      <c r="AZ1036" s="11"/>
      <c r="BA1036" s="11"/>
      <c r="BB1036" s="11"/>
      <c r="BC1036" s="11"/>
      <c r="BD1036" s="11"/>
      <c r="BE1036" s="11"/>
      <c r="BF1036" s="11"/>
      <c r="BG1036" s="11"/>
      <c r="BH1036" s="11"/>
      <c r="BI1036" s="11"/>
      <c r="BJ1036" s="11"/>
      <c r="BK1036" s="11"/>
      <c r="BL1036" s="11"/>
      <c r="BM1036" s="11"/>
      <c r="BN1036" s="11"/>
      <c r="BO1036" s="11"/>
      <c r="BP1036" s="11"/>
      <c r="BQ1036" s="11"/>
      <c r="BR1036" s="11"/>
      <c r="BS1036" s="11"/>
      <c r="BT1036" s="11"/>
      <c r="BU1036" s="11"/>
      <c r="BV1036" s="11"/>
      <c r="BW1036" s="11"/>
      <c r="BX1036" s="11"/>
      <c r="BY1036" s="11"/>
      <c r="BZ1036" s="11"/>
      <c r="CA1036" s="11"/>
      <c r="CB1036" s="11"/>
      <c r="CC1036" s="11"/>
      <c r="CD1036" s="11"/>
      <c r="CE1036" s="11"/>
      <c r="CF1036" s="11"/>
      <c r="CG1036" s="11"/>
      <c r="CH1036" s="11"/>
      <c r="CI1036" s="11"/>
      <c r="CJ1036" s="11"/>
      <c r="CK1036" s="11"/>
      <c r="CL1036" s="11"/>
      <c r="CM1036" s="11"/>
      <c r="CN1036" s="11"/>
      <c r="CO1036" s="11"/>
      <c r="CP1036" s="11"/>
      <c r="CQ1036" s="11"/>
      <c r="CR1036" s="11"/>
      <c r="CS1036" s="11"/>
      <c r="CT1036" s="11"/>
      <c r="CU1036" s="11"/>
      <c r="CV1036" s="11"/>
      <c r="CW1036" s="11"/>
      <c r="CX1036" s="11"/>
      <c r="CY1036" s="11"/>
      <c r="CZ1036" s="11"/>
      <c r="DA1036" s="11"/>
      <c r="DB1036" s="11"/>
      <c r="DC1036" s="11"/>
      <c r="DD1036" s="11"/>
      <c r="DE1036" s="11"/>
      <c r="DF1036" s="11"/>
      <c r="DG1036" s="11"/>
      <c r="DH1036" s="11"/>
      <c r="DI1036" s="11"/>
      <c r="DJ1036" s="11"/>
      <c r="DK1036" s="11"/>
      <c r="DL1036" s="11"/>
      <c r="DM1036" s="11"/>
      <c r="DN1036" s="11"/>
      <c r="DO1036" s="11"/>
      <c r="DP1036" s="11"/>
      <c r="DQ1036" s="11"/>
      <c r="DR1036" s="11"/>
      <c r="DS1036" s="11"/>
      <c r="DT1036" s="11"/>
      <c r="DU1036" s="11"/>
      <c r="DV1036" s="11"/>
      <c r="DW1036" s="11"/>
      <c r="DX1036" s="11"/>
      <c r="DY1036" s="11"/>
      <c r="DZ1036" s="11"/>
      <c r="EA1036" s="11"/>
      <c r="EB1036" s="11"/>
      <c r="EC1036" s="11"/>
      <c r="ED1036" s="11"/>
      <c r="EE1036" s="11"/>
      <c r="EF1036" s="11"/>
      <c r="EG1036" s="11"/>
      <c r="EH1036" s="11"/>
      <c r="EI1036" s="11"/>
      <c r="EJ1036" s="11"/>
      <c r="EK1036" s="11"/>
      <c r="EL1036" s="11"/>
      <c r="EM1036" s="11"/>
      <c r="EN1036" s="11"/>
      <c r="EO1036" s="11"/>
      <c r="EP1036" s="11"/>
      <c r="EQ1036" s="11"/>
      <c r="ER1036" s="11"/>
      <c r="ES1036" s="11"/>
      <c r="ET1036" s="11"/>
      <c r="EU1036" s="11"/>
      <c r="EV1036" s="11"/>
      <c r="EW1036" s="11"/>
      <c r="EX1036" s="11"/>
      <c r="EY1036" s="11"/>
      <c r="EZ1036" s="11"/>
      <c r="FA1036" s="11"/>
      <c r="FB1036" s="11"/>
      <c r="FC1036" s="11"/>
      <c r="FD1036" s="11"/>
      <c r="FE1036" s="11"/>
      <c r="FF1036" s="11"/>
      <c r="FG1036" s="11"/>
      <c r="FH1036" s="11"/>
      <c r="FI1036" s="11"/>
      <c r="FJ1036" s="11"/>
      <c r="FK1036" s="11"/>
      <c r="FL1036" s="11"/>
      <c r="FM1036" s="11"/>
      <c r="FN1036" s="11"/>
      <c r="FO1036" s="11"/>
      <c r="FP1036" s="11"/>
      <c r="FQ1036" s="11"/>
      <c r="FR1036" s="11"/>
      <c r="FS1036" s="11"/>
      <c r="FT1036" s="11"/>
      <c r="FU1036" s="11"/>
      <c r="FV1036" s="11"/>
      <c r="FW1036" s="11"/>
      <c r="FX1036" s="11"/>
      <c r="FY1036" s="11"/>
      <c r="FZ1036" s="11"/>
      <c r="GA1036" s="11"/>
      <c r="GB1036" s="11"/>
      <c r="GC1036" s="11"/>
      <c r="GD1036" s="11"/>
      <c r="GE1036" s="11"/>
      <c r="GF1036" s="11"/>
      <c r="GG1036" s="11"/>
      <c r="GH1036" s="11"/>
      <c r="GI1036" s="11"/>
      <c r="GJ1036" s="11"/>
      <c r="GK1036" s="11"/>
      <c r="GL1036" s="11"/>
      <c r="GM1036" s="11"/>
      <c r="GN1036" s="11"/>
      <c r="GO1036" s="11"/>
      <c r="GP1036" s="11"/>
      <c r="GQ1036" s="11"/>
      <c r="GR1036" s="11"/>
      <c r="GS1036" s="11"/>
      <c r="GT1036" s="11"/>
      <c r="GU1036" s="11"/>
      <c r="GV1036" s="11"/>
      <c r="GW1036" s="11"/>
      <c r="GX1036" s="11"/>
      <c r="GY1036" s="11"/>
      <c r="GZ1036" s="11"/>
      <c r="HA1036" s="11"/>
      <c r="HB1036" s="11"/>
      <c r="HC1036" s="11"/>
      <c r="HD1036" s="11"/>
      <c r="HE1036" s="11"/>
      <c r="HF1036" s="11"/>
      <c r="HG1036" s="11"/>
      <c r="HH1036" s="11"/>
      <c r="HI1036" s="11"/>
      <c r="HJ1036" s="11"/>
      <c r="HK1036" s="11"/>
      <c r="HL1036" s="11"/>
      <c r="HM1036" s="11"/>
      <c r="HN1036" s="11"/>
      <c r="HO1036" s="11"/>
      <c r="HP1036" s="11"/>
      <c r="HQ1036" s="11"/>
      <c r="HR1036" s="11"/>
      <c r="HS1036" s="11"/>
      <c r="HT1036" s="11"/>
      <c r="HU1036" s="11"/>
      <c r="HV1036" s="11"/>
      <c r="HW1036" s="11"/>
      <c r="HX1036" s="11"/>
      <c r="HY1036" s="11"/>
      <c r="HZ1036" s="11"/>
      <c r="IA1036" s="11"/>
      <c r="IB1036" s="11"/>
      <c r="IC1036" s="11"/>
      <c r="ID1036" s="11"/>
      <c r="IE1036" s="11"/>
      <c r="IF1036" s="11"/>
      <c r="IG1036" s="11"/>
      <c r="IH1036" s="11"/>
      <c r="II1036" s="11"/>
      <c r="IJ1036" s="11"/>
      <c r="IK1036" s="11"/>
      <c r="IL1036" s="11"/>
      <c r="IM1036" s="11"/>
      <c r="IN1036" s="11"/>
      <c r="IO1036" s="11"/>
      <c r="IP1036" s="11"/>
    </row>
    <row r="1037" spans="1:250" s="1072" customFormat="1">
      <c r="A1037" s="2199"/>
      <c r="B1037" s="2200"/>
      <c r="C1037" s="2201"/>
      <c r="D1037" s="2202" t="s">
        <v>31</v>
      </c>
      <c r="E1037" s="2203"/>
      <c r="F1037" s="2203"/>
      <c r="G1037" s="2204"/>
      <c r="H1037" s="1728">
        <f>H1035</f>
        <v>10.18</v>
      </c>
      <c r="I1037" s="598" t="s">
        <v>105</v>
      </c>
      <c r="J1037" s="11"/>
      <c r="K1037" s="11"/>
      <c r="L1037" s="11"/>
      <c r="M1037" s="11"/>
      <c r="N1037" s="11"/>
      <c r="O1037" s="11"/>
      <c r="P1037" s="11"/>
      <c r="Q1037" s="11"/>
      <c r="R1037" s="11"/>
      <c r="S1037" s="11"/>
      <c r="T1037" s="11"/>
      <c r="U1037" s="11"/>
      <c r="V1037" s="11"/>
      <c r="W1037" s="11"/>
      <c r="X1037" s="11"/>
      <c r="Y1037" s="11"/>
      <c r="Z1037" s="11"/>
      <c r="AA1037" s="11"/>
      <c r="AB1037" s="11"/>
      <c r="AC1037" s="11"/>
      <c r="AD1037" s="11"/>
      <c r="AE1037" s="11"/>
      <c r="AF1037" s="11"/>
      <c r="AG1037" s="11"/>
      <c r="AH1037" s="11"/>
      <c r="AI1037" s="11"/>
      <c r="AJ1037" s="11"/>
      <c r="AK1037" s="11"/>
      <c r="AL1037" s="11"/>
      <c r="AM1037" s="11"/>
      <c r="AN1037" s="11"/>
      <c r="AO1037" s="11"/>
      <c r="AP1037" s="11"/>
      <c r="AQ1037" s="11"/>
      <c r="AR1037" s="11"/>
      <c r="AS1037" s="11"/>
      <c r="AT1037" s="11"/>
      <c r="AU1037" s="11"/>
      <c r="AV1037" s="11"/>
      <c r="AW1037" s="11"/>
      <c r="AX1037" s="11"/>
      <c r="AY1037" s="11"/>
      <c r="AZ1037" s="11"/>
      <c r="BA1037" s="11"/>
      <c r="BB1037" s="11"/>
      <c r="BC1037" s="11"/>
      <c r="BD1037" s="11"/>
      <c r="BE1037" s="11"/>
      <c r="BF1037" s="11"/>
      <c r="BG1037" s="11"/>
      <c r="BH1037" s="11"/>
      <c r="BI1037" s="11"/>
      <c r="BJ1037" s="11"/>
      <c r="BK1037" s="11"/>
      <c r="BL1037" s="11"/>
      <c r="BM1037" s="11"/>
      <c r="BN1037" s="11"/>
      <c r="BO1037" s="11"/>
      <c r="BP1037" s="11"/>
      <c r="BQ1037" s="11"/>
      <c r="BR1037" s="11"/>
      <c r="BS1037" s="11"/>
      <c r="BT1037" s="11"/>
      <c r="BU1037" s="11"/>
      <c r="BV1037" s="11"/>
      <c r="BW1037" s="11"/>
      <c r="BX1037" s="11"/>
      <c r="BY1037" s="11"/>
      <c r="BZ1037" s="11"/>
      <c r="CA1037" s="11"/>
      <c r="CB1037" s="11"/>
      <c r="CC1037" s="11"/>
      <c r="CD1037" s="11"/>
      <c r="CE1037" s="11"/>
      <c r="CF1037" s="11"/>
      <c r="CG1037" s="11"/>
      <c r="CH1037" s="11"/>
      <c r="CI1037" s="11"/>
      <c r="CJ1037" s="11"/>
      <c r="CK1037" s="11"/>
      <c r="CL1037" s="11"/>
      <c r="CM1037" s="11"/>
      <c r="CN1037" s="11"/>
      <c r="CO1037" s="11"/>
      <c r="CP1037" s="11"/>
      <c r="CQ1037" s="11"/>
      <c r="CR1037" s="11"/>
      <c r="CS1037" s="11"/>
      <c r="CT1037" s="11"/>
      <c r="CU1037" s="11"/>
      <c r="CV1037" s="11"/>
      <c r="CW1037" s="11"/>
      <c r="CX1037" s="11"/>
      <c r="CY1037" s="11"/>
      <c r="CZ1037" s="11"/>
      <c r="DA1037" s="11"/>
      <c r="DB1037" s="11"/>
      <c r="DC1037" s="11"/>
      <c r="DD1037" s="11"/>
      <c r="DE1037" s="11"/>
      <c r="DF1037" s="11"/>
      <c r="DG1037" s="11"/>
      <c r="DH1037" s="11"/>
      <c r="DI1037" s="11"/>
      <c r="DJ1037" s="11"/>
      <c r="DK1037" s="11"/>
      <c r="DL1037" s="11"/>
      <c r="DM1037" s="11"/>
      <c r="DN1037" s="11"/>
      <c r="DO1037" s="11"/>
      <c r="DP1037" s="11"/>
      <c r="DQ1037" s="11"/>
      <c r="DR1037" s="11"/>
      <c r="DS1037" s="11"/>
      <c r="DT1037" s="11"/>
      <c r="DU1037" s="11"/>
      <c r="DV1037" s="11"/>
      <c r="DW1037" s="11"/>
      <c r="DX1037" s="11"/>
      <c r="DY1037" s="11"/>
      <c r="DZ1037" s="11"/>
      <c r="EA1037" s="11"/>
      <c r="EB1037" s="11"/>
      <c r="EC1037" s="11"/>
      <c r="ED1037" s="11"/>
      <c r="EE1037" s="11"/>
      <c r="EF1037" s="11"/>
      <c r="EG1037" s="11"/>
      <c r="EH1037" s="11"/>
      <c r="EI1037" s="11"/>
      <c r="EJ1037" s="11"/>
      <c r="EK1037" s="11"/>
      <c r="EL1037" s="11"/>
      <c r="EM1037" s="11"/>
      <c r="EN1037" s="11"/>
      <c r="EO1037" s="11"/>
      <c r="EP1037" s="11"/>
      <c r="EQ1037" s="11"/>
      <c r="ER1037" s="11"/>
      <c r="ES1037" s="11"/>
      <c r="ET1037" s="11"/>
      <c r="EU1037" s="11"/>
      <c r="EV1037" s="11"/>
      <c r="EW1037" s="11"/>
      <c r="EX1037" s="11"/>
      <c r="EY1037" s="11"/>
      <c r="EZ1037" s="11"/>
      <c r="FA1037" s="11"/>
      <c r="FB1037" s="11"/>
      <c r="FC1037" s="11"/>
      <c r="FD1037" s="11"/>
      <c r="FE1037" s="11"/>
      <c r="FF1037" s="11"/>
      <c r="FG1037" s="11"/>
      <c r="FH1037" s="11"/>
      <c r="FI1037" s="11"/>
      <c r="FJ1037" s="11"/>
      <c r="FK1037" s="11"/>
      <c r="FL1037" s="11"/>
      <c r="FM1037" s="11"/>
      <c r="FN1037" s="11"/>
      <c r="FO1037" s="11"/>
      <c r="FP1037" s="11"/>
      <c r="FQ1037" s="11"/>
      <c r="FR1037" s="11"/>
      <c r="FS1037" s="11"/>
      <c r="FT1037" s="11"/>
      <c r="FU1037" s="11"/>
      <c r="FV1037" s="11"/>
      <c r="FW1037" s="11"/>
      <c r="FX1037" s="11"/>
      <c r="FY1037" s="11"/>
      <c r="FZ1037" s="11"/>
      <c r="GA1037" s="11"/>
      <c r="GB1037" s="11"/>
      <c r="GC1037" s="11"/>
      <c r="GD1037" s="11"/>
      <c r="GE1037" s="11"/>
      <c r="GF1037" s="11"/>
      <c r="GG1037" s="11"/>
      <c r="GH1037" s="11"/>
      <c r="GI1037" s="11"/>
      <c r="GJ1037" s="11"/>
      <c r="GK1037" s="11"/>
      <c r="GL1037" s="11"/>
      <c r="GM1037" s="11"/>
      <c r="GN1037" s="11"/>
      <c r="GO1037" s="11"/>
      <c r="GP1037" s="11"/>
      <c r="GQ1037" s="11"/>
      <c r="GR1037" s="11"/>
      <c r="GS1037" s="11"/>
      <c r="GT1037" s="11"/>
      <c r="GU1037" s="11"/>
      <c r="GV1037" s="11"/>
      <c r="GW1037" s="11"/>
      <c r="GX1037" s="11"/>
      <c r="GY1037" s="11"/>
      <c r="GZ1037" s="11"/>
      <c r="HA1037" s="11"/>
      <c r="HB1037" s="11"/>
      <c r="HC1037" s="11"/>
      <c r="HD1037" s="11"/>
      <c r="HE1037" s="11"/>
      <c r="HF1037" s="11"/>
      <c r="HG1037" s="11"/>
      <c r="HH1037" s="11"/>
      <c r="HI1037" s="11"/>
      <c r="HJ1037" s="11"/>
      <c r="HK1037" s="11"/>
      <c r="HL1037" s="11"/>
      <c r="HM1037" s="11"/>
      <c r="HN1037" s="11"/>
      <c r="HO1037" s="11"/>
      <c r="HP1037" s="11"/>
      <c r="HQ1037" s="11"/>
      <c r="HR1037" s="11"/>
      <c r="HS1037" s="11"/>
      <c r="HT1037" s="11"/>
      <c r="HU1037" s="11"/>
      <c r="HV1037" s="11"/>
      <c r="HW1037" s="11"/>
      <c r="HX1037" s="11"/>
      <c r="HY1037" s="11"/>
      <c r="HZ1037" s="11"/>
      <c r="IA1037" s="11"/>
      <c r="IB1037" s="11"/>
      <c r="IC1037" s="11"/>
      <c r="ID1037" s="11"/>
      <c r="IE1037" s="11"/>
      <c r="IF1037" s="11"/>
      <c r="IG1037" s="11"/>
      <c r="IH1037" s="11"/>
      <c r="II1037" s="11"/>
      <c r="IJ1037" s="11"/>
      <c r="IK1037" s="11"/>
      <c r="IL1037" s="11"/>
      <c r="IM1037" s="11"/>
      <c r="IN1037" s="11"/>
      <c r="IO1037" s="11"/>
      <c r="IP1037" s="11"/>
    </row>
    <row r="1038" spans="1:250" s="1072" customFormat="1" ht="9" customHeight="1">
      <c r="A1038" s="1716"/>
      <c r="B1038" s="542"/>
      <c r="C1038" s="542"/>
      <c r="D1038" s="542"/>
      <c r="E1038" s="542"/>
      <c r="F1038" s="542"/>
      <c r="G1038" s="543"/>
      <c r="H1038" s="1717"/>
    </row>
    <row r="1039" spans="1:250" s="1072" customFormat="1" ht="9" customHeight="1">
      <c r="A1039" s="1716"/>
      <c r="B1039" s="542"/>
      <c r="C1039" s="542"/>
      <c r="D1039" s="542"/>
      <c r="E1039" s="542"/>
      <c r="F1039" s="542"/>
      <c r="G1039" s="543"/>
      <c r="H1039" s="1717"/>
    </row>
    <row r="1040" spans="1:250" s="1072" customFormat="1" ht="22.5" customHeight="1">
      <c r="A1040" s="2205" t="s">
        <v>3281</v>
      </c>
      <c r="B1040" s="2206"/>
      <c r="C1040" s="2206"/>
      <c r="D1040" s="2206"/>
      <c r="E1040" s="2206"/>
      <c r="F1040" s="2206"/>
      <c r="G1040" s="2206"/>
      <c r="H1040" s="2207"/>
    </row>
    <row r="1041" spans="1:250" s="1072" customFormat="1" ht="9" customHeight="1">
      <c r="A1041" s="1716"/>
      <c r="B1041" s="542"/>
      <c r="C1041" s="542"/>
      <c r="D1041" s="542"/>
      <c r="E1041" s="542"/>
      <c r="F1041" s="542"/>
      <c r="G1041" s="543"/>
      <c r="H1041" s="1717"/>
    </row>
    <row r="1042" spans="1:250" s="1072" customFormat="1" ht="12.75" customHeight="1">
      <c r="A1042" s="1720" t="s">
        <v>5</v>
      </c>
      <c r="B1042" s="545" t="s">
        <v>27</v>
      </c>
      <c r="C1042" s="546" t="s">
        <v>28</v>
      </c>
      <c r="D1042" s="547"/>
      <c r="E1042" s="2238" t="s">
        <v>99</v>
      </c>
      <c r="F1042" s="2238" t="s">
        <v>100</v>
      </c>
      <c r="G1042" s="2226" t="s">
        <v>29</v>
      </c>
      <c r="H1042" s="2228" t="s">
        <v>73</v>
      </c>
      <c r="I1042" s="11"/>
      <c r="J1042" s="11"/>
      <c r="K1042" s="11"/>
      <c r="L1042" s="11"/>
      <c r="M1042" s="11"/>
      <c r="N1042" s="11"/>
      <c r="O1042" s="11"/>
      <c r="P1042" s="11"/>
      <c r="Q1042" s="11"/>
      <c r="R1042" s="11"/>
      <c r="S1042" s="11"/>
      <c r="T1042" s="11"/>
      <c r="U1042" s="11"/>
      <c r="V1042" s="11"/>
      <c r="W1042" s="11"/>
      <c r="X1042" s="11"/>
      <c r="Y1042" s="11"/>
      <c r="Z1042" s="11"/>
      <c r="AA1042" s="11"/>
      <c r="AB1042" s="11"/>
      <c r="AC1042" s="11"/>
      <c r="AD1042" s="11"/>
      <c r="AE1042" s="11"/>
      <c r="AF1042" s="11"/>
      <c r="AG1042" s="11"/>
      <c r="AH1042" s="11"/>
      <c r="AI1042" s="11"/>
      <c r="AJ1042" s="11"/>
      <c r="AK1042" s="11"/>
      <c r="AL1042" s="11"/>
      <c r="AM1042" s="11"/>
      <c r="AN1042" s="11"/>
      <c r="AO1042" s="11"/>
      <c r="AP1042" s="11"/>
      <c r="AQ1042" s="11"/>
      <c r="AR1042" s="11"/>
      <c r="AS1042" s="11"/>
      <c r="AT1042" s="11"/>
      <c r="AU1042" s="11"/>
      <c r="AV1042" s="11"/>
      <c r="AW1042" s="11"/>
      <c r="AX1042" s="11"/>
      <c r="AY1042" s="11"/>
      <c r="AZ1042" s="11"/>
      <c r="BA1042" s="11"/>
      <c r="BB1042" s="11"/>
      <c r="BC1042" s="11"/>
      <c r="BD1042" s="11"/>
      <c r="BE1042" s="11"/>
      <c r="BF1042" s="11"/>
      <c r="BG1042" s="11"/>
      <c r="BH1042" s="11"/>
      <c r="BI1042" s="11"/>
      <c r="BJ1042" s="11"/>
      <c r="BK1042" s="11"/>
      <c r="BL1042" s="11"/>
      <c r="BM1042" s="11"/>
      <c r="BN1042" s="11"/>
      <c r="BO1042" s="11"/>
      <c r="BP1042" s="11"/>
      <c r="BQ1042" s="11"/>
      <c r="BR1042" s="11"/>
      <c r="BS1042" s="11"/>
      <c r="BT1042" s="11"/>
      <c r="BU1042" s="11"/>
      <c r="BV1042" s="11"/>
      <c r="BW1042" s="11"/>
      <c r="BX1042" s="11"/>
      <c r="BY1042" s="11"/>
      <c r="BZ1042" s="11"/>
      <c r="CA1042" s="11"/>
      <c r="CB1042" s="11"/>
      <c r="CC1042" s="11"/>
      <c r="CD1042" s="11"/>
      <c r="CE1042" s="11"/>
      <c r="CF1042" s="11"/>
      <c r="CG1042" s="11"/>
      <c r="CH1042" s="11"/>
      <c r="CI1042" s="11"/>
      <c r="CJ1042" s="11"/>
      <c r="CK1042" s="11"/>
      <c r="CL1042" s="11"/>
      <c r="CM1042" s="11"/>
      <c r="CN1042" s="11"/>
      <c r="CO1042" s="11"/>
      <c r="CP1042" s="11"/>
      <c r="CQ1042" s="11"/>
      <c r="CR1042" s="11"/>
      <c r="CS1042" s="11"/>
      <c r="CT1042" s="11"/>
      <c r="CU1042" s="11"/>
      <c r="CV1042" s="11"/>
      <c r="CW1042" s="11"/>
      <c r="CX1042" s="11"/>
      <c r="CY1042" s="11"/>
      <c r="CZ1042" s="11"/>
      <c r="DA1042" s="11"/>
      <c r="DB1042" s="11"/>
      <c r="DC1042" s="11"/>
      <c r="DD1042" s="11"/>
      <c r="DE1042" s="11"/>
      <c r="DF1042" s="11"/>
      <c r="DG1042" s="11"/>
      <c r="DH1042" s="11"/>
      <c r="DI1042" s="11"/>
      <c r="DJ1042" s="11"/>
      <c r="DK1042" s="11"/>
      <c r="DL1042" s="11"/>
      <c r="DM1042" s="11"/>
      <c r="DN1042" s="11"/>
      <c r="DO1042" s="11"/>
      <c r="DP1042" s="11"/>
      <c r="DQ1042" s="11"/>
      <c r="DR1042" s="11"/>
      <c r="DS1042" s="11"/>
      <c r="DT1042" s="11"/>
      <c r="DU1042" s="11"/>
      <c r="DV1042" s="11"/>
      <c r="DW1042" s="11"/>
      <c r="DX1042" s="11"/>
      <c r="DY1042" s="11"/>
      <c r="DZ1042" s="11"/>
      <c r="EA1042" s="11"/>
      <c r="EB1042" s="11"/>
      <c r="EC1042" s="11"/>
      <c r="ED1042" s="11"/>
      <c r="EE1042" s="11"/>
      <c r="EF1042" s="11"/>
      <c r="EG1042" s="11"/>
      <c r="EH1042" s="11"/>
      <c r="EI1042" s="11"/>
      <c r="EJ1042" s="11"/>
      <c r="EK1042" s="11"/>
      <c r="EL1042" s="11"/>
      <c r="EM1042" s="11"/>
      <c r="EN1042" s="11"/>
      <c r="EO1042" s="11"/>
      <c r="EP1042" s="11"/>
      <c r="EQ1042" s="11"/>
      <c r="ER1042" s="11"/>
      <c r="ES1042" s="11"/>
      <c r="ET1042" s="11"/>
      <c r="EU1042" s="11"/>
      <c r="EV1042" s="11"/>
      <c r="EW1042" s="11"/>
      <c r="EX1042" s="11"/>
      <c r="EY1042" s="11"/>
      <c r="EZ1042" s="11"/>
      <c r="FA1042" s="11"/>
      <c r="FB1042" s="11"/>
      <c r="FC1042" s="11"/>
      <c r="FD1042" s="11"/>
      <c r="FE1042" s="11"/>
      <c r="FF1042" s="11"/>
      <c r="FG1042" s="11"/>
      <c r="FH1042" s="11"/>
      <c r="FI1042" s="11"/>
      <c r="FJ1042" s="11"/>
      <c r="FK1042" s="11"/>
      <c r="FL1042" s="11"/>
      <c r="FM1042" s="11"/>
      <c r="FN1042" s="11"/>
      <c r="FO1042" s="11"/>
      <c r="FP1042" s="11"/>
      <c r="FQ1042" s="11"/>
      <c r="FR1042" s="11"/>
      <c r="FS1042" s="11"/>
      <c r="FT1042" s="11"/>
      <c r="FU1042" s="11"/>
      <c r="FV1042" s="11"/>
      <c r="FW1042" s="11"/>
      <c r="FX1042" s="11"/>
      <c r="FY1042" s="11"/>
      <c r="FZ1042" s="11"/>
      <c r="GA1042" s="11"/>
      <c r="GB1042" s="11"/>
      <c r="GC1042" s="11"/>
      <c r="GD1042" s="11"/>
      <c r="GE1042" s="11"/>
      <c r="GF1042" s="11"/>
      <c r="GG1042" s="11"/>
      <c r="GH1042" s="11"/>
      <c r="GI1042" s="11"/>
      <c r="GJ1042" s="11"/>
      <c r="GK1042" s="11"/>
      <c r="GL1042" s="11"/>
      <c r="GM1042" s="11"/>
      <c r="GN1042" s="11"/>
      <c r="GO1042" s="11"/>
      <c r="GP1042" s="11"/>
      <c r="GQ1042" s="11"/>
      <c r="GR1042" s="11"/>
      <c r="GS1042" s="11"/>
      <c r="GT1042" s="11"/>
      <c r="GU1042" s="11"/>
      <c r="GV1042" s="11"/>
      <c r="GW1042" s="11"/>
      <c r="GX1042" s="11"/>
      <c r="GY1042" s="11"/>
      <c r="GZ1042" s="11"/>
      <c r="HA1042" s="11"/>
      <c r="HB1042" s="11"/>
      <c r="HC1042" s="11"/>
      <c r="HD1042" s="11"/>
      <c r="HE1042" s="11"/>
      <c r="HF1042" s="11"/>
      <c r="HG1042" s="11"/>
      <c r="HH1042" s="11"/>
      <c r="HI1042" s="11"/>
      <c r="HJ1042" s="11"/>
      <c r="HK1042" s="11"/>
      <c r="HL1042" s="11"/>
      <c r="HM1042" s="11"/>
      <c r="HN1042" s="11"/>
      <c r="HO1042" s="11"/>
      <c r="HP1042" s="11"/>
      <c r="HQ1042" s="11"/>
      <c r="HR1042" s="11"/>
      <c r="HS1042" s="11"/>
      <c r="HT1042" s="11"/>
      <c r="HU1042" s="11"/>
      <c r="HV1042" s="11"/>
      <c r="HW1042" s="11"/>
      <c r="HX1042" s="11"/>
      <c r="HY1042" s="11"/>
      <c r="HZ1042" s="11"/>
      <c r="IA1042" s="11"/>
      <c r="IB1042" s="11"/>
      <c r="IC1042" s="11"/>
      <c r="ID1042" s="11"/>
      <c r="IE1042" s="11"/>
      <c r="IF1042" s="11"/>
      <c r="IG1042" s="11"/>
      <c r="IH1042" s="11"/>
      <c r="II1042" s="11"/>
      <c r="IJ1042" s="11"/>
      <c r="IK1042" s="11"/>
      <c r="IL1042" s="11"/>
      <c r="IM1042" s="11"/>
      <c r="IN1042" s="11"/>
      <c r="IO1042" s="11"/>
      <c r="IP1042" s="11"/>
    </row>
    <row r="1043" spans="1:250" s="1072" customFormat="1" ht="25.5" customHeight="1">
      <c r="A1043" s="2209"/>
      <c r="B1043" s="549" t="s">
        <v>2922</v>
      </c>
      <c r="C1043" s="1037" t="s">
        <v>3280</v>
      </c>
      <c r="D1043" s="549" t="s">
        <v>8</v>
      </c>
      <c r="E1043" s="2239"/>
      <c r="F1043" s="2239"/>
      <c r="G1043" s="2227"/>
      <c r="H1043" s="2208"/>
      <c r="I1043" s="11"/>
      <c r="J1043" s="11"/>
      <c r="K1043" s="11"/>
      <c r="L1043" s="11"/>
      <c r="M1043" s="11"/>
      <c r="N1043" s="11"/>
      <c r="O1043" s="11"/>
      <c r="P1043" s="11"/>
      <c r="Q1043" s="11"/>
      <c r="R1043" s="11"/>
      <c r="S1043" s="11"/>
      <c r="T1043" s="11"/>
      <c r="U1043" s="11"/>
      <c r="V1043" s="11"/>
      <c r="W1043" s="11"/>
      <c r="X1043" s="11"/>
      <c r="Y1043" s="11"/>
      <c r="Z1043" s="11"/>
      <c r="AA1043" s="11"/>
      <c r="AB1043" s="11"/>
      <c r="AC1043" s="11"/>
      <c r="AD1043" s="11"/>
      <c r="AE1043" s="11"/>
      <c r="AF1043" s="11"/>
      <c r="AG1043" s="11"/>
      <c r="AH1043" s="11"/>
      <c r="AI1043" s="11"/>
      <c r="AJ1043" s="11"/>
      <c r="AK1043" s="11"/>
      <c r="AL1043" s="11"/>
      <c r="AM1043" s="11"/>
      <c r="AN1043" s="11"/>
      <c r="AO1043" s="11"/>
      <c r="AP1043" s="11"/>
      <c r="AQ1043" s="11"/>
      <c r="AR1043" s="11"/>
      <c r="AS1043" s="11"/>
      <c r="AT1043" s="11"/>
      <c r="AU1043" s="11"/>
      <c r="AV1043" s="11"/>
      <c r="AW1043" s="11"/>
      <c r="AX1043" s="11"/>
      <c r="AY1043" s="11"/>
      <c r="AZ1043" s="11"/>
      <c r="BA1043" s="11"/>
      <c r="BB1043" s="11"/>
      <c r="BC1043" s="11"/>
      <c r="BD1043" s="11"/>
      <c r="BE1043" s="11"/>
      <c r="BF1043" s="11"/>
      <c r="BG1043" s="11"/>
      <c r="BH1043" s="11"/>
      <c r="BI1043" s="11"/>
      <c r="BJ1043" s="11"/>
      <c r="BK1043" s="11"/>
      <c r="BL1043" s="11"/>
      <c r="BM1043" s="11"/>
      <c r="BN1043" s="11"/>
      <c r="BO1043" s="11"/>
      <c r="BP1043" s="11"/>
      <c r="BQ1043" s="11"/>
      <c r="BR1043" s="11"/>
      <c r="BS1043" s="11"/>
      <c r="BT1043" s="11"/>
      <c r="BU1043" s="11"/>
      <c r="BV1043" s="11"/>
      <c r="BW1043" s="11"/>
      <c r="BX1043" s="11"/>
      <c r="BY1043" s="11"/>
      <c r="BZ1043" s="11"/>
      <c r="CA1043" s="11"/>
      <c r="CB1043" s="11"/>
      <c r="CC1043" s="11"/>
      <c r="CD1043" s="11"/>
      <c r="CE1043" s="11"/>
      <c r="CF1043" s="11"/>
      <c r="CG1043" s="11"/>
      <c r="CH1043" s="11"/>
      <c r="CI1043" s="11"/>
      <c r="CJ1043" s="11"/>
      <c r="CK1043" s="11"/>
      <c r="CL1043" s="11"/>
      <c r="CM1043" s="11"/>
      <c r="CN1043" s="11"/>
      <c r="CO1043" s="11"/>
      <c r="CP1043" s="11"/>
      <c r="CQ1043" s="11"/>
      <c r="CR1043" s="11"/>
      <c r="CS1043" s="11"/>
      <c r="CT1043" s="11"/>
      <c r="CU1043" s="11"/>
      <c r="CV1043" s="11"/>
      <c r="CW1043" s="11"/>
      <c r="CX1043" s="11"/>
      <c r="CY1043" s="11"/>
      <c r="CZ1043" s="11"/>
      <c r="DA1043" s="11"/>
      <c r="DB1043" s="11"/>
      <c r="DC1043" s="11"/>
      <c r="DD1043" s="11"/>
      <c r="DE1043" s="11"/>
      <c r="DF1043" s="11"/>
      <c r="DG1043" s="11"/>
      <c r="DH1043" s="11"/>
      <c r="DI1043" s="11"/>
      <c r="DJ1043" s="11"/>
      <c r="DK1043" s="11"/>
      <c r="DL1043" s="11"/>
      <c r="DM1043" s="11"/>
      <c r="DN1043" s="11"/>
      <c r="DO1043" s="11"/>
      <c r="DP1043" s="11"/>
      <c r="DQ1043" s="11"/>
      <c r="DR1043" s="11"/>
      <c r="DS1043" s="11"/>
      <c r="DT1043" s="11"/>
      <c r="DU1043" s="11"/>
      <c r="DV1043" s="11"/>
      <c r="DW1043" s="11"/>
      <c r="DX1043" s="11"/>
      <c r="DY1043" s="11"/>
      <c r="DZ1043" s="11"/>
      <c r="EA1043" s="11"/>
      <c r="EB1043" s="11"/>
      <c r="EC1043" s="11"/>
      <c r="ED1043" s="11"/>
      <c r="EE1043" s="11"/>
      <c r="EF1043" s="11"/>
      <c r="EG1043" s="11"/>
      <c r="EH1043" s="11"/>
      <c r="EI1043" s="11"/>
      <c r="EJ1043" s="11"/>
      <c r="EK1043" s="11"/>
      <c r="EL1043" s="11"/>
      <c r="EM1043" s="11"/>
      <c r="EN1043" s="11"/>
      <c r="EO1043" s="11"/>
      <c r="EP1043" s="11"/>
      <c r="EQ1043" s="11"/>
      <c r="ER1043" s="11"/>
      <c r="ES1043" s="11"/>
      <c r="ET1043" s="11"/>
      <c r="EU1043" s="11"/>
      <c r="EV1043" s="11"/>
      <c r="EW1043" s="11"/>
      <c r="EX1043" s="11"/>
      <c r="EY1043" s="11"/>
      <c r="EZ1043" s="11"/>
      <c r="FA1043" s="11"/>
      <c r="FB1043" s="11"/>
      <c r="FC1043" s="11"/>
      <c r="FD1043" s="11"/>
      <c r="FE1043" s="11"/>
      <c r="FF1043" s="11"/>
      <c r="FG1043" s="11"/>
      <c r="FH1043" s="11"/>
      <c r="FI1043" s="11"/>
      <c r="FJ1043" s="11"/>
      <c r="FK1043" s="11"/>
      <c r="FL1043" s="11"/>
      <c r="FM1043" s="11"/>
      <c r="FN1043" s="11"/>
      <c r="FO1043" s="11"/>
      <c r="FP1043" s="11"/>
      <c r="FQ1043" s="11"/>
      <c r="FR1043" s="11"/>
      <c r="FS1043" s="11"/>
      <c r="FT1043" s="11"/>
      <c r="FU1043" s="11"/>
      <c r="FV1043" s="11"/>
      <c r="FW1043" s="11"/>
      <c r="FX1043" s="11"/>
      <c r="FY1043" s="11"/>
      <c r="FZ1043" s="11"/>
      <c r="GA1043" s="11"/>
      <c r="GB1043" s="11"/>
      <c r="GC1043" s="11"/>
      <c r="GD1043" s="11"/>
      <c r="GE1043" s="11"/>
      <c r="GF1043" s="11"/>
      <c r="GG1043" s="11"/>
      <c r="GH1043" s="11"/>
      <c r="GI1043" s="11"/>
      <c r="GJ1043" s="11"/>
      <c r="GK1043" s="11"/>
      <c r="GL1043" s="11"/>
      <c r="GM1043" s="11"/>
      <c r="GN1043" s="11"/>
      <c r="GO1043" s="11"/>
      <c r="GP1043" s="11"/>
      <c r="GQ1043" s="11"/>
      <c r="GR1043" s="11"/>
      <c r="GS1043" s="11"/>
      <c r="GT1043" s="11"/>
      <c r="GU1043" s="11"/>
      <c r="GV1043" s="11"/>
      <c r="GW1043" s="11"/>
      <c r="GX1043" s="11"/>
      <c r="GY1043" s="11"/>
      <c r="GZ1043" s="11"/>
      <c r="HA1043" s="11"/>
      <c r="HB1043" s="11"/>
      <c r="HC1043" s="11"/>
      <c r="HD1043" s="11"/>
      <c r="HE1043" s="11"/>
      <c r="HF1043" s="11"/>
      <c r="HG1043" s="11"/>
      <c r="HH1043" s="11"/>
      <c r="HI1043" s="11"/>
      <c r="HJ1043" s="11"/>
      <c r="HK1043" s="11"/>
      <c r="HL1043" s="11"/>
      <c r="HM1043" s="11"/>
      <c r="HN1043" s="11"/>
      <c r="HO1043" s="11"/>
      <c r="HP1043" s="11"/>
      <c r="HQ1043" s="11"/>
      <c r="HR1043" s="11"/>
      <c r="HS1043" s="11"/>
      <c r="HT1043" s="11"/>
      <c r="HU1043" s="11"/>
      <c r="HV1043" s="11"/>
      <c r="HW1043" s="11"/>
      <c r="HX1043" s="11"/>
      <c r="HY1043" s="11"/>
      <c r="HZ1043" s="11"/>
      <c r="IA1043" s="11"/>
      <c r="IB1043" s="11"/>
      <c r="IC1043" s="11"/>
      <c r="ID1043" s="11"/>
      <c r="IE1043" s="11"/>
      <c r="IF1043" s="11"/>
      <c r="IG1043" s="11"/>
      <c r="IH1043" s="11"/>
      <c r="II1043" s="11"/>
      <c r="IJ1043" s="11"/>
      <c r="IK1043" s="11"/>
      <c r="IL1043" s="11"/>
      <c r="IM1043" s="11"/>
      <c r="IN1043" s="11"/>
      <c r="IO1043" s="11"/>
      <c r="IP1043" s="11"/>
    </row>
    <row r="1044" spans="1:250" s="1072" customFormat="1" ht="12" customHeight="1">
      <c r="A1044" s="2210"/>
      <c r="B1044" s="1178"/>
      <c r="C1044" s="629"/>
      <c r="D1044" s="1178"/>
      <c r="E1044" s="2240"/>
      <c r="F1044" s="2240"/>
      <c r="G1044" s="2241"/>
      <c r="H1044" s="2242"/>
      <c r="I1044" s="11"/>
      <c r="J1044" s="11"/>
      <c r="K1044" s="11"/>
      <c r="L1044" s="11"/>
      <c r="M1044" s="11"/>
      <c r="N1044" s="11"/>
      <c r="O1044" s="11"/>
      <c r="P1044" s="11"/>
      <c r="Q1044" s="11"/>
      <c r="R1044" s="11"/>
      <c r="S1044" s="11"/>
      <c r="T1044" s="11"/>
      <c r="U1044" s="11"/>
      <c r="V1044" s="11"/>
      <c r="W1044" s="11"/>
      <c r="X1044" s="11"/>
      <c r="Y1044" s="11"/>
      <c r="Z1044" s="11"/>
      <c r="AA1044" s="11"/>
      <c r="AB1044" s="11"/>
      <c r="AC1044" s="11"/>
      <c r="AD1044" s="11"/>
      <c r="AE1044" s="11"/>
      <c r="AF1044" s="11"/>
      <c r="AG1044" s="11"/>
      <c r="AH1044" s="11"/>
      <c r="AI1044" s="11"/>
      <c r="AJ1044" s="11"/>
      <c r="AK1044" s="11"/>
      <c r="AL1044" s="11"/>
      <c r="AM1044" s="11"/>
      <c r="AN1044" s="11"/>
      <c r="AO1044" s="11"/>
      <c r="AP1044" s="11"/>
      <c r="AQ1044" s="11"/>
      <c r="AR1044" s="11"/>
      <c r="AS1044" s="11"/>
      <c r="AT1044" s="11"/>
      <c r="AU1044" s="11"/>
      <c r="AV1044" s="11"/>
      <c r="AW1044" s="11"/>
      <c r="AX1044" s="11"/>
      <c r="AY1044" s="11"/>
      <c r="AZ1044" s="11"/>
      <c r="BA1044" s="11"/>
      <c r="BB1044" s="11"/>
      <c r="BC1044" s="11"/>
      <c r="BD1044" s="11"/>
      <c r="BE1044" s="11"/>
      <c r="BF1044" s="11"/>
      <c r="BG1044" s="11"/>
      <c r="BH1044" s="11"/>
      <c r="BI1044" s="11"/>
      <c r="BJ1044" s="11"/>
      <c r="BK1044" s="11"/>
      <c r="BL1044" s="11"/>
      <c r="BM1044" s="11"/>
      <c r="BN1044" s="11"/>
      <c r="BO1044" s="11"/>
      <c r="BP1044" s="11"/>
      <c r="BQ1044" s="11"/>
      <c r="BR1044" s="11"/>
      <c r="BS1044" s="11"/>
      <c r="BT1044" s="11"/>
      <c r="BU1044" s="11"/>
      <c r="BV1044" s="11"/>
      <c r="BW1044" s="11"/>
      <c r="BX1044" s="11"/>
      <c r="BY1044" s="11"/>
      <c r="BZ1044" s="11"/>
      <c r="CA1044" s="11"/>
      <c r="CB1044" s="11"/>
      <c r="CC1044" s="11"/>
      <c r="CD1044" s="11"/>
      <c r="CE1044" s="11"/>
      <c r="CF1044" s="11"/>
      <c r="CG1044" s="11"/>
      <c r="CH1044" s="11"/>
      <c r="CI1044" s="11"/>
      <c r="CJ1044" s="11"/>
      <c r="CK1044" s="11"/>
      <c r="CL1044" s="11"/>
      <c r="CM1044" s="11"/>
      <c r="CN1044" s="11"/>
      <c r="CO1044" s="11"/>
      <c r="CP1044" s="11"/>
      <c r="CQ1044" s="11"/>
      <c r="CR1044" s="11"/>
      <c r="CS1044" s="11"/>
      <c r="CT1044" s="11"/>
      <c r="CU1044" s="11"/>
      <c r="CV1044" s="11"/>
      <c r="CW1044" s="11"/>
      <c r="CX1044" s="11"/>
      <c r="CY1044" s="11"/>
      <c r="CZ1044" s="11"/>
      <c r="DA1044" s="11"/>
      <c r="DB1044" s="11"/>
      <c r="DC1044" s="11"/>
      <c r="DD1044" s="11"/>
      <c r="DE1044" s="11"/>
      <c r="DF1044" s="11"/>
      <c r="DG1044" s="11"/>
      <c r="DH1044" s="11"/>
      <c r="DI1044" s="11"/>
      <c r="DJ1044" s="11"/>
      <c r="DK1044" s="11"/>
      <c r="DL1044" s="11"/>
      <c r="DM1044" s="11"/>
      <c r="DN1044" s="11"/>
      <c r="DO1044" s="11"/>
      <c r="DP1044" s="11"/>
      <c r="DQ1044" s="11"/>
      <c r="DR1044" s="11"/>
      <c r="DS1044" s="11"/>
      <c r="DT1044" s="11"/>
      <c r="DU1044" s="11"/>
      <c r="DV1044" s="11"/>
      <c r="DW1044" s="11"/>
      <c r="DX1044" s="11"/>
      <c r="DY1044" s="11"/>
      <c r="DZ1044" s="11"/>
      <c r="EA1044" s="11"/>
      <c r="EB1044" s="11"/>
      <c r="EC1044" s="11"/>
      <c r="ED1044" s="11"/>
      <c r="EE1044" s="11"/>
      <c r="EF1044" s="11"/>
      <c r="EG1044" s="11"/>
      <c r="EH1044" s="11"/>
      <c r="EI1044" s="11"/>
      <c r="EJ1044" s="11"/>
      <c r="EK1044" s="11"/>
      <c r="EL1044" s="11"/>
      <c r="EM1044" s="11"/>
      <c r="EN1044" s="11"/>
      <c r="EO1044" s="11"/>
      <c r="EP1044" s="11"/>
      <c r="EQ1044" s="11"/>
      <c r="ER1044" s="11"/>
      <c r="ES1044" s="11"/>
      <c r="ET1044" s="11"/>
      <c r="EU1044" s="11"/>
      <c r="EV1044" s="11"/>
      <c r="EW1044" s="11"/>
      <c r="EX1044" s="11"/>
      <c r="EY1044" s="11"/>
      <c r="EZ1044" s="11"/>
      <c r="FA1044" s="11"/>
      <c r="FB1044" s="11"/>
      <c r="FC1044" s="11"/>
      <c r="FD1044" s="11"/>
      <c r="FE1044" s="11"/>
      <c r="FF1044" s="11"/>
      <c r="FG1044" s="11"/>
      <c r="FH1044" s="11"/>
      <c r="FI1044" s="11"/>
      <c r="FJ1044" s="11"/>
      <c r="FK1044" s="11"/>
      <c r="FL1044" s="11"/>
      <c r="FM1044" s="11"/>
      <c r="FN1044" s="11"/>
      <c r="FO1044" s="11"/>
      <c r="FP1044" s="11"/>
      <c r="FQ1044" s="11"/>
      <c r="FR1044" s="11"/>
      <c r="FS1044" s="11"/>
      <c r="FT1044" s="11"/>
      <c r="FU1044" s="11"/>
      <c r="FV1044" s="11"/>
      <c r="FW1044" s="11"/>
      <c r="FX1044" s="11"/>
      <c r="FY1044" s="11"/>
      <c r="FZ1044" s="11"/>
      <c r="GA1044" s="11"/>
      <c r="GB1044" s="11"/>
      <c r="GC1044" s="11"/>
      <c r="GD1044" s="11"/>
      <c r="GE1044" s="11"/>
      <c r="GF1044" s="11"/>
      <c r="GG1044" s="11"/>
      <c r="GH1044" s="11"/>
      <c r="GI1044" s="11"/>
      <c r="GJ1044" s="11"/>
      <c r="GK1044" s="11"/>
      <c r="GL1044" s="11"/>
      <c r="GM1044" s="11"/>
      <c r="GN1044" s="11"/>
      <c r="GO1044" s="11"/>
      <c r="GP1044" s="11"/>
      <c r="GQ1044" s="11"/>
      <c r="GR1044" s="11"/>
      <c r="GS1044" s="11"/>
      <c r="GT1044" s="11"/>
      <c r="GU1044" s="11"/>
      <c r="GV1044" s="11"/>
      <c r="GW1044" s="11"/>
      <c r="GX1044" s="11"/>
      <c r="GY1044" s="11"/>
      <c r="GZ1044" s="11"/>
      <c r="HA1044" s="11"/>
      <c r="HB1044" s="11"/>
      <c r="HC1044" s="11"/>
      <c r="HD1044" s="11"/>
      <c r="HE1044" s="11"/>
      <c r="HF1044" s="11"/>
      <c r="HG1044" s="11"/>
      <c r="HH1044" s="11"/>
      <c r="HI1044" s="11"/>
      <c r="HJ1044" s="11"/>
      <c r="HK1044" s="11"/>
      <c r="HL1044" s="11"/>
      <c r="HM1044" s="11"/>
      <c r="HN1044" s="11"/>
      <c r="HO1044" s="11"/>
      <c r="HP1044" s="11"/>
      <c r="HQ1044" s="11"/>
      <c r="HR1044" s="11"/>
      <c r="HS1044" s="11"/>
      <c r="HT1044" s="11"/>
      <c r="HU1044" s="11"/>
      <c r="HV1044" s="11"/>
      <c r="HW1044" s="11"/>
      <c r="HX1044" s="11"/>
      <c r="HY1044" s="11"/>
      <c r="HZ1044" s="11"/>
      <c r="IA1044" s="11"/>
      <c r="IB1044" s="11"/>
      <c r="IC1044" s="11"/>
      <c r="ID1044" s="11"/>
      <c r="IE1044" s="11"/>
      <c r="IF1044" s="11"/>
      <c r="IG1044" s="11"/>
      <c r="IH1044" s="11"/>
      <c r="II1044" s="11"/>
      <c r="IJ1044" s="11"/>
      <c r="IK1044" s="11"/>
      <c r="IL1044" s="11"/>
      <c r="IM1044" s="11"/>
      <c r="IN1044" s="11"/>
      <c r="IO1044" s="11"/>
      <c r="IP1044" s="11"/>
    </row>
    <row r="1045" spans="1:250" s="1072" customFormat="1" ht="12" customHeight="1">
      <c r="A1045" s="1721"/>
      <c r="B1045" s="551"/>
      <c r="C1045" s="552" t="s">
        <v>32</v>
      </c>
      <c r="D1045" s="551"/>
      <c r="E1045" s="553"/>
      <c r="F1045" s="554"/>
      <c r="G1045" s="555"/>
      <c r="H1045" s="1722"/>
      <c r="I1045" s="11"/>
      <c r="J1045" s="11"/>
      <c r="K1045" s="11"/>
      <c r="L1045" s="11"/>
      <c r="M1045" s="11"/>
      <c r="N1045" s="11"/>
      <c r="O1045" s="11"/>
      <c r="P1045" s="11"/>
      <c r="Q1045" s="11"/>
      <c r="R1045" s="11"/>
      <c r="S1045" s="11"/>
      <c r="T1045" s="11"/>
      <c r="U1045" s="11"/>
      <c r="V1045" s="11"/>
      <c r="W1045" s="11"/>
      <c r="X1045" s="11"/>
      <c r="Y1045" s="11"/>
      <c r="Z1045" s="11"/>
      <c r="AA1045" s="11"/>
      <c r="AB1045" s="11"/>
      <c r="AC1045" s="11"/>
      <c r="AD1045" s="11"/>
      <c r="AE1045" s="11"/>
      <c r="AF1045" s="11"/>
      <c r="AG1045" s="11"/>
      <c r="AH1045" s="11"/>
      <c r="AI1045" s="11"/>
      <c r="AJ1045" s="11"/>
      <c r="AK1045" s="11"/>
      <c r="AL1045" s="11"/>
      <c r="AM1045" s="11"/>
      <c r="AN1045" s="11"/>
      <c r="AO1045" s="11"/>
      <c r="AP1045" s="11"/>
      <c r="AQ1045" s="11"/>
      <c r="AR1045" s="11"/>
      <c r="AS1045" s="11"/>
      <c r="AT1045" s="11"/>
      <c r="AU1045" s="11"/>
      <c r="AV1045" s="11"/>
      <c r="AW1045" s="11"/>
      <c r="AX1045" s="11"/>
      <c r="AY1045" s="11"/>
      <c r="AZ1045" s="11"/>
      <c r="BA1045" s="11"/>
      <c r="BB1045" s="11"/>
      <c r="BC1045" s="11"/>
      <c r="BD1045" s="11"/>
      <c r="BE1045" s="11"/>
      <c r="BF1045" s="11"/>
      <c r="BG1045" s="11"/>
      <c r="BH1045" s="11"/>
      <c r="BI1045" s="11"/>
      <c r="BJ1045" s="11"/>
      <c r="BK1045" s="11"/>
      <c r="BL1045" s="11"/>
      <c r="BM1045" s="11"/>
      <c r="BN1045" s="11"/>
      <c r="BO1045" s="11"/>
      <c r="BP1045" s="11"/>
      <c r="BQ1045" s="11"/>
      <c r="BR1045" s="11"/>
      <c r="BS1045" s="11"/>
      <c r="BT1045" s="11"/>
      <c r="BU1045" s="11"/>
      <c r="BV1045" s="11"/>
      <c r="BW1045" s="11"/>
      <c r="BX1045" s="11"/>
      <c r="BY1045" s="11"/>
      <c r="BZ1045" s="11"/>
      <c r="CA1045" s="11"/>
      <c r="CB1045" s="11"/>
      <c r="CC1045" s="11"/>
      <c r="CD1045" s="11"/>
      <c r="CE1045" s="11"/>
      <c r="CF1045" s="11"/>
      <c r="CG1045" s="11"/>
      <c r="CH1045" s="11"/>
      <c r="CI1045" s="11"/>
      <c r="CJ1045" s="11"/>
      <c r="CK1045" s="11"/>
      <c r="CL1045" s="11"/>
      <c r="CM1045" s="11"/>
      <c r="CN1045" s="11"/>
      <c r="CO1045" s="11"/>
      <c r="CP1045" s="11"/>
      <c r="CQ1045" s="11"/>
      <c r="CR1045" s="11"/>
      <c r="CS1045" s="11"/>
      <c r="CT1045" s="11"/>
      <c r="CU1045" s="11"/>
      <c r="CV1045" s="11"/>
      <c r="CW1045" s="11"/>
      <c r="CX1045" s="11"/>
      <c r="CY1045" s="11"/>
      <c r="CZ1045" s="11"/>
      <c r="DA1045" s="11"/>
      <c r="DB1045" s="11"/>
      <c r="DC1045" s="11"/>
      <c r="DD1045" s="11"/>
      <c r="DE1045" s="11"/>
      <c r="DF1045" s="11"/>
      <c r="DG1045" s="11"/>
      <c r="DH1045" s="11"/>
      <c r="DI1045" s="11"/>
      <c r="DJ1045" s="11"/>
      <c r="DK1045" s="11"/>
      <c r="DL1045" s="11"/>
      <c r="DM1045" s="11"/>
      <c r="DN1045" s="11"/>
      <c r="DO1045" s="11"/>
      <c r="DP1045" s="11"/>
      <c r="DQ1045" s="11"/>
      <c r="DR1045" s="11"/>
      <c r="DS1045" s="11"/>
      <c r="DT1045" s="11"/>
      <c r="DU1045" s="11"/>
      <c r="DV1045" s="11"/>
      <c r="DW1045" s="11"/>
      <c r="DX1045" s="11"/>
      <c r="DY1045" s="11"/>
      <c r="DZ1045" s="11"/>
      <c r="EA1045" s="11"/>
      <c r="EB1045" s="11"/>
      <c r="EC1045" s="11"/>
      <c r="ED1045" s="11"/>
      <c r="EE1045" s="11"/>
      <c r="EF1045" s="11"/>
      <c r="EG1045" s="11"/>
      <c r="EH1045" s="11"/>
      <c r="EI1045" s="11"/>
      <c r="EJ1045" s="11"/>
      <c r="EK1045" s="11"/>
      <c r="EL1045" s="11"/>
      <c r="EM1045" s="11"/>
      <c r="EN1045" s="11"/>
      <c r="EO1045" s="11"/>
      <c r="EP1045" s="11"/>
      <c r="EQ1045" s="11"/>
      <c r="ER1045" s="11"/>
      <c r="ES1045" s="11"/>
      <c r="ET1045" s="11"/>
      <c r="EU1045" s="11"/>
      <c r="EV1045" s="11"/>
      <c r="EW1045" s="11"/>
      <c r="EX1045" s="11"/>
      <c r="EY1045" s="11"/>
      <c r="EZ1045" s="11"/>
      <c r="FA1045" s="11"/>
      <c r="FB1045" s="11"/>
      <c r="FC1045" s="11"/>
      <c r="FD1045" s="11"/>
      <c r="FE1045" s="11"/>
      <c r="FF1045" s="11"/>
      <c r="FG1045" s="11"/>
      <c r="FH1045" s="11"/>
      <c r="FI1045" s="11"/>
      <c r="FJ1045" s="11"/>
      <c r="FK1045" s="11"/>
      <c r="FL1045" s="11"/>
      <c r="FM1045" s="11"/>
      <c r="FN1045" s="11"/>
      <c r="FO1045" s="11"/>
      <c r="FP1045" s="11"/>
      <c r="FQ1045" s="11"/>
      <c r="FR1045" s="11"/>
      <c r="FS1045" s="11"/>
      <c r="FT1045" s="11"/>
      <c r="FU1045" s="11"/>
      <c r="FV1045" s="11"/>
      <c r="FW1045" s="11"/>
      <c r="FX1045" s="11"/>
      <c r="FY1045" s="11"/>
      <c r="FZ1045" s="11"/>
      <c r="GA1045" s="11"/>
      <c r="GB1045" s="11"/>
      <c r="GC1045" s="11"/>
      <c r="GD1045" s="11"/>
      <c r="GE1045" s="11"/>
      <c r="GF1045" s="11"/>
      <c r="GG1045" s="11"/>
      <c r="GH1045" s="11"/>
      <c r="GI1045" s="11"/>
      <c r="GJ1045" s="11"/>
      <c r="GK1045" s="11"/>
      <c r="GL1045" s="11"/>
      <c r="GM1045" s="11"/>
      <c r="GN1045" s="11"/>
      <c r="GO1045" s="11"/>
      <c r="GP1045" s="11"/>
      <c r="GQ1045" s="11"/>
      <c r="GR1045" s="11"/>
      <c r="GS1045" s="11"/>
      <c r="GT1045" s="11"/>
      <c r="GU1045" s="11"/>
      <c r="GV1045" s="11"/>
      <c r="GW1045" s="11"/>
      <c r="GX1045" s="11"/>
      <c r="GY1045" s="11"/>
      <c r="GZ1045" s="11"/>
      <c r="HA1045" s="11"/>
      <c r="HB1045" s="11"/>
      <c r="HC1045" s="11"/>
      <c r="HD1045" s="11"/>
      <c r="HE1045" s="11"/>
      <c r="HF1045" s="11"/>
      <c r="HG1045" s="11"/>
      <c r="HH1045" s="11"/>
      <c r="HI1045" s="11"/>
      <c r="HJ1045" s="11"/>
      <c r="HK1045" s="11"/>
      <c r="HL1045" s="11"/>
      <c r="HM1045" s="11"/>
      <c r="HN1045" s="11"/>
      <c r="HO1045" s="11"/>
      <c r="HP1045" s="11"/>
      <c r="HQ1045" s="11"/>
      <c r="HR1045" s="11"/>
      <c r="HS1045" s="11"/>
      <c r="HT1045" s="11"/>
      <c r="HU1045" s="11"/>
      <c r="HV1045" s="11"/>
      <c r="HW1045" s="11"/>
      <c r="HX1045" s="11"/>
      <c r="HY1045" s="11"/>
      <c r="HZ1045" s="11"/>
      <c r="IA1045" s="11"/>
      <c r="IB1045" s="11"/>
      <c r="IC1045" s="11"/>
      <c r="ID1045" s="11"/>
      <c r="IE1045" s="11"/>
      <c r="IF1045" s="11"/>
      <c r="IG1045" s="11"/>
      <c r="IH1045" s="11"/>
      <c r="II1045" s="11"/>
      <c r="IJ1045" s="11"/>
      <c r="IK1045" s="11"/>
      <c r="IL1045" s="11"/>
      <c r="IM1045" s="11"/>
      <c r="IN1045" s="11"/>
      <c r="IO1045" s="11"/>
      <c r="IP1045" s="11"/>
    </row>
    <row r="1046" spans="1:250" s="1072" customFormat="1" ht="18.75" customHeight="1">
      <c r="A1046" s="1723">
        <v>1</v>
      </c>
      <c r="B1046" s="69">
        <v>122</v>
      </c>
      <c r="C1046" s="1164" t="s">
        <v>2920</v>
      </c>
      <c r="D1046" s="746" t="s">
        <v>8</v>
      </c>
      <c r="E1046" s="746" t="s">
        <v>150</v>
      </c>
      <c r="F1046" s="1076">
        <v>8.9999999999999993E-3</v>
      </c>
      <c r="G1046" s="139">
        <v>76.94</v>
      </c>
      <c r="H1046" s="1731">
        <f t="shared" ref="H1046:H1051" si="44">TRUNC(F1046*G1046,2)</f>
        <v>0.69</v>
      </c>
    </row>
    <row r="1047" spans="1:250" s="1072" customFormat="1" ht="17.25" customHeight="1">
      <c r="A1047" s="1730">
        <v>2</v>
      </c>
      <c r="B1047" s="572">
        <v>7129</v>
      </c>
      <c r="C1047" s="585" t="s">
        <v>3150</v>
      </c>
      <c r="D1047" s="705" t="s">
        <v>8</v>
      </c>
      <c r="E1047" s="746" t="s">
        <v>150</v>
      </c>
      <c r="F1047" s="790" t="s">
        <v>78</v>
      </c>
      <c r="G1047" s="575">
        <v>9.6300000000000008</v>
      </c>
      <c r="H1047" s="1731">
        <f t="shared" si="44"/>
        <v>9.6300000000000008</v>
      </c>
    </row>
    <row r="1048" spans="1:250" s="1072" customFormat="1" ht="13.5" customHeight="1">
      <c r="A1048" s="1723">
        <v>3</v>
      </c>
      <c r="B1048" s="1081">
        <v>20083</v>
      </c>
      <c r="C1048" s="590" t="s">
        <v>2921</v>
      </c>
      <c r="D1048" s="705" t="s">
        <v>8</v>
      </c>
      <c r="E1048" s="746" t="s">
        <v>150</v>
      </c>
      <c r="F1048" s="1076">
        <v>1.0999999999999999E-2</v>
      </c>
      <c r="G1048" s="139">
        <v>87.17</v>
      </c>
      <c r="H1048" s="1731">
        <f t="shared" si="44"/>
        <v>0.95</v>
      </c>
    </row>
    <row r="1049" spans="1:250" s="1072" customFormat="1" ht="18.75" customHeight="1">
      <c r="A1049" s="1723">
        <v>4</v>
      </c>
      <c r="B1049" s="69">
        <v>38383</v>
      </c>
      <c r="C1049" s="706" t="s">
        <v>3151</v>
      </c>
      <c r="D1049" s="705" t="s">
        <v>8</v>
      </c>
      <c r="E1049" s="746" t="s">
        <v>150</v>
      </c>
      <c r="F1049" s="1076">
        <v>0.06</v>
      </c>
      <c r="G1049" s="139">
        <v>2.2000000000000002</v>
      </c>
      <c r="H1049" s="1731">
        <f t="shared" si="44"/>
        <v>0.13</v>
      </c>
    </row>
    <row r="1050" spans="1:250" s="1072" customFormat="1" ht="18" customHeight="1">
      <c r="A1050" s="1730">
        <v>5</v>
      </c>
      <c r="B1050" s="572">
        <v>8824</v>
      </c>
      <c r="C1050" s="585" t="s">
        <v>578</v>
      </c>
      <c r="D1050" s="705" t="s">
        <v>85</v>
      </c>
      <c r="E1050" s="705" t="s">
        <v>150</v>
      </c>
      <c r="F1050" s="1077">
        <v>0.11899999999999999</v>
      </c>
      <c r="G1050" s="707">
        <v>16.45</v>
      </c>
      <c r="H1050" s="1731">
        <f t="shared" si="44"/>
        <v>1.95</v>
      </c>
    </row>
    <row r="1051" spans="1:250" s="1072" customFormat="1">
      <c r="A1051" s="1723">
        <v>6</v>
      </c>
      <c r="B1051" s="69">
        <v>88267</v>
      </c>
      <c r="C1051" s="585" t="s">
        <v>312</v>
      </c>
      <c r="D1051" s="746" t="s">
        <v>85</v>
      </c>
      <c r="E1051" s="746" t="s">
        <v>150</v>
      </c>
      <c r="F1051" s="791">
        <v>0.11899999999999999</v>
      </c>
      <c r="G1051" s="139">
        <v>19.88</v>
      </c>
      <c r="H1051" s="1731">
        <f t="shared" si="44"/>
        <v>2.36</v>
      </c>
    </row>
    <row r="1052" spans="1:250" s="1072" customFormat="1">
      <c r="A1052" s="2231" t="s">
        <v>106</v>
      </c>
      <c r="B1052" s="2232"/>
      <c r="C1052" s="2232"/>
      <c r="D1052" s="2232"/>
      <c r="E1052" s="2232"/>
      <c r="F1052" s="2232"/>
      <c r="G1052" s="2232"/>
      <c r="H1052" s="1794">
        <f>SUM(H1046:H1051)</f>
        <v>15.71</v>
      </c>
      <c r="I1052" s="11"/>
      <c r="J1052" s="11"/>
      <c r="K1052" s="11"/>
      <c r="L1052" s="11"/>
      <c r="M1052" s="11"/>
      <c r="N1052" s="11"/>
      <c r="O1052" s="11"/>
      <c r="P1052" s="11"/>
      <c r="Q1052" s="11"/>
      <c r="R1052" s="11"/>
      <c r="S1052" s="11"/>
      <c r="T1052" s="11"/>
      <c r="U1052" s="11"/>
      <c r="V1052" s="11"/>
      <c r="W1052" s="11"/>
      <c r="X1052" s="11"/>
      <c r="Y1052" s="11"/>
      <c r="Z1052" s="11"/>
      <c r="AA1052" s="11"/>
      <c r="AB1052" s="11"/>
      <c r="AC1052" s="11"/>
      <c r="AD1052" s="11"/>
      <c r="AE1052" s="11"/>
      <c r="AF1052" s="11"/>
      <c r="AG1052" s="11"/>
      <c r="AH1052" s="11"/>
      <c r="AI1052" s="11"/>
      <c r="AJ1052" s="11"/>
      <c r="AK1052" s="11"/>
      <c r="AL1052" s="11"/>
      <c r="AM1052" s="11"/>
      <c r="AN1052" s="11"/>
      <c r="AO1052" s="11"/>
      <c r="AP1052" s="11"/>
      <c r="AQ1052" s="11"/>
      <c r="AR1052" s="11"/>
      <c r="AS1052" s="11"/>
      <c r="AT1052" s="11"/>
      <c r="AU1052" s="11"/>
      <c r="AV1052" s="11"/>
      <c r="AW1052" s="11"/>
      <c r="AX1052" s="11"/>
      <c r="AY1052" s="11"/>
      <c r="AZ1052" s="11"/>
      <c r="BA1052" s="11"/>
      <c r="BB1052" s="11"/>
      <c r="BC1052" s="11"/>
      <c r="BD1052" s="11"/>
      <c r="BE1052" s="11"/>
      <c r="BF1052" s="11"/>
      <c r="BG1052" s="11"/>
      <c r="BH1052" s="11"/>
      <c r="BI1052" s="11"/>
      <c r="BJ1052" s="11"/>
      <c r="BK1052" s="11"/>
      <c r="BL1052" s="11"/>
      <c r="BM1052" s="11"/>
      <c r="BN1052" s="11"/>
      <c r="BO1052" s="11"/>
      <c r="BP1052" s="11"/>
      <c r="BQ1052" s="11"/>
      <c r="BR1052" s="11"/>
      <c r="BS1052" s="11"/>
      <c r="BT1052" s="11"/>
      <c r="BU1052" s="11"/>
      <c r="BV1052" s="11"/>
      <c r="BW1052" s="11"/>
      <c r="BX1052" s="11"/>
      <c r="BY1052" s="11"/>
      <c r="BZ1052" s="11"/>
      <c r="CA1052" s="11"/>
      <c r="CB1052" s="11"/>
      <c r="CC1052" s="11"/>
      <c r="CD1052" s="11"/>
      <c r="CE1052" s="11"/>
      <c r="CF1052" s="11"/>
      <c r="CG1052" s="11"/>
      <c r="CH1052" s="11"/>
      <c r="CI1052" s="11"/>
      <c r="CJ1052" s="11"/>
      <c r="CK1052" s="11"/>
      <c r="CL1052" s="11"/>
      <c r="CM1052" s="11"/>
      <c r="CN1052" s="11"/>
      <c r="CO1052" s="11"/>
      <c r="CP1052" s="11"/>
      <c r="CQ1052" s="11"/>
      <c r="CR1052" s="11"/>
      <c r="CS1052" s="11"/>
      <c r="CT1052" s="11"/>
      <c r="CU1052" s="11"/>
      <c r="CV1052" s="11"/>
      <c r="CW1052" s="11"/>
      <c r="CX1052" s="11"/>
      <c r="CY1052" s="11"/>
      <c r="CZ1052" s="11"/>
      <c r="DA1052" s="11"/>
      <c r="DB1052" s="11"/>
      <c r="DC1052" s="11"/>
      <c r="DD1052" s="11"/>
      <c r="DE1052" s="11"/>
      <c r="DF1052" s="11"/>
      <c r="DG1052" s="11"/>
      <c r="DH1052" s="11"/>
      <c r="DI1052" s="11"/>
      <c r="DJ1052" s="11"/>
      <c r="DK1052" s="11"/>
      <c r="DL1052" s="11"/>
      <c r="DM1052" s="11"/>
      <c r="DN1052" s="11"/>
      <c r="DO1052" s="11"/>
      <c r="DP1052" s="11"/>
      <c r="DQ1052" s="11"/>
      <c r="DR1052" s="11"/>
      <c r="DS1052" s="11"/>
      <c r="DT1052" s="11"/>
      <c r="DU1052" s="11"/>
      <c r="DV1052" s="11"/>
      <c r="DW1052" s="11"/>
      <c r="DX1052" s="11"/>
      <c r="DY1052" s="11"/>
      <c r="DZ1052" s="11"/>
      <c r="EA1052" s="11"/>
      <c r="EB1052" s="11"/>
      <c r="EC1052" s="11"/>
      <c r="ED1052" s="11"/>
      <c r="EE1052" s="11"/>
      <c r="EF1052" s="11"/>
      <c r="EG1052" s="11"/>
      <c r="EH1052" s="11"/>
      <c r="EI1052" s="11"/>
      <c r="EJ1052" s="11"/>
      <c r="EK1052" s="11"/>
      <c r="EL1052" s="11"/>
      <c r="EM1052" s="11"/>
      <c r="EN1052" s="11"/>
      <c r="EO1052" s="11"/>
      <c r="EP1052" s="11"/>
      <c r="EQ1052" s="11"/>
      <c r="ER1052" s="11"/>
      <c r="ES1052" s="11"/>
      <c r="ET1052" s="11"/>
      <c r="EU1052" s="11"/>
      <c r="EV1052" s="11"/>
      <c r="EW1052" s="11"/>
      <c r="EX1052" s="11"/>
      <c r="EY1052" s="11"/>
      <c r="EZ1052" s="11"/>
      <c r="FA1052" s="11"/>
      <c r="FB1052" s="11"/>
      <c r="FC1052" s="11"/>
      <c r="FD1052" s="11"/>
      <c r="FE1052" s="11"/>
      <c r="FF1052" s="11"/>
      <c r="FG1052" s="11"/>
      <c r="FH1052" s="11"/>
      <c r="FI1052" s="11"/>
      <c r="FJ1052" s="11"/>
      <c r="FK1052" s="11"/>
      <c r="FL1052" s="11"/>
      <c r="FM1052" s="11"/>
      <c r="FN1052" s="11"/>
      <c r="FO1052" s="11"/>
      <c r="FP1052" s="11"/>
      <c r="FQ1052" s="11"/>
      <c r="FR1052" s="11"/>
      <c r="FS1052" s="11"/>
      <c r="FT1052" s="11"/>
      <c r="FU1052" s="11"/>
      <c r="FV1052" s="11"/>
      <c r="FW1052" s="11"/>
      <c r="FX1052" s="11"/>
      <c r="FY1052" s="11"/>
      <c r="FZ1052" s="11"/>
      <c r="GA1052" s="11"/>
      <c r="GB1052" s="11"/>
      <c r="GC1052" s="11"/>
      <c r="GD1052" s="11"/>
      <c r="GE1052" s="11"/>
      <c r="GF1052" s="11"/>
      <c r="GG1052" s="11"/>
      <c r="GH1052" s="11"/>
      <c r="GI1052" s="11"/>
      <c r="GJ1052" s="11"/>
      <c r="GK1052" s="11"/>
      <c r="GL1052" s="11"/>
      <c r="GM1052" s="11"/>
      <c r="GN1052" s="11"/>
      <c r="GO1052" s="11"/>
      <c r="GP1052" s="11"/>
      <c r="GQ1052" s="11"/>
      <c r="GR1052" s="11"/>
      <c r="GS1052" s="11"/>
      <c r="GT1052" s="11"/>
      <c r="GU1052" s="11"/>
      <c r="GV1052" s="11"/>
      <c r="GW1052" s="11"/>
      <c r="GX1052" s="11"/>
      <c r="GY1052" s="11"/>
      <c r="GZ1052" s="11"/>
      <c r="HA1052" s="11"/>
      <c r="HB1052" s="11"/>
      <c r="HC1052" s="11"/>
      <c r="HD1052" s="11"/>
      <c r="HE1052" s="11"/>
      <c r="HF1052" s="11"/>
      <c r="HG1052" s="11"/>
      <c r="HH1052" s="11"/>
      <c r="HI1052" s="11"/>
      <c r="HJ1052" s="11"/>
      <c r="HK1052" s="11"/>
      <c r="HL1052" s="11"/>
      <c r="HM1052" s="11"/>
      <c r="HN1052" s="11"/>
      <c r="HO1052" s="11"/>
      <c r="HP1052" s="11"/>
      <c r="HQ1052" s="11"/>
      <c r="HR1052" s="11"/>
      <c r="HS1052" s="11"/>
      <c r="HT1052" s="11"/>
      <c r="HU1052" s="11"/>
      <c r="HV1052" s="11"/>
      <c r="HW1052" s="11"/>
      <c r="HX1052" s="11"/>
      <c r="HY1052" s="11"/>
      <c r="HZ1052" s="11"/>
      <c r="IA1052" s="11"/>
      <c r="IB1052" s="11"/>
      <c r="IC1052" s="11"/>
      <c r="ID1052" s="11"/>
      <c r="IE1052" s="11"/>
      <c r="IF1052" s="11"/>
      <c r="IG1052" s="11"/>
      <c r="IH1052" s="11"/>
      <c r="II1052" s="11"/>
      <c r="IJ1052" s="11"/>
      <c r="IK1052" s="11"/>
      <c r="IL1052" s="11"/>
      <c r="IM1052" s="11"/>
      <c r="IN1052" s="11"/>
      <c r="IO1052" s="11"/>
      <c r="IP1052" s="11"/>
    </row>
    <row r="1053" spans="1:250" s="1072" customFormat="1" ht="6.75" customHeight="1">
      <c r="A1053" s="1726"/>
      <c r="B1053" s="569"/>
      <c r="C1053" s="569"/>
      <c r="D1053" s="569"/>
      <c r="E1053" s="569"/>
      <c r="F1053" s="569"/>
      <c r="G1053" s="570"/>
      <c r="H1053" s="1727"/>
      <c r="I1053" s="11"/>
      <c r="J1053" s="11"/>
      <c r="K1053" s="11"/>
      <c r="L1053" s="11"/>
      <c r="M1053" s="11"/>
      <c r="N1053" s="11"/>
      <c r="O1053" s="11"/>
      <c r="P1053" s="11"/>
      <c r="Q1053" s="11"/>
      <c r="R1053" s="11"/>
      <c r="S1053" s="11"/>
      <c r="T1053" s="11"/>
      <c r="U1053" s="11"/>
      <c r="V1053" s="11"/>
      <c r="W1053" s="11"/>
      <c r="X1053" s="11"/>
      <c r="Y1053" s="11"/>
      <c r="Z1053" s="11"/>
      <c r="AA1053" s="11"/>
      <c r="AB1053" s="11"/>
      <c r="AC1053" s="11"/>
      <c r="AD1053" s="11"/>
      <c r="AE1053" s="11"/>
      <c r="AF1053" s="11"/>
      <c r="AG1053" s="11"/>
      <c r="AH1053" s="11"/>
      <c r="AI1053" s="11"/>
      <c r="AJ1053" s="11"/>
      <c r="AK1053" s="11"/>
      <c r="AL1053" s="11"/>
      <c r="AM1053" s="11"/>
      <c r="AN1053" s="11"/>
      <c r="AO1053" s="11"/>
      <c r="AP1053" s="11"/>
      <c r="AQ1053" s="11"/>
      <c r="AR1053" s="11"/>
      <c r="AS1053" s="11"/>
      <c r="AT1053" s="11"/>
      <c r="AU1053" s="11"/>
      <c r="AV1053" s="11"/>
      <c r="AW1053" s="11"/>
      <c r="AX1053" s="11"/>
      <c r="AY1053" s="11"/>
      <c r="AZ1053" s="11"/>
      <c r="BA1053" s="11"/>
      <c r="BB1053" s="11"/>
      <c r="BC1053" s="11"/>
      <c r="BD1053" s="11"/>
      <c r="BE1053" s="11"/>
      <c r="BF1053" s="11"/>
      <c r="BG1053" s="11"/>
      <c r="BH1053" s="11"/>
      <c r="BI1053" s="11"/>
      <c r="BJ1053" s="11"/>
      <c r="BK1053" s="11"/>
      <c r="BL1053" s="11"/>
      <c r="BM1053" s="11"/>
      <c r="BN1053" s="11"/>
      <c r="BO1053" s="11"/>
      <c r="BP1053" s="11"/>
      <c r="BQ1053" s="11"/>
      <c r="BR1053" s="11"/>
      <c r="BS1053" s="11"/>
      <c r="BT1053" s="11"/>
      <c r="BU1053" s="11"/>
      <c r="BV1053" s="11"/>
      <c r="BW1053" s="11"/>
      <c r="BX1053" s="11"/>
      <c r="BY1053" s="11"/>
      <c r="BZ1053" s="11"/>
      <c r="CA1053" s="11"/>
      <c r="CB1053" s="11"/>
      <c r="CC1053" s="11"/>
      <c r="CD1053" s="11"/>
      <c r="CE1053" s="11"/>
      <c r="CF1053" s="11"/>
      <c r="CG1053" s="11"/>
      <c r="CH1053" s="11"/>
      <c r="CI1053" s="11"/>
      <c r="CJ1053" s="11"/>
      <c r="CK1053" s="11"/>
      <c r="CL1053" s="11"/>
      <c r="CM1053" s="11"/>
      <c r="CN1053" s="11"/>
      <c r="CO1053" s="11"/>
      <c r="CP1053" s="11"/>
      <c r="CQ1053" s="11"/>
      <c r="CR1053" s="11"/>
      <c r="CS1053" s="11"/>
      <c r="CT1053" s="11"/>
      <c r="CU1053" s="11"/>
      <c r="CV1053" s="11"/>
      <c r="CW1053" s="11"/>
      <c r="CX1053" s="11"/>
      <c r="CY1053" s="11"/>
      <c r="CZ1053" s="11"/>
      <c r="DA1053" s="11"/>
      <c r="DB1053" s="11"/>
      <c r="DC1053" s="11"/>
      <c r="DD1053" s="11"/>
      <c r="DE1053" s="11"/>
      <c r="DF1053" s="11"/>
      <c r="DG1053" s="11"/>
      <c r="DH1053" s="11"/>
      <c r="DI1053" s="11"/>
      <c r="DJ1053" s="11"/>
      <c r="DK1053" s="11"/>
      <c r="DL1053" s="11"/>
      <c r="DM1053" s="11"/>
      <c r="DN1053" s="11"/>
      <c r="DO1053" s="11"/>
      <c r="DP1053" s="11"/>
      <c r="DQ1053" s="11"/>
      <c r="DR1053" s="11"/>
      <c r="DS1053" s="11"/>
      <c r="DT1053" s="11"/>
      <c r="DU1053" s="11"/>
      <c r="DV1053" s="11"/>
      <c r="DW1053" s="11"/>
      <c r="DX1053" s="11"/>
      <c r="DY1053" s="11"/>
      <c r="DZ1053" s="11"/>
      <c r="EA1053" s="11"/>
      <c r="EB1053" s="11"/>
      <c r="EC1053" s="11"/>
      <c r="ED1053" s="11"/>
      <c r="EE1053" s="11"/>
      <c r="EF1053" s="11"/>
      <c r="EG1053" s="11"/>
      <c r="EH1053" s="11"/>
      <c r="EI1053" s="11"/>
      <c r="EJ1053" s="11"/>
      <c r="EK1053" s="11"/>
      <c r="EL1053" s="11"/>
      <c r="EM1053" s="11"/>
      <c r="EN1053" s="11"/>
      <c r="EO1053" s="11"/>
      <c r="EP1053" s="11"/>
      <c r="EQ1053" s="11"/>
      <c r="ER1053" s="11"/>
      <c r="ES1053" s="11"/>
      <c r="ET1053" s="11"/>
      <c r="EU1053" s="11"/>
      <c r="EV1053" s="11"/>
      <c r="EW1053" s="11"/>
      <c r="EX1053" s="11"/>
      <c r="EY1053" s="11"/>
      <c r="EZ1053" s="11"/>
      <c r="FA1053" s="11"/>
      <c r="FB1053" s="11"/>
      <c r="FC1053" s="11"/>
      <c r="FD1053" s="11"/>
      <c r="FE1053" s="11"/>
      <c r="FF1053" s="11"/>
      <c r="FG1053" s="11"/>
      <c r="FH1053" s="11"/>
      <c r="FI1053" s="11"/>
      <c r="FJ1053" s="11"/>
      <c r="FK1053" s="11"/>
      <c r="FL1053" s="11"/>
      <c r="FM1053" s="11"/>
      <c r="FN1053" s="11"/>
      <c r="FO1053" s="11"/>
      <c r="FP1053" s="11"/>
      <c r="FQ1053" s="11"/>
      <c r="FR1053" s="11"/>
      <c r="FS1053" s="11"/>
      <c r="FT1053" s="11"/>
      <c r="FU1053" s="11"/>
      <c r="FV1053" s="11"/>
      <c r="FW1053" s="11"/>
      <c r="FX1053" s="11"/>
      <c r="FY1053" s="11"/>
      <c r="FZ1053" s="11"/>
      <c r="GA1053" s="11"/>
      <c r="GB1053" s="11"/>
      <c r="GC1053" s="11"/>
      <c r="GD1053" s="11"/>
      <c r="GE1053" s="11"/>
      <c r="GF1053" s="11"/>
      <c r="GG1053" s="11"/>
      <c r="GH1053" s="11"/>
      <c r="GI1053" s="11"/>
      <c r="GJ1053" s="11"/>
      <c r="GK1053" s="11"/>
      <c r="GL1053" s="11"/>
      <c r="GM1053" s="11"/>
      <c r="GN1053" s="11"/>
      <c r="GO1053" s="11"/>
      <c r="GP1053" s="11"/>
      <c r="GQ1053" s="11"/>
      <c r="GR1053" s="11"/>
      <c r="GS1053" s="11"/>
      <c r="GT1053" s="11"/>
      <c r="GU1053" s="11"/>
      <c r="GV1053" s="11"/>
      <c r="GW1053" s="11"/>
      <c r="GX1053" s="11"/>
      <c r="GY1053" s="11"/>
      <c r="GZ1053" s="11"/>
      <c r="HA1053" s="11"/>
      <c r="HB1053" s="11"/>
      <c r="HC1053" s="11"/>
      <c r="HD1053" s="11"/>
      <c r="HE1053" s="11"/>
      <c r="HF1053" s="11"/>
      <c r="HG1053" s="11"/>
      <c r="HH1053" s="11"/>
      <c r="HI1053" s="11"/>
      <c r="HJ1053" s="11"/>
      <c r="HK1053" s="11"/>
      <c r="HL1053" s="11"/>
      <c r="HM1053" s="11"/>
      <c r="HN1053" s="11"/>
      <c r="HO1053" s="11"/>
      <c r="HP1053" s="11"/>
      <c r="HQ1053" s="11"/>
      <c r="HR1053" s="11"/>
      <c r="HS1053" s="11"/>
      <c r="HT1053" s="11"/>
      <c r="HU1053" s="11"/>
      <c r="HV1053" s="11"/>
      <c r="HW1053" s="11"/>
      <c r="HX1053" s="11"/>
      <c r="HY1053" s="11"/>
      <c r="HZ1053" s="11"/>
      <c r="IA1053" s="11"/>
      <c r="IB1053" s="11"/>
      <c r="IC1053" s="11"/>
      <c r="ID1053" s="11"/>
      <c r="IE1053" s="11"/>
      <c r="IF1053" s="11"/>
      <c r="IG1053" s="11"/>
      <c r="IH1053" s="11"/>
      <c r="II1053" s="11"/>
      <c r="IJ1053" s="11"/>
      <c r="IK1053" s="11"/>
      <c r="IL1053" s="11"/>
      <c r="IM1053" s="11"/>
      <c r="IN1053" s="11"/>
      <c r="IO1053" s="11"/>
      <c r="IP1053" s="11"/>
    </row>
    <row r="1054" spans="1:250" s="1072" customFormat="1">
      <c r="A1054" s="2199"/>
      <c r="B1054" s="2200"/>
      <c r="C1054" s="2201"/>
      <c r="D1054" s="2202" t="s">
        <v>31</v>
      </c>
      <c r="E1054" s="2203"/>
      <c r="F1054" s="2203"/>
      <c r="G1054" s="2204"/>
      <c r="H1054" s="1728">
        <f>H1052</f>
        <v>15.71</v>
      </c>
      <c r="I1054" s="598" t="s">
        <v>105</v>
      </c>
      <c r="J1054" s="11"/>
      <c r="K1054" s="11"/>
      <c r="L1054" s="11"/>
      <c r="M1054" s="11"/>
      <c r="N1054" s="11"/>
      <c r="O1054" s="11"/>
      <c r="P1054" s="11"/>
      <c r="Q1054" s="11"/>
      <c r="R1054" s="11"/>
      <c r="S1054" s="11"/>
      <c r="T1054" s="11"/>
      <c r="U1054" s="11"/>
      <c r="V1054" s="11"/>
      <c r="W1054" s="11"/>
      <c r="X1054" s="11"/>
      <c r="Y1054" s="11"/>
      <c r="Z1054" s="11"/>
      <c r="AA1054" s="11"/>
      <c r="AB1054" s="11"/>
      <c r="AC1054" s="11"/>
      <c r="AD1054" s="11"/>
      <c r="AE1054" s="11"/>
      <c r="AF1054" s="11"/>
      <c r="AG1054" s="11"/>
      <c r="AH1054" s="11"/>
      <c r="AI1054" s="11"/>
      <c r="AJ1054" s="11"/>
      <c r="AK1054" s="11"/>
      <c r="AL1054" s="11"/>
      <c r="AM1054" s="11"/>
      <c r="AN1054" s="11"/>
      <c r="AO1054" s="11"/>
      <c r="AP1054" s="11"/>
      <c r="AQ1054" s="11"/>
      <c r="AR1054" s="11"/>
      <c r="AS1054" s="11"/>
      <c r="AT1054" s="11"/>
      <c r="AU1054" s="11"/>
      <c r="AV1054" s="11"/>
      <c r="AW1054" s="11"/>
      <c r="AX1054" s="11"/>
      <c r="AY1054" s="11"/>
      <c r="AZ1054" s="11"/>
      <c r="BA1054" s="11"/>
      <c r="BB1054" s="11"/>
      <c r="BC1054" s="11"/>
      <c r="BD1054" s="11"/>
      <c r="BE1054" s="11"/>
      <c r="BF1054" s="11"/>
      <c r="BG1054" s="11"/>
      <c r="BH1054" s="11"/>
      <c r="BI1054" s="11"/>
      <c r="BJ1054" s="11"/>
      <c r="BK1054" s="11"/>
      <c r="BL1054" s="11"/>
      <c r="BM1054" s="11"/>
      <c r="BN1054" s="11"/>
      <c r="BO1054" s="11"/>
      <c r="BP1054" s="11"/>
      <c r="BQ1054" s="11"/>
      <c r="BR1054" s="11"/>
      <c r="BS1054" s="11"/>
      <c r="BT1054" s="11"/>
      <c r="BU1054" s="11"/>
      <c r="BV1054" s="11"/>
      <c r="BW1054" s="11"/>
      <c r="BX1054" s="11"/>
      <c r="BY1054" s="11"/>
      <c r="BZ1054" s="11"/>
      <c r="CA1054" s="11"/>
      <c r="CB1054" s="11"/>
      <c r="CC1054" s="11"/>
      <c r="CD1054" s="11"/>
      <c r="CE1054" s="11"/>
      <c r="CF1054" s="11"/>
      <c r="CG1054" s="11"/>
      <c r="CH1054" s="11"/>
      <c r="CI1054" s="11"/>
      <c r="CJ1054" s="11"/>
      <c r="CK1054" s="11"/>
      <c r="CL1054" s="11"/>
      <c r="CM1054" s="11"/>
      <c r="CN1054" s="11"/>
      <c r="CO1054" s="11"/>
      <c r="CP1054" s="11"/>
      <c r="CQ1054" s="11"/>
      <c r="CR1054" s="11"/>
      <c r="CS1054" s="11"/>
      <c r="CT1054" s="11"/>
      <c r="CU1054" s="11"/>
      <c r="CV1054" s="11"/>
      <c r="CW1054" s="11"/>
      <c r="CX1054" s="11"/>
      <c r="CY1054" s="11"/>
      <c r="CZ1054" s="11"/>
      <c r="DA1054" s="11"/>
      <c r="DB1054" s="11"/>
      <c r="DC1054" s="11"/>
      <c r="DD1054" s="11"/>
      <c r="DE1054" s="11"/>
      <c r="DF1054" s="11"/>
      <c r="DG1054" s="11"/>
      <c r="DH1054" s="11"/>
      <c r="DI1054" s="11"/>
      <c r="DJ1054" s="11"/>
      <c r="DK1054" s="11"/>
      <c r="DL1054" s="11"/>
      <c r="DM1054" s="11"/>
      <c r="DN1054" s="11"/>
      <c r="DO1054" s="11"/>
      <c r="DP1054" s="11"/>
      <c r="DQ1054" s="11"/>
      <c r="DR1054" s="11"/>
      <c r="DS1054" s="11"/>
      <c r="DT1054" s="11"/>
      <c r="DU1054" s="11"/>
      <c r="DV1054" s="11"/>
      <c r="DW1054" s="11"/>
      <c r="DX1054" s="11"/>
      <c r="DY1054" s="11"/>
      <c r="DZ1054" s="11"/>
      <c r="EA1054" s="11"/>
      <c r="EB1054" s="11"/>
      <c r="EC1054" s="11"/>
      <c r="ED1054" s="11"/>
      <c r="EE1054" s="11"/>
      <c r="EF1054" s="11"/>
      <c r="EG1054" s="11"/>
      <c r="EH1054" s="11"/>
      <c r="EI1054" s="11"/>
      <c r="EJ1054" s="11"/>
      <c r="EK1054" s="11"/>
      <c r="EL1054" s="11"/>
      <c r="EM1054" s="11"/>
      <c r="EN1054" s="11"/>
      <c r="EO1054" s="11"/>
      <c r="EP1054" s="11"/>
      <c r="EQ1054" s="11"/>
      <c r="ER1054" s="11"/>
      <c r="ES1054" s="11"/>
      <c r="ET1054" s="11"/>
      <c r="EU1054" s="11"/>
      <c r="EV1054" s="11"/>
      <c r="EW1054" s="11"/>
      <c r="EX1054" s="11"/>
      <c r="EY1054" s="11"/>
      <c r="EZ1054" s="11"/>
      <c r="FA1054" s="11"/>
      <c r="FB1054" s="11"/>
      <c r="FC1054" s="11"/>
      <c r="FD1054" s="11"/>
      <c r="FE1054" s="11"/>
      <c r="FF1054" s="11"/>
      <c r="FG1054" s="11"/>
      <c r="FH1054" s="11"/>
      <c r="FI1054" s="11"/>
      <c r="FJ1054" s="11"/>
      <c r="FK1054" s="11"/>
      <c r="FL1054" s="11"/>
      <c r="FM1054" s="11"/>
      <c r="FN1054" s="11"/>
      <c r="FO1054" s="11"/>
      <c r="FP1054" s="11"/>
      <c r="FQ1054" s="11"/>
      <c r="FR1054" s="11"/>
      <c r="FS1054" s="11"/>
      <c r="FT1054" s="11"/>
      <c r="FU1054" s="11"/>
      <c r="FV1054" s="11"/>
      <c r="FW1054" s="11"/>
      <c r="FX1054" s="11"/>
      <c r="FY1054" s="11"/>
      <c r="FZ1054" s="11"/>
      <c r="GA1054" s="11"/>
      <c r="GB1054" s="11"/>
      <c r="GC1054" s="11"/>
      <c r="GD1054" s="11"/>
      <c r="GE1054" s="11"/>
      <c r="GF1054" s="11"/>
      <c r="GG1054" s="11"/>
      <c r="GH1054" s="11"/>
      <c r="GI1054" s="11"/>
      <c r="GJ1054" s="11"/>
      <c r="GK1054" s="11"/>
      <c r="GL1054" s="11"/>
      <c r="GM1054" s="11"/>
      <c r="GN1054" s="11"/>
      <c r="GO1054" s="11"/>
      <c r="GP1054" s="11"/>
      <c r="GQ1054" s="11"/>
      <c r="GR1054" s="11"/>
      <c r="GS1054" s="11"/>
      <c r="GT1054" s="11"/>
      <c r="GU1054" s="11"/>
      <c r="GV1054" s="11"/>
      <c r="GW1054" s="11"/>
      <c r="GX1054" s="11"/>
      <c r="GY1054" s="11"/>
      <c r="GZ1054" s="11"/>
      <c r="HA1054" s="11"/>
      <c r="HB1054" s="11"/>
      <c r="HC1054" s="11"/>
      <c r="HD1054" s="11"/>
      <c r="HE1054" s="11"/>
      <c r="HF1054" s="11"/>
      <c r="HG1054" s="11"/>
      <c r="HH1054" s="11"/>
      <c r="HI1054" s="11"/>
      <c r="HJ1054" s="11"/>
      <c r="HK1054" s="11"/>
      <c r="HL1054" s="11"/>
      <c r="HM1054" s="11"/>
      <c r="HN1054" s="11"/>
      <c r="HO1054" s="11"/>
      <c r="HP1054" s="11"/>
      <c r="HQ1054" s="11"/>
      <c r="HR1054" s="11"/>
      <c r="HS1054" s="11"/>
      <c r="HT1054" s="11"/>
      <c r="HU1054" s="11"/>
      <c r="HV1054" s="11"/>
      <c r="HW1054" s="11"/>
      <c r="HX1054" s="11"/>
      <c r="HY1054" s="11"/>
      <c r="HZ1054" s="11"/>
      <c r="IA1054" s="11"/>
      <c r="IB1054" s="11"/>
      <c r="IC1054" s="11"/>
      <c r="ID1054" s="11"/>
      <c r="IE1054" s="11"/>
      <c r="IF1054" s="11"/>
      <c r="IG1054" s="11"/>
      <c r="IH1054" s="11"/>
      <c r="II1054" s="11"/>
      <c r="IJ1054" s="11"/>
      <c r="IK1054" s="11"/>
      <c r="IL1054" s="11"/>
      <c r="IM1054" s="11"/>
      <c r="IN1054" s="11"/>
      <c r="IO1054" s="11"/>
      <c r="IP1054" s="11"/>
    </row>
    <row r="1055" spans="1:250" s="1072" customFormat="1" ht="9" customHeight="1">
      <c r="A1055" s="1716"/>
      <c r="B1055" s="542"/>
      <c r="C1055" s="542"/>
      <c r="D1055" s="542"/>
      <c r="E1055" s="542"/>
      <c r="F1055" s="542"/>
      <c r="G1055" s="543"/>
      <c r="H1055" s="1717"/>
    </row>
    <row r="1056" spans="1:250" s="1072" customFormat="1" ht="9" customHeight="1">
      <c r="A1056" s="1716"/>
      <c r="B1056" s="542"/>
      <c r="C1056" s="542"/>
      <c r="D1056" s="542"/>
      <c r="E1056" s="542"/>
      <c r="F1056" s="542"/>
      <c r="G1056" s="543"/>
      <c r="H1056" s="1717"/>
    </row>
    <row r="1057" spans="1:250" s="1072" customFormat="1" ht="22.5" customHeight="1">
      <c r="A1057" s="2205" t="s">
        <v>3278</v>
      </c>
      <c r="B1057" s="2206"/>
      <c r="C1057" s="2206"/>
      <c r="D1057" s="2206"/>
      <c r="E1057" s="2206"/>
      <c r="F1057" s="2206"/>
      <c r="G1057" s="2206"/>
      <c r="H1057" s="2207"/>
    </row>
    <row r="1058" spans="1:250" s="1072" customFormat="1" ht="9" customHeight="1">
      <c r="A1058" s="1716"/>
      <c r="B1058" s="542"/>
      <c r="C1058" s="542"/>
      <c r="D1058" s="542"/>
      <c r="E1058" s="542"/>
      <c r="F1058" s="542"/>
      <c r="G1058" s="543"/>
      <c r="H1058" s="1717"/>
    </row>
    <row r="1059" spans="1:250" s="1072" customFormat="1" ht="12.75" customHeight="1">
      <c r="A1059" s="1720" t="s">
        <v>5</v>
      </c>
      <c r="B1059" s="545" t="s">
        <v>27</v>
      </c>
      <c r="C1059" s="546" t="s">
        <v>28</v>
      </c>
      <c r="D1059" s="547"/>
      <c r="E1059" s="2238" t="s">
        <v>99</v>
      </c>
      <c r="F1059" s="2238" t="s">
        <v>100</v>
      </c>
      <c r="G1059" s="2226" t="s">
        <v>29</v>
      </c>
      <c r="H1059" s="2228" t="s">
        <v>73</v>
      </c>
      <c r="I1059" s="11"/>
      <c r="J1059" s="11"/>
      <c r="K1059" s="11"/>
      <c r="L1059" s="11"/>
      <c r="M1059" s="11"/>
      <c r="N1059" s="11"/>
      <c r="O1059" s="11"/>
      <c r="P1059" s="11"/>
      <c r="Q1059" s="11"/>
      <c r="R1059" s="11"/>
      <c r="S1059" s="11"/>
      <c r="T1059" s="11"/>
      <c r="U1059" s="11"/>
      <c r="V1059" s="11"/>
      <c r="W1059" s="11"/>
      <c r="X1059" s="11"/>
      <c r="Y1059" s="11"/>
      <c r="Z1059" s="11"/>
      <c r="AA1059" s="11"/>
      <c r="AB1059" s="11"/>
      <c r="AC1059" s="11"/>
      <c r="AD1059" s="11"/>
      <c r="AE1059" s="11"/>
      <c r="AF1059" s="11"/>
      <c r="AG1059" s="11"/>
      <c r="AH1059" s="11"/>
      <c r="AI1059" s="11"/>
      <c r="AJ1059" s="11"/>
      <c r="AK1059" s="11"/>
      <c r="AL1059" s="11"/>
      <c r="AM1059" s="11"/>
      <c r="AN1059" s="11"/>
      <c r="AO1059" s="11"/>
      <c r="AP1059" s="11"/>
      <c r="AQ1059" s="11"/>
      <c r="AR1059" s="11"/>
      <c r="AS1059" s="11"/>
      <c r="AT1059" s="11"/>
      <c r="AU1059" s="11"/>
      <c r="AV1059" s="11"/>
      <c r="AW1059" s="11"/>
      <c r="AX1059" s="11"/>
      <c r="AY1059" s="11"/>
      <c r="AZ1059" s="11"/>
      <c r="BA1059" s="11"/>
      <c r="BB1059" s="11"/>
      <c r="BC1059" s="11"/>
      <c r="BD1059" s="11"/>
      <c r="BE1059" s="11"/>
      <c r="BF1059" s="11"/>
      <c r="BG1059" s="11"/>
      <c r="BH1059" s="11"/>
      <c r="BI1059" s="11"/>
      <c r="BJ1059" s="11"/>
      <c r="BK1059" s="11"/>
      <c r="BL1059" s="11"/>
      <c r="BM1059" s="11"/>
      <c r="BN1059" s="11"/>
      <c r="BO1059" s="11"/>
      <c r="BP1059" s="11"/>
      <c r="BQ1059" s="11"/>
      <c r="BR1059" s="11"/>
      <c r="BS1059" s="11"/>
      <c r="BT1059" s="11"/>
      <c r="BU1059" s="11"/>
      <c r="BV1059" s="11"/>
      <c r="BW1059" s="11"/>
      <c r="BX1059" s="11"/>
      <c r="BY1059" s="11"/>
      <c r="BZ1059" s="11"/>
      <c r="CA1059" s="11"/>
      <c r="CB1059" s="11"/>
      <c r="CC1059" s="11"/>
      <c r="CD1059" s="11"/>
      <c r="CE1059" s="11"/>
      <c r="CF1059" s="11"/>
      <c r="CG1059" s="11"/>
      <c r="CH1059" s="11"/>
      <c r="CI1059" s="11"/>
      <c r="CJ1059" s="11"/>
      <c r="CK1059" s="11"/>
      <c r="CL1059" s="11"/>
      <c r="CM1059" s="11"/>
      <c r="CN1059" s="11"/>
      <c r="CO1059" s="11"/>
      <c r="CP1059" s="11"/>
      <c r="CQ1059" s="11"/>
      <c r="CR1059" s="11"/>
      <c r="CS1059" s="11"/>
      <c r="CT1059" s="11"/>
      <c r="CU1059" s="11"/>
      <c r="CV1059" s="11"/>
      <c r="CW1059" s="11"/>
      <c r="CX1059" s="11"/>
      <c r="CY1059" s="11"/>
      <c r="CZ1059" s="11"/>
      <c r="DA1059" s="11"/>
      <c r="DB1059" s="11"/>
      <c r="DC1059" s="11"/>
      <c r="DD1059" s="11"/>
      <c r="DE1059" s="11"/>
      <c r="DF1059" s="11"/>
      <c r="DG1059" s="11"/>
      <c r="DH1059" s="11"/>
      <c r="DI1059" s="11"/>
      <c r="DJ1059" s="11"/>
      <c r="DK1059" s="11"/>
      <c r="DL1059" s="11"/>
      <c r="DM1059" s="11"/>
      <c r="DN1059" s="11"/>
      <c r="DO1059" s="11"/>
      <c r="DP1059" s="11"/>
      <c r="DQ1059" s="11"/>
      <c r="DR1059" s="11"/>
      <c r="DS1059" s="11"/>
      <c r="DT1059" s="11"/>
      <c r="DU1059" s="11"/>
      <c r="DV1059" s="11"/>
      <c r="DW1059" s="11"/>
      <c r="DX1059" s="11"/>
      <c r="DY1059" s="11"/>
      <c r="DZ1059" s="11"/>
      <c r="EA1059" s="11"/>
      <c r="EB1059" s="11"/>
      <c r="EC1059" s="11"/>
      <c r="ED1059" s="11"/>
      <c r="EE1059" s="11"/>
      <c r="EF1059" s="11"/>
      <c r="EG1059" s="11"/>
      <c r="EH1059" s="11"/>
      <c r="EI1059" s="11"/>
      <c r="EJ1059" s="11"/>
      <c r="EK1059" s="11"/>
      <c r="EL1059" s="11"/>
      <c r="EM1059" s="11"/>
      <c r="EN1059" s="11"/>
      <c r="EO1059" s="11"/>
      <c r="EP1059" s="11"/>
      <c r="EQ1059" s="11"/>
      <c r="ER1059" s="11"/>
      <c r="ES1059" s="11"/>
      <c r="ET1059" s="11"/>
      <c r="EU1059" s="11"/>
      <c r="EV1059" s="11"/>
      <c r="EW1059" s="11"/>
      <c r="EX1059" s="11"/>
      <c r="EY1059" s="11"/>
      <c r="EZ1059" s="11"/>
      <c r="FA1059" s="11"/>
      <c r="FB1059" s="11"/>
      <c r="FC1059" s="11"/>
      <c r="FD1059" s="11"/>
      <c r="FE1059" s="11"/>
      <c r="FF1059" s="11"/>
      <c r="FG1059" s="11"/>
      <c r="FH1059" s="11"/>
      <c r="FI1059" s="11"/>
      <c r="FJ1059" s="11"/>
      <c r="FK1059" s="11"/>
      <c r="FL1059" s="11"/>
      <c r="FM1059" s="11"/>
      <c r="FN1059" s="11"/>
      <c r="FO1059" s="11"/>
      <c r="FP1059" s="11"/>
      <c r="FQ1059" s="11"/>
      <c r="FR1059" s="11"/>
      <c r="FS1059" s="11"/>
      <c r="FT1059" s="11"/>
      <c r="FU1059" s="11"/>
      <c r="FV1059" s="11"/>
      <c r="FW1059" s="11"/>
      <c r="FX1059" s="11"/>
      <c r="FY1059" s="11"/>
      <c r="FZ1059" s="11"/>
      <c r="GA1059" s="11"/>
      <c r="GB1059" s="11"/>
      <c r="GC1059" s="11"/>
      <c r="GD1059" s="11"/>
      <c r="GE1059" s="11"/>
      <c r="GF1059" s="11"/>
      <c r="GG1059" s="11"/>
      <c r="GH1059" s="11"/>
      <c r="GI1059" s="11"/>
      <c r="GJ1059" s="11"/>
      <c r="GK1059" s="11"/>
      <c r="GL1059" s="11"/>
      <c r="GM1059" s="11"/>
      <c r="GN1059" s="11"/>
      <c r="GO1059" s="11"/>
      <c r="GP1059" s="11"/>
      <c r="GQ1059" s="11"/>
      <c r="GR1059" s="11"/>
      <c r="GS1059" s="11"/>
      <c r="GT1059" s="11"/>
      <c r="GU1059" s="11"/>
      <c r="GV1059" s="11"/>
      <c r="GW1059" s="11"/>
      <c r="GX1059" s="11"/>
      <c r="GY1059" s="11"/>
      <c r="GZ1059" s="11"/>
      <c r="HA1059" s="11"/>
      <c r="HB1059" s="11"/>
      <c r="HC1059" s="11"/>
      <c r="HD1059" s="11"/>
      <c r="HE1059" s="11"/>
      <c r="HF1059" s="11"/>
      <c r="HG1059" s="11"/>
      <c r="HH1059" s="11"/>
      <c r="HI1059" s="11"/>
      <c r="HJ1059" s="11"/>
      <c r="HK1059" s="11"/>
      <c r="HL1059" s="11"/>
      <c r="HM1059" s="11"/>
      <c r="HN1059" s="11"/>
      <c r="HO1059" s="11"/>
      <c r="HP1059" s="11"/>
      <c r="HQ1059" s="11"/>
      <c r="HR1059" s="11"/>
      <c r="HS1059" s="11"/>
      <c r="HT1059" s="11"/>
      <c r="HU1059" s="11"/>
      <c r="HV1059" s="11"/>
      <c r="HW1059" s="11"/>
      <c r="HX1059" s="11"/>
      <c r="HY1059" s="11"/>
      <c r="HZ1059" s="11"/>
      <c r="IA1059" s="11"/>
      <c r="IB1059" s="11"/>
      <c r="IC1059" s="11"/>
      <c r="ID1059" s="11"/>
      <c r="IE1059" s="11"/>
      <c r="IF1059" s="11"/>
      <c r="IG1059" s="11"/>
      <c r="IH1059" s="11"/>
      <c r="II1059" s="11"/>
      <c r="IJ1059" s="11"/>
      <c r="IK1059" s="11"/>
      <c r="IL1059" s="11"/>
      <c r="IM1059" s="11"/>
      <c r="IN1059" s="11"/>
      <c r="IO1059" s="11"/>
      <c r="IP1059" s="11"/>
    </row>
    <row r="1060" spans="1:250" s="1072" customFormat="1" ht="25.5" customHeight="1">
      <c r="A1060" s="2209" t="s">
        <v>582</v>
      </c>
      <c r="B1060" s="1172" t="s">
        <v>2933</v>
      </c>
      <c r="C1060" s="1037" t="s">
        <v>3279</v>
      </c>
      <c r="D1060" s="549" t="s">
        <v>8</v>
      </c>
      <c r="E1060" s="2239"/>
      <c r="F1060" s="2239"/>
      <c r="G1060" s="2227"/>
      <c r="H1060" s="2208"/>
      <c r="I1060" s="11"/>
      <c r="J1060" s="11"/>
      <c r="K1060" s="11"/>
      <c r="L1060" s="11"/>
      <c r="M1060" s="11"/>
      <c r="N1060" s="11"/>
      <c r="O1060" s="11"/>
      <c r="P1060" s="11"/>
      <c r="Q1060" s="11"/>
      <c r="R1060" s="11"/>
      <c r="S1060" s="11"/>
      <c r="T1060" s="11"/>
      <c r="U1060" s="11"/>
      <c r="V1060" s="11"/>
      <c r="W1060" s="11"/>
      <c r="X1060" s="11"/>
      <c r="Y1060" s="11"/>
      <c r="Z1060" s="11"/>
      <c r="AA1060" s="11"/>
      <c r="AB1060" s="11"/>
      <c r="AC1060" s="11"/>
      <c r="AD1060" s="11"/>
      <c r="AE1060" s="11"/>
      <c r="AF1060" s="11"/>
      <c r="AG1060" s="11"/>
      <c r="AH1060" s="11"/>
      <c r="AI1060" s="11"/>
      <c r="AJ1060" s="11"/>
      <c r="AK1060" s="11"/>
      <c r="AL1060" s="11"/>
      <c r="AM1060" s="11"/>
      <c r="AN1060" s="11"/>
      <c r="AO1060" s="11"/>
      <c r="AP1060" s="11"/>
      <c r="AQ1060" s="11"/>
      <c r="AR1060" s="11"/>
      <c r="AS1060" s="11"/>
      <c r="AT1060" s="11"/>
      <c r="AU1060" s="11"/>
      <c r="AV1060" s="11"/>
      <c r="AW1060" s="11"/>
      <c r="AX1060" s="11"/>
      <c r="AY1060" s="11"/>
      <c r="AZ1060" s="11"/>
      <c r="BA1060" s="11"/>
      <c r="BB1060" s="11"/>
      <c r="BC1060" s="11"/>
      <c r="BD1060" s="11"/>
      <c r="BE1060" s="11"/>
      <c r="BF1060" s="11"/>
      <c r="BG1060" s="11"/>
      <c r="BH1060" s="11"/>
      <c r="BI1060" s="11"/>
      <c r="BJ1060" s="11"/>
      <c r="BK1060" s="11"/>
      <c r="BL1060" s="11"/>
      <c r="BM1060" s="11"/>
      <c r="BN1060" s="11"/>
      <c r="BO1060" s="11"/>
      <c r="BP1060" s="11"/>
      <c r="BQ1060" s="11"/>
      <c r="BR1060" s="11"/>
      <c r="BS1060" s="11"/>
      <c r="BT1060" s="11"/>
      <c r="BU1060" s="11"/>
      <c r="BV1060" s="11"/>
      <c r="BW1060" s="11"/>
      <c r="BX1060" s="11"/>
      <c r="BY1060" s="11"/>
      <c r="BZ1060" s="11"/>
      <c r="CA1060" s="11"/>
      <c r="CB1060" s="11"/>
      <c r="CC1060" s="11"/>
      <c r="CD1060" s="11"/>
      <c r="CE1060" s="11"/>
      <c r="CF1060" s="11"/>
      <c r="CG1060" s="11"/>
      <c r="CH1060" s="11"/>
      <c r="CI1060" s="11"/>
      <c r="CJ1060" s="11"/>
      <c r="CK1060" s="11"/>
      <c r="CL1060" s="11"/>
      <c r="CM1060" s="11"/>
      <c r="CN1060" s="11"/>
      <c r="CO1060" s="11"/>
      <c r="CP1060" s="11"/>
      <c r="CQ1060" s="11"/>
      <c r="CR1060" s="11"/>
      <c r="CS1060" s="11"/>
      <c r="CT1060" s="11"/>
      <c r="CU1060" s="11"/>
      <c r="CV1060" s="11"/>
      <c r="CW1060" s="11"/>
      <c r="CX1060" s="11"/>
      <c r="CY1060" s="11"/>
      <c r="CZ1060" s="11"/>
      <c r="DA1060" s="11"/>
      <c r="DB1060" s="11"/>
      <c r="DC1060" s="11"/>
      <c r="DD1060" s="11"/>
      <c r="DE1060" s="11"/>
      <c r="DF1060" s="11"/>
      <c r="DG1060" s="11"/>
      <c r="DH1060" s="11"/>
      <c r="DI1060" s="11"/>
      <c r="DJ1060" s="11"/>
      <c r="DK1060" s="11"/>
      <c r="DL1060" s="11"/>
      <c r="DM1060" s="11"/>
      <c r="DN1060" s="11"/>
      <c r="DO1060" s="11"/>
      <c r="DP1060" s="11"/>
      <c r="DQ1060" s="11"/>
      <c r="DR1060" s="11"/>
      <c r="DS1060" s="11"/>
      <c r="DT1060" s="11"/>
      <c r="DU1060" s="11"/>
      <c r="DV1060" s="11"/>
      <c r="DW1060" s="11"/>
      <c r="DX1060" s="11"/>
      <c r="DY1060" s="11"/>
      <c r="DZ1060" s="11"/>
      <c r="EA1060" s="11"/>
      <c r="EB1060" s="11"/>
      <c r="EC1060" s="11"/>
      <c r="ED1060" s="11"/>
      <c r="EE1060" s="11"/>
      <c r="EF1060" s="11"/>
      <c r="EG1060" s="11"/>
      <c r="EH1060" s="11"/>
      <c r="EI1060" s="11"/>
      <c r="EJ1060" s="11"/>
      <c r="EK1060" s="11"/>
      <c r="EL1060" s="11"/>
      <c r="EM1060" s="11"/>
      <c r="EN1060" s="11"/>
      <c r="EO1060" s="11"/>
      <c r="EP1060" s="11"/>
      <c r="EQ1060" s="11"/>
      <c r="ER1060" s="11"/>
      <c r="ES1060" s="11"/>
      <c r="ET1060" s="11"/>
      <c r="EU1060" s="11"/>
      <c r="EV1060" s="11"/>
      <c r="EW1060" s="11"/>
      <c r="EX1060" s="11"/>
      <c r="EY1060" s="11"/>
      <c r="EZ1060" s="11"/>
      <c r="FA1060" s="11"/>
      <c r="FB1060" s="11"/>
      <c r="FC1060" s="11"/>
      <c r="FD1060" s="11"/>
      <c r="FE1060" s="11"/>
      <c r="FF1060" s="11"/>
      <c r="FG1060" s="11"/>
      <c r="FH1060" s="11"/>
      <c r="FI1060" s="11"/>
      <c r="FJ1060" s="11"/>
      <c r="FK1060" s="11"/>
      <c r="FL1060" s="11"/>
      <c r="FM1060" s="11"/>
      <c r="FN1060" s="11"/>
      <c r="FO1060" s="11"/>
      <c r="FP1060" s="11"/>
      <c r="FQ1060" s="11"/>
      <c r="FR1060" s="11"/>
      <c r="FS1060" s="11"/>
      <c r="FT1060" s="11"/>
      <c r="FU1060" s="11"/>
      <c r="FV1060" s="11"/>
      <c r="FW1060" s="11"/>
      <c r="FX1060" s="11"/>
      <c r="FY1060" s="11"/>
      <c r="FZ1060" s="11"/>
      <c r="GA1060" s="11"/>
      <c r="GB1060" s="11"/>
      <c r="GC1060" s="11"/>
      <c r="GD1060" s="11"/>
      <c r="GE1060" s="11"/>
      <c r="GF1060" s="11"/>
      <c r="GG1060" s="11"/>
      <c r="GH1060" s="11"/>
      <c r="GI1060" s="11"/>
      <c r="GJ1060" s="11"/>
      <c r="GK1060" s="11"/>
      <c r="GL1060" s="11"/>
      <c r="GM1060" s="11"/>
      <c r="GN1060" s="11"/>
      <c r="GO1060" s="11"/>
      <c r="GP1060" s="11"/>
      <c r="GQ1060" s="11"/>
      <c r="GR1060" s="11"/>
      <c r="GS1060" s="11"/>
      <c r="GT1060" s="11"/>
      <c r="GU1060" s="11"/>
      <c r="GV1060" s="11"/>
      <c r="GW1060" s="11"/>
      <c r="GX1060" s="11"/>
      <c r="GY1060" s="11"/>
      <c r="GZ1060" s="11"/>
      <c r="HA1060" s="11"/>
      <c r="HB1060" s="11"/>
      <c r="HC1060" s="11"/>
      <c r="HD1060" s="11"/>
      <c r="HE1060" s="11"/>
      <c r="HF1060" s="11"/>
      <c r="HG1060" s="11"/>
      <c r="HH1060" s="11"/>
      <c r="HI1060" s="11"/>
      <c r="HJ1060" s="11"/>
      <c r="HK1060" s="11"/>
      <c r="HL1060" s="11"/>
      <c r="HM1060" s="11"/>
      <c r="HN1060" s="11"/>
      <c r="HO1060" s="11"/>
      <c r="HP1060" s="11"/>
      <c r="HQ1060" s="11"/>
      <c r="HR1060" s="11"/>
      <c r="HS1060" s="11"/>
      <c r="HT1060" s="11"/>
      <c r="HU1060" s="11"/>
      <c r="HV1060" s="11"/>
      <c r="HW1060" s="11"/>
      <c r="HX1060" s="11"/>
      <c r="HY1060" s="11"/>
      <c r="HZ1060" s="11"/>
      <c r="IA1060" s="11"/>
      <c r="IB1060" s="11"/>
      <c r="IC1060" s="11"/>
      <c r="ID1060" s="11"/>
      <c r="IE1060" s="11"/>
      <c r="IF1060" s="11"/>
      <c r="IG1060" s="11"/>
      <c r="IH1060" s="11"/>
      <c r="II1060" s="11"/>
      <c r="IJ1060" s="11"/>
      <c r="IK1060" s="11"/>
      <c r="IL1060" s="11"/>
      <c r="IM1060" s="11"/>
      <c r="IN1060" s="11"/>
      <c r="IO1060" s="11"/>
      <c r="IP1060" s="11"/>
    </row>
    <row r="1061" spans="1:250" s="1072" customFormat="1" ht="12" customHeight="1">
      <c r="A1061" s="2210"/>
      <c r="B1061" s="1178"/>
      <c r="C1061" s="629"/>
      <c r="D1061" s="1178"/>
      <c r="E1061" s="2240"/>
      <c r="F1061" s="2240"/>
      <c r="G1061" s="2241"/>
      <c r="H1061" s="2242"/>
      <c r="I1061" s="11"/>
      <c r="J1061" s="11"/>
      <c r="K1061" s="11"/>
      <c r="L1061" s="11"/>
      <c r="M1061" s="11"/>
      <c r="N1061" s="11"/>
      <c r="O1061" s="11"/>
      <c r="P1061" s="11"/>
      <c r="Q1061" s="11"/>
      <c r="R1061" s="11"/>
      <c r="S1061" s="11"/>
      <c r="T1061" s="11"/>
      <c r="U1061" s="11"/>
      <c r="V1061" s="11"/>
      <c r="W1061" s="11"/>
      <c r="X1061" s="11"/>
      <c r="Y1061" s="11"/>
      <c r="Z1061" s="11"/>
      <c r="AA1061" s="11"/>
      <c r="AB1061" s="11"/>
      <c r="AC1061" s="11"/>
      <c r="AD1061" s="11"/>
      <c r="AE1061" s="11"/>
      <c r="AF1061" s="11"/>
      <c r="AG1061" s="11"/>
      <c r="AH1061" s="11"/>
      <c r="AI1061" s="11"/>
      <c r="AJ1061" s="11"/>
      <c r="AK1061" s="11"/>
      <c r="AL1061" s="11"/>
      <c r="AM1061" s="11"/>
      <c r="AN1061" s="11"/>
      <c r="AO1061" s="11"/>
      <c r="AP1061" s="11"/>
      <c r="AQ1061" s="11"/>
      <c r="AR1061" s="11"/>
      <c r="AS1061" s="11"/>
      <c r="AT1061" s="11"/>
      <c r="AU1061" s="11"/>
      <c r="AV1061" s="11"/>
      <c r="AW1061" s="11"/>
      <c r="AX1061" s="11"/>
      <c r="AY1061" s="11"/>
      <c r="AZ1061" s="11"/>
      <c r="BA1061" s="11"/>
      <c r="BB1061" s="11"/>
      <c r="BC1061" s="11"/>
      <c r="BD1061" s="11"/>
      <c r="BE1061" s="11"/>
      <c r="BF1061" s="11"/>
      <c r="BG1061" s="11"/>
      <c r="BH1061" s="11"/>
      <c r="BI1061" s="11"/>
      <c r="BJ1061" s="11"/>
      <c r="BK1061" s="11"/>
      <c r="BL1061" s="11"/>
      <c r="BM1061" s="11"/>
      <c r="BN1061" s="11"/>
      <c r="BO1061" s="11"/>
      <c r="BP1061" s="11"/>
      <c r="BQ1061" s="11"/>
      <c r="BR1061" s="11"/>
      <c r="BS1061" s="11"/>
      <c r="BT1061" s="11"/>
      <c r="BU1061" s="11"/>
      <c r="BV1061" s="11"/>
      <c r="BW1061" s="11"/>
      <c r="BX1061" s="11"/>
      <c r="BY1061" s="11"/>
      <c r="BZ1061" s="11"/>
      <c r="CA1061" s="11"/>
      <c r="CB1061" s="11"/>
      <c r="CC1061" s="11"/>
      <c r="CD1061" s="11"/>
      <c r="CE1061" s="11"/>
      <c r="CF1061" s="11"/>
      <c r="CG1061" s="11"/>
      <c r="CH1061" s="11"/>
      <c r="CI1061" s="11"/>
      <c r="CJ1061" s="11"/>
      <c r="CK1061" s="11"/>
      <c r="CL1061" s="11"/>
      <c r="CM1061" s="11"/>
      <c r="CN1061" s="11"/>
      <c r="CO1061" s="11"/>
      <c r="CP1061" s="11"/>
      <c r="CQ1061" s="11"/>
      <c r="CR1061" s="11"/>
      <c r="CS1061" s="11"/>
      <c r="CT1061" s="11"/>
      <c r="CU1061" s="11"/>
      <c r="CV1061" s="11"/>
      <c r="CW1061" s="11"/>
      <c r="CX1061" s="11"/>
      <c r="CY1061" s="11"/>
      <c r="CZ1061" s="11"/>
      <c r="DA1061" s="11"/>
      <c r="DB1061" s="11"/>
      <c r="DC1061" s="11"/>
      <c r="DD1061" s="11"/>
      <c r="DE1061" s="11"/>
      <c r="DF1061" s="11"/>
      <c r="DG1061" s="11"/>
      <c r="DH1061" s="11"/>
      <c r="DI1061" s="11"/>
      <c r="DJ1061" s="11"/>
      <c r="DK1061" s="11"/>
      <c r="DL1061" s="11"/>
      <c r="DM1061" s="11"/>
      <c r="DN1061" s="11"/>
      <c r="DO1061" s="11"/>
      <c r="DP1061" s="11"/>
      <c r="DQ1061" s="11"/>
      <c r="DR1061" s="11"/>
      <c r="DS1061" s="11"/>
      <c r="DT1061" s="11"/>
      <c r="DU1061" s="11"/>
      <c r="DV1061" s="11"/>
      <c r="DW1061" s="11"/>
      <c r="DX1061" s="11"/>
      <c r="DY1061" s="11"/>
      <c r="DZ1061" s="11"/>
      <c r="EA1061" s="11"/>
      <c r="EB1061" s="11"/>
      <c r="EC1061" s="11"/>
      <c r="ED1061" s="11"/>
      <c r="EE1061" s="11"/>
      <c r="EF1061" s="11"/>
      <c r="EG1061" s="11"/>
      <c r="EH1061" s="11"/>
      <c r="EI1061" s="11"/>
      <c r="EJ1061" s="11"/>
      <c r="EK1061" s="11"/>
      <c r="EL1061" s="11"/>
      <c r="EM1061" s="11"/>
      <c r="EN1061" s="11"/>
      <c r="EO1061" s="11"/>
      <c r="EP1061" s="11"/>
      <c r="EQ1061" s="11"/>
      <c r="ER1061" s="11"/>
      <c r="ES1061" s="11"/>
      <c r="ET1061" s="11"/>
      <c r="EU1061" s="11"/>
      <c r="EV1061" s="11"/>
      <c r="EW1061" s="11"/>
      <c r="EX1061" s="11"/>
      <c r="EY1061" s="11"/>
      <c r="EZ1061" s="11"/>
      <c r="FA1061" s="11"/>
      <c r="FB1061" s="11"/>
      <c r="FC1061" s="11"/>
      <c r="FD1061" s="11"/>
      <c r="FE1061" s="11"/>
      <c r="FF1061" s="11"/>
      <c r="FG1061" s="11"/>
      <c r="FH1061" s="11"/>
      <c r="FI1061" s="11"/>
      <c r="FJ1061" s="11"/>
      <c r="FK1061" s="11"/>
      <c r="FL1061" s="11"/>
      <c r="FM1061" s="11"/>
      <c r="FN1061" s="11"/>
      <c r="FO1061" s="11"/>
      <c r="FP1061" s="11"/>
      <c r="FQ1061" s="11"/>
      <c r="FR1061" s="11"/>
      <c r="FS1061" s="11"/>
      <c r="FT1061" s="11"/>
      <c r="FU1061" s="11"/>
      <c r="FV1061" s="11"/>
      <c r="FW1061" s="11"/>
      <c r="FX1061" s="11"/>
      <c r="FY1061" s="11"/>
      <c r="FZ1061" s="11"/>
      <c r="GA1061" s="11"/>
      <c r="GB1061" s="11"/>
      <c r="GC1061" s="11"/>
      <c r="GD1061" s="11"/>
      <c r="GE1061" s="11"/>
      <c r="GF1061" s="11"/>
      <c r="GG1061" s="11"/>
      <c r="GH1061" s="11"/>
      <c r="GI1061" s="11"/>
      <c r="GJ1061" s="11"/>
      <c r="GK1061" s="11"/>
      <c r="GL1061" s="11"/>
      <c r="GM1061" s="11"/>
      <c r="GN1061" s="11"/>
      <c r="GO1061" s="11"/>
      <c r="GP1061" s="11"/>
      <c r="GQ1061" s="11"/>
      <c r="GR1061" s="11"/>
      <c r="GS1061" s="11"/>
      <c r="GT1061" s="11"/>
      <c r="GU1061" s="11"/>
      <c r="GV1061" s="11"/>
      <c r="GW1061" s="11"/>
      <c r="GX1061" s="11"/>
      <c r="GY1061" s="11"/>
      <c r="GZ1061" s="11"/>
      <c r="HA1061" s="11"/>
      <c r="HB1061" s="11"/>
      <c r="HC1061" s="11"/>
      <c r="HD1061" s="11"/>
      <c r="HE1061" s="11"/>
      <c r="HF1061" s="11"/>
      <c r="HG1061" s="11"/>
      <c r="HH1061" s="11"/>
      <c r="HI1061" s="11"/>
      <c r="HJ1061" s="11"/>
      <c r="HK1061" s="11"/>
      <c r="HL1061" s="11"/>
      <c r="HM1061" s="11"/>
      <c r="HN1061" s="11"/>
      <c r="HO1061" s="11"/>
      <c r="HP1061" s="11"/>
      <c r="HQ1061" s="11"/>
      <c r="HR1061" s="11"/>
      <c r="HS1061" s="11"/>
      <c r="HT1061" s="11"/>
      <c r="HU1061" s="11"/>
      <c r="HV1061" s="11"/>
      <c r="HW1061" s="11"/>
      <c r="HX1061" s="11"/>
      <c r="HY1061" s="11"/>
      <c r="HZ1061" s="11"/>
      <c r="IA1061" s="11"/>
      <c r="IB1061" s="11"/>
      <c r="IC1061" s="11"/>
      <c r="ID1061" s="11"/>
      <c r="IE1061" s="11"/>
      <c r="IF1061" s="11"/>
      <c r="IG1061" s="11"/>
      <c r="IH1061" s="11"/>
      <c r="II1061" s="11"/>
      <c r="IJ1061" s="11"/>
      <c r="IK1061" s="11"/>
      <c r="IL1061" s="11"/>
      <c r="IM1061" s="11"/>
      <c r="IN1061" s="11"/>
      <c r="IO1061" s="11"/>
      <c r="IP1061" s="11"/>
    </row>
    <row r="1062" spans="1:250" s="1072" customFormat="1" ht="12" customHeight="1">
      <c r="A1062" s="1721"/>
      <c r="B1062" s="551"/>
      <c r="C1062" s="552" t="s">
        <v>32</v>
      </c>
      <c r="D1062" s="551"/>
      <c r="E1062" s="553"/>
      <c r="F1062" s="554"/>
      <c r="G1062" s="555"/>
      <c r="H1062" s="1722"/>
      <c r="I1062" s="11"/>
      <c r="J1062" s="11"/>
      <c r="K1062" s="11"/>
      <c r="L1062" s="11"/>
      <c r="M1062" s="11"/>
      <c r="N1062" s="11"/>
      <c r="O1062" s="11"/>
      <c r="P1062" s="11"/>
      <c r="Q1062" s="11"/>
      <c r="R1062" s="11"/>
      <c r="S1062" s="11"/>
      <c r="T1062" s="11"/>
      <c r="U1062" s="11"/>
      <c r="V1062" s="11"/>
      <c r="W1062" s="11"/>
      <c r="X1062" s="11"/>
      <c r="Y1062" s="11"/>
      <c r="Z1062" s="11"/>
      <c r="AA1062" s="11"/>
      <c r="AB1062" s="11"/>
      <c r="AC1062" s="11"/>
      <c r="AD1062" s="11"/>
      <c r="AE1062" s="11"/>
      <c r="AF1062" s="11"/>
      <c r="AG1062" s="11"/>
      <c r="AH1062" s="11"/>
      <c r="AI1062" s="11"/>
      <c r="AJ1062" s="11"/>
      <c r="AK1062" s="11"/>
      <c r="AL1062" s="11"/>
      <c r="AM1062" s="11"/>
      <c r="AN1062" s="11"/>
      <c r="AO1062" s="11"/>
      <c r="AP1062" s="11"/>
      <c r="AQ1062" s="11"/>
      <c r="AR1062" s="11"/>
      <c r="AS1062" s="11"/>
      <c r="AT1062" s="11"/>
      <c r="AU1062" s="11"/>
      <c r="AV1062" s="11"/>
      <c r="AW1062" s="11"/>
      <c r="AX1062" s="11"/>
      <c r="AY1062" s="11"/>
      <c r="AZ1062" s="11"/>
      <c r="BA1062" s="11"/>
      <c r="BB1062" s="11"/>
      <c r="BC1062" s="11"/>
      <c r="BD1062" s="11"/>
      <c r="BE1062" s="11"/>
      <c r="BF1062" s="11"/>
      <c r="BG1062" s="11"/>
      <c r="BH1062" s="11"/>
      <c r="BI1062" s="11"/>
      <c r="BJ1062" s="11"/>
      <c r="BK1062" s="11"/>
      <c r="BL1062" s="11"/>
      <c r="BM1062" s="11"/>
      <c r="BN1062" s="11"/>
      <c r="BO1062" s="11"/>
      <c r="BP1062" s="11"/>
      <c r="BQ1062" s="11"/>
      <c r="BR1062" s="11"/>
      <c r="BS1062" s="11"/>
      <c r="BT1062" s="11"/>
      <c r="BU1062" s="11"/>
      <c r="BV1062" s="11"/>
      <c r="BW1062" s="11"/>
      <c r="BX1062" s="11"/>
      <c r="BY1062" s="11"/>
      <c r="BZ1062" s="11"/>
      <c r="CA1062" s="11"/>
      <c r="CB1062" s="11"/>
      <c r="CC1062" s="11"/>
      <c r="CD1062" s="11"/>
      <c r="CE1062" s="11"/>
      <c r="CF1062" s="11"/>
      <c r="CG1062" s="11"/>
      <c r="CH1062" s="11"/>
      <c r="CI1062" s="11"/>
      <c r="CJ1062" s="11"/>
      <c r="CK1062" s="11"/>
      <c r="CL1062" s="11"/>
      <c r="CM1062" s="11"/>
      <c r="CN1062" s="11"/>
      <c r="CO1062" s="11"/>
      <c r="CP1062" s="11"/>
      <c r="CQ1062" s="11"/>
      <c r="CR1062" s="11"/>
      <c r="CS1062" s="11"/>
      <c r="CT1062" s="11"/>
      <c r="CU1062" s="11"/>
      <c r="CV1062" s="11"/>
      <c r="CW1062" s="11"/>
      <c r="CX1062" s="11"/>
      <c r="CY1062" s="11"/>
      <c r="CZ1062" s="11"/>
      <c r="DA1062" s="11"/>
      <c r="DB1062" s="11"/>
      <c r="DC1062" s="11"/>
      <c r="DD1062" s="11"/>
      <c r="DE1062" s="11"/>
      <c r="DF1062" s="11"/>
      <c r="DG1062" s="11"/>
      <c r="DH1062" s="11"/>
      <c r="DI1062" s="11"/>
      <c r="DJ1062" s="11"/>
      <c r="DK1062" s="11"/>
      <c r="DL1062" s="11"/>
      <c r="DM1062" s="11"/>
      <c r="DN1062" s="11"/>
      <c r="DO1062" s="11"/>
      <c r="DP1062" s="11"/>
      <c r="DQ1062" s="11"/>
      <c r="DR1062" s="11"/>
      <c r="DS1062" s="11"/>
      <c r="DT1062" s="11"/>
      <c r="DU1062" s="11"/>
      <c r="DV1062" s="11"/>
      <c r="DW1062" s="11"/>
      <c r="DX1062" s="11"/>
      <c r="DY1062" s="11"/>
      <c r="DZ1062" s="11"/>
      <c r="EA1062" s="11"/>
      <c r="EB1062" s="11"/>
      <c r="EC1062" s="11"/>
      <c r="ED1062" s="11"/>
      <c r="EE1062" s="11"/>
      <c r="EF1062" s="11"/>
      <c r="EG1062" s="11"/>
      <c r="EH1062" s="11"/>
      <c r="EI1062" s="11"/>
      <c r="EJ1062" s="11"/>
      <c r="EK1062" s="11"/>
      <c r="EL1062" s="11"/>
      <c r="EM1062" s="11"/>
      <c r="EN1062" s="11"/>
      <c r="EO1062" s="11"/>
      <c r="EP1062" s="11"/>
      <c r="EQ1062" s="11"/>
      <c r="ER1062" s="11"/>
      <c r="ES1062" s="11"/>
      <c r="ET1062" s="11"/>
      <c r="EU1062" s="11"/>
      <c r="EV1062" s="11"/>
      <c r="EW1062" s="11"/>
      <c r="EX1062" s="11"/>
      <c r="EY1062" s="11"/>
      <c r="EZ1062" s="11"/>
      <c r="FA1062" s="11"/>
      <c r="FB1062" s="11"/>
      <c r="FC1062" s="11"/>
      <c r="FD1062" s="11"/>
      <c r="FE1062" s="11"/>
      <c r="FF1062" s="11"/>
      <c r="FG1062" s="11"/>
      <c r="FH1062" s="11"/>
      <c r="FI1062" s="11"/>
      <c r="FJ1062" s="11"/>
      <c r="FK1062" s="11"/>
      <c r="FL1062" s="11"/>
      <c r="FM1062" s="11"/>
      <c r="FN1062" s="11"/>
      <c r="FO1062" s="11"/>
      <c r="FP1062" s="11"/>
      <c r="FQ1062" s="11"/>
      <c r="FR1062" s="11"/>
      <c r="FS1062" s="11"/>
      <c r="FT1062" s="11"/>
      <c r="FU1062" s="11"/>
      <c r="FV1062" s="11"/>
      <c r="FW1062" s="11"/>
      <c r="FX1062" s="11"/>
      <c r="FY1062" s="11"/>
      <c r="FZ1062" s="11"/>
      <c r="GA1062" s="11"/>
      <c r="GB1062" s="11"/>
      <c r="GC1062" s="11"/>
      <c r="GD1062" s="11"/>
      <c r="GE1062" s="11"/>
      <c r="GF1062" s="11"/>
      <c r="GG1062" s="11"/>
      <c r="GH1062" s="11"/>
      <c r="GI1062" s="11"/>
      <c r="GJ1062" s="11"/>
      <c r="GK1062" s="11"/>
      <c r="GL1062" s="11"/>
      <c r="GM1062" s="11"/>
      <c r="GN1062" s="11"/>
      <c r="GO1062" s="11"/>
      <c r="GP1062" s="11"/>
      <c r="GQ1062" s="11"/>
      <c r="GR1062" s="11"/>
      <c r="GS1062" s="11"/>
      <c r="GT1062" s="11"/>
      <c r="GU1062" s="11"/>
      <c r="GV1062" s="11"/>
      <c r="GW1062" s="11"/>
      <c r="GX1062" s="11"/>
      <c r="GY1062" s="11"/>
      <c r="GZ1062" s="11"/>
      <c r="HA1062" s="11"/>
      <c r="HB1062" s="11"/>
      <c r="HC1062" s="11"/>
      <c r="HD1062" s="11"/>
      <c r="HE1062" s="11"/>
      <c r="HF1062" s="11"/>
      <c r="HG1062" s="11"/>
      <c r="HH1062" s="11"/>
      <c r="HI1062" s="11"/>
      <c r="HJ1062" s="11"/>
      <c r="HK1062" s="11"/>
      <c r="HL1062" s="11"/>
      <c r="HM1062" s="11"/>
      <c r="HN1062" s="11"/>
      <c r="HO1062" s="11"/>
      <c r="HP1062" s="11"/>
      <c r="HQ1062" s="11"/>
      <c r="HR1062" s="11"/>
      <c r="HS1062" s="11"/>
      <c r="HT1062" s="11"/>
      <c r="HU1062" s="11"/>
      <c r="HV1062" s="11"/>
      <c r="HW1062" s="11"/>
      <c r="HX1062" s="11"/>
      <c r="HY1062" s="11"/>
      <c r="HZ1062" s="11"/>
      <c r="IA1062" s="11"/>
      <c r="IB1062" s="11"/>
      <c r="IC1062" s="11"/>
      <c r="ID1062" s="11"/>
      <c r="IE1062" s="11"/>
      <c r="IF1062" s="11"/>
      <c r="IG1062" s="11"/>
      <c r="IH1062" s="11"/>
      <c r="II1062" s="11"/>
      <c r="IJ1062" s="11"/>
      <c r="IK1062" s="11"/>
      <c r="IL1062" s="11"/>
      <c r="IM1062" s="11"/>
      <c r="IN1062" s="11"/>
      <c r="IO1062" s="11"/>
      <c r="IP1062" s="11"/>
    </row>
    <row r="1063" spans="1:250" s="1072" customFormat="1" ht="18.75" customHeight="1">
      <c r="A1063" s="1723">
        <v>1</v>
      </c>
      <c r="B1063" s="746">
        <v>863</v>
      </c>
      <c r="C1063" s="1470" t="s">
        <v>3282</v>
      </c>
      <c r="D1063" s="746" t="s">
        <v>77</v>
      </c>
      <c r="E1063" s="746" t="s">
        <v>150</v>
      </c>
      <c r="F1063" s="1472" t="s">
        <v>3285</v>
      </c>
      <c r="G1063" s="1472" t="s">
        <v>3286</v>
      </c>
      <c r="H1063" s="1814">
        <f t="shared" ref="H1063:H1065" si="45">TRUNC(F1063*G1063,2)</f>
        <v>34.090000000000003</v>
      </c>
    </row>
    <row r="1064" spans="1:250" s="1072" customFormat="1" ht="18" customHeight="1">
      <c r="A1064" s="1730">
        <v>2</v>
      </c>
      <c r="B1064" s="1474" t="s">
        <v>3283</v>
      </c>
      <c r="C1064" s="1473" t="s">
        <v>3284</v>
      </c>
      <c r="D1064" s="1471" t="s">
        <v>85</v>
      </c>
      <c r="E1064" s="1471" t="s">
        <v>150</v>
      </c>
      <c r="F1064" s="1472" t="s">
        <v>3287</v>
      </c>
      <c r="G1064" s="1472" t="s">
        <v>3288</v>
      </c>
      <c r="H1064" s="1814">
        <f t="shared" si="45"/>
        <v>4.3600000000000003</v>
      </c>
    </row>
    <row r="1065" spans="1:250" s="1072" customFormat="1">
      <c r="A1065" s="1723">
        <v>3</v>
      </c>
      <c r="B1065" s="1474" t="s">
        <v>1493</v>
      </c>
      <c r="C1065" s="1473" t="s">
        <v>1494</v>
      </c>
      <c r="D1065" s="746" t="s">
        <v>85</v>
      </c>
      <c r="E1065" s="746" t="s">
        <v>150</v>
      </c>
      <c r="F1065" s="1472" t="s">
        <v>3287</v>
      </c>
      <c r="G1065" s="1472" t="s">
        <v>3289</v>
      </c>
      <c r="H1065" s="1814">
        <f t="shared" si="45"/>
        <v>5.24</v>
      </c>
    </row>
    <row r="1066" spans="1:250" s="1072" customFormat="1">
      <c r="A1066" s="2231" t="s">
        <v>106</v>
      </c>
      <c r="B1066" s="2232"/>
      <c r="C1066" s="2232"/>
      <c r="D1066" s="2232"/>
      <c r="E1066" s="2232"/>
      <c r="F1066" s="2232"/>
      <c r="G1066" s="2232"/>
      <c r="H1066" s="1794">
        <f>SUM(H1063:H1065)</f>
        <v>43.69</v>
      </c>
      <c r="I1066" s="11"/>
      <c r="J1066" s="11"/>
      <c r="K1066" s="11"/>
      <c r="L1066" s="11"/>
      <c r="M1066" s="11"/>
      <c r="N1066" s="11"/>
      <c r="O1066" s="11"/>
      <c r="P1066" s="11"/>
      <c r="Q1066" s="11"/>
      <c r="R1066" s="11"/>
      <c r="S1066" s="11"/>
      <c r="T1066" s="11"/>
      <c r="U1066" s="11"/>
      <c r="V1066" s="11"/>
      <c r="W1066" s="11"/>
      <c r="X1066" s="11"/>
      <c r="Y1066" s="11"/>
      <c r="Z1066" s="11"/>
      <c r="AA1066" s="11"/>
      <c r="AB1066" s="11"/>
      <c r="AC1066" s="11"/>
      <c r="AD1066" s="11"/>
      <c r="AE1066" s="11"/>
      <c r="AF1066" s="11"/>
      <c r="AG1066" s="11"/>
      <c r="AH1066" s="11"/>
      <c r="AI1066" s="11"/>
      <c r="AJ1066" s="11"/>
      <c r="AK1066" s="11"/>
      <c r="AL1066" s="11"/>
      <c r="AM1066" s="11"/>
      <c r="AN1066" s="11"/>
      <c r="AO1066" s="11"/>
      <c r="AP1066" s="11"/>
      <c r="AQ1066" s="11"/>
      <c r="AR1066" s="11"/>
      <c r="AS1066" s="11"/>
      <c r="AT1066" s="11"/>
      <c r="AU1066" s="11"/>
      <c r="AV1066" s="11"/>
      <c r="AW1066" s="11"/>
      <c r="AX1066" s="11"/>
      <c r="AY1066" s="11"/>
      <c r="AZ1066" s="11"/>
      <c r="BA1066" s="11"/>
      <c r="BB1066" s="11"/>
      <c r="BC1066" s="11"/>
      <c r="BD1066" s="11"/>
      <c r="BE1066" s="11"/>
      <c r="BF1066" s="11"/>
      <c r="BG1066" s="11"/>
      <c r="BH1066" s="11"/>
      <c r="BI1066" s="11"/>
      <c r="BJ1066" s="11"/>
      <c r="BK1066" s="11"/>
      <c r="BL1066" s="11"/>
      <c r="BM1066" s="11"/>
      <c r="BN1066" s="11"/>
      <c r="BO1066" s="11"/>
      <c r="BP1066" s="11"/>
      <c r="BQ1066" s="11"/>
      <c r="BR1066" s="11"/>
      <c r="BS1066" s="11"/>
      <c r="BT1066" s="11"/>
      <c r="BU1066" s="11"/>
      <c r="BV1066" s="11"/>
      <c r="BW1066" s="11"/>
      <c r="BX1066" s="11"/>
      <c r="BY1066" s="11"/>
      <c r="BZ1066" s="11"/>
      <c r="CA1066" s="11"/>
      <c r="CB1066" s="11"/>
      <c r="CC1066" s="11"/>
      <c r="CD1066" s="11"/>
      <c r="CE1066" s="11"/>
      <c r="CF1066" s="11"/>
      <c r="CG1066" s="11"/>
      <c r="CH1066" s="11"/>
      <c r="CI1066" s="11"/>
      <c r="CJ1066" s="11"/>
      <c r="CK1066" s="11"/>
      <c r="CL1066" s="11"/>
      <c r="CM1066" s="11"/>
      <c r="CN1066" s="11"/>
      <c r="CO1066" s="11"/>
      <c r="CP1066" s="11"/>
      <c r="CQ1066" s="11"/>
      <c r="CR1066" s="11"/>
      <c r="CS1066" s="11"/>
      <c r="CT1066" s="11"/>
      <c r="CU1066" s="11"/>
      <c r="CV1066" s="11"/>
      <c r="CW1066" s="11"/>
      <c r="CX1066" s="11"/>
      <c r="CY1066" s="11"/>
      <c r="CZ1066" s="11"/>
      <c r="DA1066" s="11"/>
      <c r="DB1066" s="11"/>
      <c r="DC1066" s="11"/>
      <c r="DD1066" s="11"/>
      <c r="DE1066" s="11"/>
      <c r="DF1066" s="11"/>
      <c r="DG1066" s="11"/>
      <c r="DH1066" s="11"/>
      <c r="DI1066" s="11"/>
      <c r="DJ1066" s="11"/>
      <c r="DK1066" s="11"/>
      <c r="DL1066" s="11"/>
      <c r="DM1066" s="11"/>
      <c r="DN1066" s="11"/>
      <c r="DO1066" s="11"/>
      <c r="DP1066" s="11"/>
      <c r="DQ1066" s="11"/>
      <c r="DR1066" s="11"/>
      <c r="DS1066" s="11"/>
      <c r="DT1066" s="11"/>
      <c r="DU1066" s="11"/>
      <c r="DV1066" s="11"/>
      <c r="DW1066" s="11"/>
      <c r="DX1066" s="11"/>
      <c r="DY1066" s="11"/>
      <c r="DZ1066" s="11"/>
      <c r="EA1066" s="11"/>
      <c r="EB1066" s="11"/>
      <c r="EC1066" s="11"/>
      <c r="ED1066" s="11"/>
      <c r="EE1066" s="11"/>
      <c r="EF1066" s="11"/>
      <c r="EG1066" s="11"/>
      <c r="EH1066" s="11"/>
      <c r="EI1066" s="11"/>
      <c r="EJ1066" s="11"/>
      <c r="EK1066" s="11"/>
      <c r="EL1066" s="11"/>
      <c r="EM1066" s="11"/>
      <c r="EN1066" s="11"/>
      <c r="EO1066" s="11"/>
      <c r="EP1066" s="11"/>
      <c r="EQ1066" s="11"/>
      <c r="ER1066" s="11"/>
      <c r="ES1066" s="11"/>
      <c r="ET1066" s="11"/>
      <c r="EU1066" s="11"/>
      <c r="EV1066" s="11"/>
      <c r="EW1066" s="11"/>
      <c r="EX1066" s="11"/>
      <c r="EY1066" s="11"/>
      <c r="EZ1066" s="11"/>
      <c r="FA1066" s="11"/>
      <c r="FB1066" s="11"/>
      <c r="FC1066" s="11"/>
      <c r="FD1066" s="11"/>
      <c r="FE1066" s="11"/>
      <c r="FF1066" s="11"/>
      <c r="FG1066" s="11"/>
      <c r="FH1066" s="11"/>
      <c r="FI1066" s="11"/>
      <c r="FJ1066" s="11"/>
      <c r="FK1066" s="11"/>
      <c r="FL1066" s="11"/>
      <c r="FM1066" s="11"/>
      <c r="FN1066" s="11"/>
      <c r="FO1066" s="11"/>
      <c r="FP1066" s="11"/>
      <c r="FQ1066" s="11"/>
      <c r="FR1066" s="11"/>
      <c r="FS1066" s="11"/>
      <c r="FT1066" s="11"/>
      <c r="FU1066" s="11"/>
      <c r="FV1066" s="11"/>
      <c r="FW1066" s="11"/>
      <c r="FX1066" s="11"/>
      <c r="FY1066" s="11"/>
      <c r="FZ1066" s="11"/>
      <c r="GA1066" s="11"/>
      <c r="GB1066" s="11"/>
      <c r="GC1066" s="11"/>
      <c r="GD1066" s="11"/>
      <c r="GE1066" s="11"/>
      <c r="GF1066" s="11"/>
      <c r="GG1066" s="11"/>
      <c r="GH1066" s="11"/>
      <c r="GI1066" s="11"/>
      <c r="GJ1066" s="11"/>
      <c r="GK1066" s="11"/>
      <c r="GL1066" s="11"/>
      <c r="GM1066" s="11"/>
      <c r="GN1066" s="11"/>
      <c r="GO1066" s="11"/>
      <c r="GP1066" s="11"/>
      <c r="GQ1066" s="11"/>
      <c r="GR1066" s="11"/>
      <c r="GS1066" s="11"/>
      <c r="GT1066" s="11"/>
      <c r="GU1066" s="11"/>
      <c r="GV1066" s="11"/>
      <c r="GW1066" s="11"/>
      <c r="GX1066" s="11"/>
      <c r="GY1066" s="11"/>
      <c r="GZ1066" s="11"/>
      <c r="HA1066" s="11"/>
      <c r="HB1066" s="11"/>
      <c r="HC1066" s="11"/>
      <c r="HD1066" s="11"/>
      <c r="HE1066" s="11"/>
      <c r="HF1066" s="11"/>
      <c r="HG1066" s="11"/>
      <c r="HH1066" s="11"/>
      <c r="HI1066" s="11"/>
      <c r="HJ1066" s="11"/>
      <c r="HK1066" s="11"/>
      <c r="HL1066" s="11"/>
      <c r="HM1066" s="11"/>
      <c r="HN1066" s="11"/>
      <c r="HO1066" s="11"/>
      <c r="HP1066" s="11"/>
      <c r="HQ1066" s="11"/>
      <c r="HR1066" s="11"/>
      <c r="HS1066" s="11"/>
      <c r="HT1066" s="11"/>
      <c r="HU1066" s="11"/>
      <c r="HV1066" s="11"/>
      <c r="HW1066" s="11"/>
      <c r="HX1066" s="11"/>
      <c r="HY1066" s="11"/>
      <c r="HZ1066" s="11"/>
      <c r="IA1066" s="11"/>
      <c r="IB1066" s="11"/>
      <c r="IC1066" s="11"/>
      <c r="ID1066" s="11"/>
      <c r="IE1066" s="11"/>
      <c r="IF1066" s="11"/>
      <c r="IG1066" s="11"/>
      <c r="IH1066" s="11"/>
      <c r="II1066" s="11"/>
      <c r="IJ1066" s="11"/>
      <c r="IK1066" s="11"/>
      <c r="IL1066" s="11"/>
      <c r="IM1066" s="11"/>
      <c r="IN1066" s="11"/>
      <c r="IO1066" s="11"/>
      <c r="IP1066" s="11"/>
    </row>
    <row r="1067" spans="1:250" s="1072" customFormat="1" ht="6.75" customHeight="1">
      <c r="A1067" s="1726"/>
      <c r="B1067" s="569"/>
      <c r="C1067" s="569"/>
      <c r="D1067" s="569"/>
      <c r="E1067" s="569"/>
      <c r="F1067" s="569"/>
      <c r="G1067" s="570"/>
      <c r="H1067" s="1727"/>
      <c r="I1067" s="11"/>
      <c r="J1067" s="11"/>
      <c r="K1067" s="11"/>
      <c r="L1067" s="11"/>
      <c r="M1067" s="11"/>
      <c r="N1067" s="11"/>
      <c r="O1067" s="11"/>
      <c r="P1067" s="11"/>
      <c r="Q1067" s="11"/>
      <c r="R1067" s="11"/>
      <c r="S1067" s="11"/>
      <c r="T1067" s="11"/>
      <c r="U1067" s="11"/>
      <c r="V1067" s="11"/>
      <c r="W1067" s="11"/>
      <c r="X1067" s="11"/>
      <c r="Y1067" s="11"/>
      <c r="Z1067" s="11"/>
      <c r="AA1067" s="11"/>
      <c r="AB1067" s="11"/>
      <c r="AC1067" s="11"/>
      <c r="AD1067" s="11"/>
      <c r="AE1067" s="11"/>
      <c r="AF1067" s="11"/>
      <c r="AG1067" s="11"/>
      <c r="AH1067" s="11"/>
      <c r="AI1067" s="11"/>
      <c r="AJ1067" s="11"/>
      <c r="AK1067" s="11"/>
      <c r="AL1067" s="11"/>
      <c r="AM1067" s="11"/>
      <c r="AN1067" s="11"/>
      <c r="AO1067" s="11"/>
      <c r="AP1067" s="11"/>
      <c r="AQ1067" s="11"/>
      <c r="AR1067" s="11"/>
      <c r="AS1067" s="11"/>
      <c r="AT1067" s="11"/>
      <c r="AU1067" s="11"/>
      <c r="AV1067" s="11"/>
      <c r="AW1067" s="11"/>
      <c r="AX1067" s="11"/>
      <c r="AY1067" s="11"/>
      <c r="AZ1067" s="11"/>
      <c r="BA1067" s="11"/>
      <c r="BB1067" s="11"/>
      <c r="BC1067" s="11"/>
      <c r="BD1067" s="11"/>
      <c r="BE1067" s="11"/>
      <c r="BF1067" s="11"/>
      <c r="BG1067" s="11"/>
      <c r="BH1067" s="11"/>
      <c r="BI1067" s="11"/>
      <c r="BJ1067" s="11"/>
      <c r="BK1067" s="11"/>
      <c r="BL1067" s="11"/>
      <c r="BM1067" s="11"/>
      <c r="BN1067" s="11"/>
      <c r="BO1067" s="11"/>
      <c r="BP1067" s="11"/>
      <c r="BQ1067" s="11"/>
      <c r="BR1067" s="11"/>
      <c r="BS1067" s="11"/>
      <c r="BT1067" s="11"/>
      <c r="BU1067" s="11"/>
      <c r="BV1067" s="11"/>
      <c r="BW1067" s="11"/>
      <c r="BX1067" s="11"/>
      <c r="BY1067" s="11"/>
      <c r="BZ1067" s="11"/>
      <c r="CA1067" s="11"/>
      <c r="CB1067" s="11"/>
      <c r="CC1067" s="11"/>
      <c r="CD1067" s="11"/>
      <c r="CE1067" s="11"/>
      <c r="CF1067" s="11"/>
      <c r="CG1067" s="11"/>
      <c r="CH1067" s="11"/>
      <c r="CI1067" s="11"/>
      <c r="CJ1067" s="11"/>
      <c r="CK1067" s="11"/>
      <c r="CL1067" s="11"/>
      <c r="CM1067" s="11"/>
      <c r="CN1067" s="11"/>
      <c r="CO1067" s="11"/>
      <c r="CP1067" s="11"/>
      <c r="CQ1067" s="11"/>
      <c r="CR1067" s="11"/>
      <c r="CS1067" s="11"/>
      <c r="CT1067" s="11"/>
      <c r="CU1067" s="11"/>
      <c r="CV1067" s="11"/>
      <c r="CW1067" s="11"/>
      <c r="CX1067" s="11"/>
      <c r="CY1067" s="11"/>
      <c r="CZ1067" s="11"/>
      <c r="DA1067" s="11"/>
      <c r="DB1067" s="11"/>
      <c r="DC1067" s="11"/>
      <c r="DD1067" s="11"/>
      <c r="DE1067" s="11"/>
      <c r="DF1067" s="11"/>
      <c r="DG1067" s="11"/>
      <c r="DH1067" s="11"/>
      <c r="DI1067" s="11"/>
      <c r="DJ1067" s="11"/>
      <c r="DK1067" s="11"/>
      <c r="DL1067" s="11"/>
      <c r="DM1067" s="11"/>
      <c r="DN1067" s="11"/>
      <c r="DO1067" s="11"/>
      <c r="DP1067" s="11"/>
      <c r="DQ1067" s="11"/>
      <c r="DR1067" s="11"/>
      <c r="DS1067" s="11"/>
      <c r="DT1067" s="11"/>
      <c r="DU1067" s="11"/>
      <c r="DV1067" s="11"/>
      <c r="DW1067" s="11"/>
      <c r="DX1067" s="11"/>
      <c r="DY1067" s="11"/>
      <c r="DZ1067" s="11"/>
      <c r="EA1067" s="11"/>
      <c r="EB1067" s="11"/>
      <c r="EC1067" s="11"/>
      <c r="ED1067" s="11"/>
      <c r="EE1067" s="11"/>
      <c r="EF1067" s="11"/>
      <c r="EG1067" s="11"/>
      <c r="EH1067" s="11"/>
      <c r="EI1067" s="11"/>
      <c r="EJ1067" s="11"/>
      <c r="EK1067" s="11"/>
      <c r="EL1067" s="11"/>
      <c r="EM1067" s="11"/>
      <c r="EN1067" s="11"/>
      <c r="EO1067" s="11"/>
      <c r="EP1067" s="11"/>
      <c r="EQ1067" s="11"/>
      <c r="ER1067" s="11"/>
      <c r="ES1067" s="11"/>
      <c r="ET1067" s="11"/>
      <c r="EU1067" s="11"/>
      <c r="EV1067" s="11"/>
      <c r="EW1067" s="11"/>
      <c r="EX1067" s="11"/>
      <c r="EY1067" s="11"/>
      <c r="EZ1067" s="11"/>
      <c r="FA1067" s="11"/>
      <c r="FB1067" s="11"/>
      <c r="FC1067" s="11"/>
      <c r="FD1067" s="11"/>
      <c r="FE1067" s="11"/>
      <c r="FF1067" s="11"/>
      <c r="FG1067" s="11"/>
      <c r="FH1067" s="11"/>
      <c r="FI1067" s="11"/>
      <c r="FJ1067" s="11"/>
      <c r="FK1067" s="11"/>
      <c r="FL1067" s="11"/>
      <c r="FM1067" s="11"/>
      <c r="FN1067" s="11"/>
      <c r="FO1067" s="11"/>
      <c r="FP1067" s="11"/>
      <c r="FQ1067" s="11"/>
      <c r="FR1067" s="11"/>
      <c r="FS1067" s="11"/>
      <c r="FT1067" s="11"/>
      <c r="FU1067" s="11"/>
      <c r="FV1067" s="11"/>
      <c r="FW1067" s="11"/>
      <c r="FX1067" s="11"/>
      <c r="FY1067" s="11"/>
      <c r="FZ1067" s="11"/>
      <c r="GA1067" s="11"/>
      <c r="GB1067" s="11"/>
      <c r="GC1067" s="11"/>
      <c r="GD1067" s="11"/>
      <c r="GE1067" s="11"/>
      <c r="GF1067" s="11"/>
      <c r="GG1067" s="11"/>
      <c r="GH1067" s="11"/>
      <c r="GI1067" s="11"/>
      <c r="GJ1067" s="11"/>
      <c r="GK1067" s="11"/>
      <c r="GL1067" s="11"/>
      <c r="GM1067" s="11"/>
      <c r="GN1067" s="11"/>
      <c r="GO1067" s="11"/>
      <c r="GP1067" s="11"/>
      <c r="GQ1067" s="11"/>
      <c r="GR1067" s="11"/>
      <c r="GS1067" s="11"/>
      <c r="GT1067" s="11"/>
      <c r="GU1067" s="11"/>
      <c r="GV1067" s="11"/>
      <c r="GW1067" s="11"/>
      <c r="GX1067" s="11"/>
      <c r="GY1067" s="11"/>
      <c r="GZ1067" s="11"/>
      <c r="HA1067" s="11"/>
      <c r="HB1067" s="11"/>
      <c r="HC1067" s="11"/>
      <c r="HD1067" s="11"/>
      <c r="HE1067" s="11"/>
      <c r="HF1067" s="11"/>
      <c r="HG1067" s="11"/>
      <c r="HH1067" s="11"/>
      <c r="HI1067" s="11"/>
      <c r="HJ1067" s="11"/>
      <c r="HK1067" s="11"/>
      <c r="HL1067" s="11"/>
      <c r="HM1067" s="11"/>
      <c r="HN1067" s="11"/>
      <c r="HO1067" s="11"/>
      <c r="HP1067" s="11"/>
      <c r="HQ1067" s="11"/>
      <c r="HR1067" s="11"/>
      <c r="HS1067" s="11"/>
      <c r="HT1067" s="11"/>
      <c r="HU1067" s="11"/>
      <c r="HV1067" s="11"/>
      <c r="HW1067" s="11"/>
      <c r="HX1067" s="11"/>
      <c r="HY1067" s="11"/>
      <c r="HZ1067" s="11"/>
      <c r="IA1067" s="11"/>
      <c r="IB1067" s="11"/>
      <c r="IC1067" s="11"/>
      <c r="ID1067" s="11"/>
      <c r="IE1067" s="11"/>
      <c r="IF1067" s="11"/>
      <c r="IG1067" s="11"/>
      <c r="IH1067" s="11"/>
      <c r="II1067" s="11"/>
      <c r="IJ1067" s="11"/>
      <c r="IK1067" s="11"/>
      <c r="IL1067" s="11"/>
      <c r="IM1067" s="11"/>
      <c r="IN1067" s="11"/>
      <c r="IO1067" s="11"/>
      <c r="IP1067" s="11"/>
    </row>
    <row r="1068" spans="1:250" s="1072" customFormat="1">
      <c r="A1068" s="2199"/>
      <c r="B1068" s="2200"/>
      <c r="C1068" s="2201"/>
      <c r="D1068" s="2202" t="s">
        <v>31</v>
      </c>
      <c r="E1068" s="2203"/>
      <c r="F1068" s="2203"/>
      <c r="G1068" s="2204"/>
      <c r="H1068" s="1728">
        <f>H1066</f>
        <v>43.69</v>
      </c>
      <c r="I1068" s="598" t="s">
        <v>105</v>
      </c>
      <c r="J1068" s="11"/>
      <c r="K1068" s="11"/>
      <c r="L1068" s="11"/>
      <c r="M1068" s="11"/>
      <c r="N1068" s="11"/>
      <c r="O1068" s="11"/>
      <c r="P1068" s="11"/>
      <c r="Q1068" s="11"/>
      <c r="R1068" s="11"/>
      <c r="S1068" s="11"/>
      <c r="T1068" s="11"/>
      <c r="U1068" s="11"/>
      <c r="V1068" s="11"/>
      <c r="W1068" s="11"/>
      <c r="X1068" s="11"/>
      <c r="Y1068" s="11"/>
      <c r="Z1068" s="11"/>
      <c r="AA1068" s="11"/>
      <c r="AB1068" s="11"/>
      <c r="AC1068" s="11"/>
      <c r="AD1068" s="11"/>
      <c r="AE1068" s="11"/>
      <c r="AF1068" s="11"/>
      <c r="AG1068" s="11"/>
      <c r="AH1068" s="11"/>
      <c r="AI1068" s="11"/>
      <c r="AJ1068" s="11"/>
      <c r="AK1068" s="11"/>
      <c r="AL1068" s="11"/>
      <c r="AM1068" s="11"/>
      <c r="AN1068" s="11"/>
      <c r="AO1068" s="11"/>
      <c r="AP1068" s="11"/>
      <c r="AQ1068" s="11"/>
      <c r="AR1068" s="11"/>
      <c r="AS1068" s="11"/>
      <c r="AT1068" s="11"/>
      <c r="AU1068" s="11"/>
      <c r="AV1068" s="11"/>
      <c r="AW1068" s="11"/>
      <c r="AX1068" s="11"/>
      <c r="AY1068" s="11"/>
      <c r="AZ1068" s="11"/>
      <c r="BA1068" s="11"/>
      <c r="BB1068" s="11"/>
      <c r="BC1068" s="11"/>
      <c r="BD1068" s="11"/>
      <c r="BE1068" s="11"/>
      <c r="BF1068" s="11"/>
      <c r="BG1068" s="11"/>
      <c r="BH1068" s="11"/>
      <c r="BI1068" s="11"/>
      <c r="BJ1068" s="11"/>
      <c r="BK1068" s="11"/>
      <c r="BL1068" s="11"/>
      <c r="BM1068" s="11"/>
      <c r="BN1068" s="11"/>
      <c r="BO1068" s="11"/>
      <c r="BP1068" s="11"/>
      <c r="BQ1068" s="11"/>
      <c r="BR1068" s="11"/>
      <c r="BS1068" s="11"/>
      <c r="BT1068" s="11"/>
      <c r="BU1068" s="11"/>
      <c r="BV1068" s="11"/>
      <c r="BW1068" s="11"/>
      <c r="BX1068" s="11"/>
      <c r="BY1068" s="11"/>
      <c r="BZ1068" s="11"/>
      <c r="CA1068" s="11"/>
      <c r="CB1068" s="11"/>
      <c r="CC1068" s="11"/>
      <c r="CD1068" s="11"/>
      <c r="CE1068" s="11"/>
      <c r="CF1068" s="11"/>
      <c r="CG1068" s="11"/>
      <c r="CH1068" s="11"/>
      <c r="CI1068" s="11"/>
      <c r="CJ1068" s="11"/>
      <c r="CK1068" s="11"/>
      <c r="CL1068" s="11"/>
      <c r="CM1068" s="11"/>
      <c r="CN1068" s="11"/>
      <c r="CO1068" s="11"/>
      <c r="CP1068" s="11"/>
      <c r="CQ1068" s="11"/>
      <c r="CR1068" s="11"/>
      <c r="CS1068" s="11"/>
      <c r="CT1068" s="11"/>
      <c r="CU1068" s="11"/>
      <c r="CV1068" s="11"/>
      <c r="CW1068" s="11"/>
      <c r="CX1068" s="11"/>
      <c r="CY1068" s="11"/>
      <c r="CZ1068" s="11"/>
      <c r="DA1068" s="11"/>
      <c r="DB1068" s="11"/>
      <c r="DC1068" s="11"/>
      <c r="DD1068" s="11"/>
      <c r="DE1068" s="11"/>
      <c r="DF1068" s="11"/>
      <c r="DG1068" s="11"/>
      <c r="DH1068" s="11"/>
      <c r="DI1068" s="11"/>
      <c r="DJ1068" s="11"/>
      <c r="DK1068" s="11"/>
      <c r="DL1068" s="11"/>
      <c r="DM1068" s="11"/>
      <c r="DN1068" s="11"/>
      <c r="DO1068" s="11"/>
      <c r="DP1068" s="11"/>
      <c r="DQ1068" s="11"/>
      <c r="DR1068" s="11"/>
      <c r="DS1068" s="11"/>
      <c r="DT1068" s="11"/>
      <c r="DU1068" s="11"/>
      <c r="DV1068" s="11"/>
      <c r="DW1068" s="11"/>
      <c r="DX1068" s="11"/>
      <c r="DY1068" s="11"/>
      <c r="DZ1068" s="11"/>
      <c r="EA1068" s="11"/>
      <c r="EB1068" s="11"/>
      <c r="EC1068" s="11"/>
      <c r="ED1068" s="11"/>
      <c r="EE1068" s="11"/>
      <c r="EF1068" s="11"/>
      <c r="EG1068" s="11"/>
      <c r="EH1068" s="11"/>
      <c r="EI1068" s="11"/>
      <c r="EJ1068" s="11"/>
      <c r="EK1068" s="11"/>
      <c r="EL1068" s="11"/>
      <c r="EM1068" s="11"/>
      <c r="EN1068" s="11"/>
      <c r="EO1068" s="11"/>
      <c r="EP1068" s="11"/>
      <c r="EQ1068" s="11"/>
      <c r="ER1068" s="11"/>
      <c r="ES1068" s="11"/>
      <c r="ET1068" s="11"/>
      <c r="EU1068" s="11"/>
      <c r="EV1068" s="11"/>
      <c r="EW1068" s="11"/>
      <c r="EX1068" s="11"/>
      <c r="EY1068" s="11"/>
      <c r="EZ1068" s="11"/>
      <c r="FA1068" s="11"/>
      <c r="FB1068" s="11"/>
      <c r="FC1068" s="11"/>
      <c r="FD1068" s="11"/>
      <c r="FE1068" s="11"/>
      <c r="FF1068" s="11"/>
      <c r="FG1068" s="11"/>
      <c r="FH1068" s="11"/>
      <c r="FI1068" s="11"/>
      <c r="FJ1068" s="11"/>
      <c r="FK1068" s="11"/>
      <c r="FL1068" s="11"/>
      <c r="FM1068" s="11"/>
      <c r="FN1068" s="11"/>
      <c r="FO1068" s="11"/>
      <c r="FP1068" s="11"/>
      <c r="FQ1068" s="11"/>
      <c r="FR1068" s="11"/>
      <c r="FS1068" s="11"/>
      <c r="FT1068" s="11"/>
      <c r="FU1068" s="11"/>
      <c r="FV1068" s="11"/>
      <c r="FW1068" s="11"/>
      <c r="FX1068" s="11"/>
      <c r="FY1068" s="11"/>
      <c r="FZ1068" s="11"/>
      <c r="GA1068" s="11"/>
      <c r="GB1068" s="11"/>
      <c r="GC1068" s="11"/>
      <c r="GD1068" s="11"/>
      <c r="GE1068" s="11"/>
      <c r="GF1068" s="11"/>
      <c r="GG1068" s="11"/>
      <c r="GH1068" s="11"/>
      <c r="GI1068" s="11"/>
      <c r="GJ1068" s="11"/>
      <c r="GK1068" s="11"/>
      <c r="GL1068" s="11"/>
      <c r="GM1068" s="11"/>
      <c r="GN1068" s="11"/>
      <c r="GO1068" s="11"/>
      <c r="GP1068" s="11"/>
      <c r="GQ1068" s="11"/>
      <c r="GR1068" s="11"/>
      <c r="GS1068" s="11"/>
      <c r="GT1068" s="11"/>
      <c r="GU1068" s="11"/>
      <c r="GV1068" s="11"/>
      <c r="GW1068" s="11"/>
      <c r="GX1068" s="11"/>
      <c r="GY1068" s="11"/>
      <c r="GZ1068" s="11"/>
      <c r="HA1068" s="11"/>
      <c r="HB1068" s="11"/>
      <c r="HC1068" s="11"/>
      <c r="HD1068" s="11"/>
      <c r="HE1068" s="11"/>
      <c r="HF1068" s="11"/>
      <c r="HG1068" s="11"/>
      <c r="HH1068" s="11"/>
      <c r="HI1068" s="11"/>
      <c r="HJ1068" s="11"/>
      <c r="HK1068" s="11"/>
      <c r="HL1068" s="11"/>
      <c r="HM1068" s="11"/>
      <c r="HN1068" s="11"/>
      <c r="HO1068" s="11"/>
      <c r="HP1068" s="11"/>
      <c r="HQ1068" s="11"/>
      <c r="HR1068" s="11"/>
      <c r="HS1068" s="11"/>
      <c r="HT1068" s="11"/>
      <c r="HU1068" s="11"/>
      <c r="HV1068" s="11"/>
      <c r="HW1068" s="11"/>
      <c r="HX1068" s="11"/>
      <c r="HY1068" s="11"/>
      <c r="HZ1068" s="11"/>
      <c r="IA1068" s="11"/>
      <c r="IB1068" s="11"/>
      <c r="IC1068" s="11"/>
      <c r="ID1068" s="11"/>
      <c r="IE1068" s="11"/>
      <c r="IF1068" s="11"/>
      <c r="IG1068" s="11"/>
      <c r="IH1068" s="11"/>
      <c r="II1068" s="11"/>
      <c r="IJ1068" s="11"/>
      <c r="IK1068" s="11"/>
      <c r="IL1068" s="11"/>
      <c r="IM1068" s="11"/>
      <c r="IN1068" s="11"/>
      <c r="IO1068" s="11"/>
      <c r="IP1068" s="11"/>
    </row>
    <row r="1069" spans="1:250" s="1072" customFormat="1" ht="9" customHeight="1">
      <c r="A1069" s="1716"/>
      <c r="B1069" s="542"/>
      <c r="C1069" s="542"/>
      <c r="D1069" s="542"/>
      <c r="E1069" s="542"/>
      <c r="F1069" s="542"/>
      <c r="G1069" s="543"/>
      <c r="H1069" s="1717"/>
    </row>
    <row r="1070" spans="1:250" s="1072" customFormat="1" ht="22.5" customHeight="1">
      <c r="A1070" s="2205" t="s">
        <v>2934</v>
      </c>
      <c r="B1070" s="2206"/>
      <c r="C1070" s="2206"/>
      <c r="D1070" s="2206"/>
      <c r="E1070" s="2206"/>
      <c r="F1070" s="2206"/>
      <c r="G1070" s="2206"/>
      <c r="H1070" s="2207"/>
    </row>
    <row r="1071" spans="1:250" s="1072" customFormat="1" ht="9" customHeight="1">
      <c r="A1071" s="1716"/>
      <c r="B1071" s="542"/>
      <c r="C1071" s="542"/>
      <c r="D1071" s="542"/>
      <c r="E1071" s="542"/>
      <c r="F1071" s="542"/>
      <c r="G1071" s="543"/>
      <c r="H1071" s="1717"/>
    </row>
    <row r="1072" spans="1:250" s="1072" customFormat="1" ht="12.75" customHeight="1">
      <c r="A1072" s="1720" t="s">
        <v>5</v>
      </c>
      <c r="B1072" s="545" t="s">
        <v>27</v>
      </c>
      <c r="C1072" s="546" t="s">
        <v>28</v>
      </c>
      <c r="D1072" s="547"/>
      <c r="E1072" s="2238" t="s">
        <v>99</v>
      </c>
      <c r="F1072" s="2238" t="s">
        <v>100</v>
      </c>
      <c r="G1072" s="2226" t="s">
        <v>29</v>
      </c>
      <c r="H1072" s="2228" t="s">
        <v>73</v>
      </c>
      <c r="I1072" s="11"/>
      <c r="J1072" s="11"/>
      <c r="K1072" s="11"/>
      <c r="L1072" s="11"/>
      <c r="M1072" s="11"/>
      <c r="N1072" s="11"/>
      <c r="O1072" s="11"/>
      <c r="P1072" s="11"/>
      <c r="Q1072" s="11"/>
      <c r="R1072" s="11"/>
      <c r="S1072" s="11"/>
      <c r="T1072" s="11"/>
      <c r="U1072" s="11"/>
      <c r="V1072" s="11"/>
      <c r="W1072" s="11"/>
      <c r="X1072" s="11"/>
      <c r="Y1072" s="11"/>
      <c r="Z1072" s="11"/>
      <c r="AA1072" s="11"/>
      <c r="AB1072" s="11"/>
      <c r="AC1072" s="11"/>
      <c r="AD1072" s="11"/>
      <c r="AE1072" s="11"/>
      <c r="AF1072" s="11"/>
      <c r="AG1072" s="11"/>
      <c r="AH1072" s="11"/>
      <c r="AI1072" s="11"/>
      <c r="AJ1072" s="11"/>
      <c r="AK1072" s="11"/>
      <c r="AL1072" s="11"/>
      <c r="AM1072" s="11"/>
      <c r="AN1072" s="11"/>
      <c r="AO1072" s="11"/>
      <c r="AP1072" s="11"/>
      <c r="AQ1072" s="11"/>
      <c r="AR1072" s="11"/>
      <c r="AS1072" s="11"/>
      <c r="AT1072" s="11"/>
      <c r="AU1072" s="11"/>
      <c r="AV1072" s="11"/>
      <c r="AW1072" s="11"/>
      <c r="AX1072" s="11"/>
      <c r="AY1072" s="11"/>
      <c r="AZ1072" s="11"/>
      <c r="BA1072" s="11"/>
      <c r="BB1072" s="11"/>
      <c r="BC1072" s="11"/>
      <c r="BD1072" s="11"/>
      <c r="BE1072" s="11"/>
      <c r="BF1072" s="11"/>
      <c r="BG1072" s="11"/>
      <c r="BH1072" s="11"/>
      <c r="BI1072" s="11"/>
      <c r="BJ1072" s="11"/>
      <c r="BK1072" s="11"/>
      <c r="BL1072" s="11"/>
      <c r="BM1072" s="11"/>
      <c r="BN1072" s="11"/>
      <c r="BO1072" s="11"/>
      <c r="BP1072" s="11"/>
      <c r="BQ1072" s="11"/>
      <c r="BR1072" s="11"/>
      <c r="BS1072" s="11"/>
      <c r="BT1072" s="11"/>
      <c r="BU1072" s="11"/>
      <c r="BV1072" s="11"/>
      <c r="BW1072" s="11"/>
      <c r="BX1072" s="11"/>
      <c r="BY1072" s="11"/>
      <c r="BZ1072" s="11"/>
      <c r="CA1072" s="11"/>
      <c r="CB1072" s="11"/>
      <c r="CC1072" s="11"/>
      <c r="CD1072" s="11"/>
      <c r="CE1072" s="11"/>
      <c r="CF1072" s="11"/>
      <c r="CG1072" s="11"/>
      <c r="CH1072" s="11"/>
      <c r="CI1072" s="11"/>
      <c r="CJ1072" s="11"/>
      <c r="CK1072" s="11"/>
      <c r="CL1072" s="11"/>
      <c r="CM1072" s="11"/>
      <c r="CN1072" s="11"/>
      <c r="CO1072" s="11"/>
      <c r="CP1072" s="11"/>
      <c r="CQ1072" s="11"/>
      <c r="CR1072" s="11"/>
      <c r="CS1072" s="11"/>
      <c r="CT1072" s="11"/>
      <c r="CU1072" s="11"/>
      <c r="CV1072" s="11"/>
      <c r="CW1072" s="11"/>
      <c r="CX1072" s="11"/>
      <c r="CY1072" s="11"/>
      <c r="CZ1072" s="11"/>
      <c r="DA1072" s="11"/>
      <c r="DB1072" s="11"/>
      <c r="DC1072" s="11"/>
      <c r="DD1072" s="11"/>
      <c r="DE1072" s="11"/>
      <c r="DF1072" s="11"/>
      <c r="DG1072" s="11"/>
      <c r="DH1072" s="11"/>
      <c r="DI1072" s="11"/>
      <c r="DJ1072" s="11"/>
      <c r="DK1072" s="11"/>
      <c r="DL1072" s="11"/>
      <c r="DM1072" s="11"/>
      <c r="DN1072" s="11"/>
      <c r="DO1072" s="11"/>
      <c r="DP1072" s="11"/>
      <c r="DQ1072" s="11"/>
      <c r="DR1072" s="11"/>
      <c r="DS1072" s="11"/>
      <c r="DT1072" s="11"/>
      <c r="DU1072" s="11"/>
      <c r="DV1072" s="11"/>
      <c r="DW1072" s="11"/>
      <c r="DX1072" s="11"/>
      <c r="DY1072" s="11"/>
      <c r="DZ1072" s="11"/>
      <c r="EA1072" s="11"/>
      <c r="EB1072" s="11"/>
      <c r="EC1072" s="11"/>
      <c r="ED1072" s="11"/>
      <c r="EE1072" s="11"/>
      <c r="EF1072" s="11"/>
      <c r="EG1072" s="11"/>
      <c r="EH1072" s="11"/>
      <c r="EI1072" s="11"/>
      <c r="EJ1072" s="11"/>
      <c r="EK1072" s="11"/>
      <c r="EL1072" s="11"/>
      <c r="EM1072" s="11"/>
      <c r="EN1072" s="11"/>
      <c r="EO1072" s="11"/>
      <c r="EP1072" s="11"/>
      <c r="EQ1072" s="11"/>
      <c r="ER1072" s="11"/>
      <c r="ES1072" s="11"/>
      <c r="ET1072" s="11"/>
      <c r="EU1072" s="11"/>
      <c r="EV1072" s="11"/>
      <c r="EW1072" s="11"/>
      <c r="EX1072" s="11"/>
      <c r="EY1072" s="11"/>
      <c r="EZ1072" s="11"/>
      <c r="FA1072" s="11"/>
      <c r="FB1072" s="11"/>
      <c r="FC1072" s="11"/>
      <c r="FD1072" s="11"/>
      <c r="FE1072" s="11"/>
      <c r="FF1072" s="11"/>
      <c r="FG1072" s="11"/>
      <c r="FH1072" s="11"/>
      <c r="FI1072" s="11"/>
      <c r="FJ1072" s="11"/>
      <c r="FK1072" s="11"/>
      <c r="FL1072" s="11"/>
      <c r="FM1072" s="11"/>
      <c r="FN1072" s="11"/>
      <c r="FO1072" s="11"/>
      <c r="FP1072" s="11"/>
      <c r="FQ1072" s="11"/>
      <c r="FR1072" s="11"/>
      <c r="FS1072" s="11"/>
      <c r="FT1072" s="11"/>
      <c r="FU1072" s="11"/>
      <c r="FV1072" s="11"/>
      <c r="FW1072" s="11"/>
      <c r="FX1072" s="11"/>
      <c r="FY1072" s="11"/>
      <c r="FZ1072" s="11"/>
      <c r="GA1072" s="11"/>
      <c r="GB1072" s="11"/>
      <c r="GC1072" s="11"/>
      <c r="GD1072" s="11"/>
      <c r="GE1072" s="11"/>
      <c r="GF1072" s="11"/>
      <c r="GG1072" s="11"/>
      <c r="GH1072" s="11"/>
      <c r="GI1072" s="11"/>
      <c r="GJ1072" s="11"/>
      <c r="GK1072" s="11"/>
      <c r="GL1072" s="11"/>
      <c r="GM1072" s="11"/>
      <c r="GN1072" s="11"/>
      <c r="GO1072" s="11"/>
      <c r="GP1072" s="11"/>
      <c r="GQ1072" s="11"/>
      <c r="GR1072" s="11"/>
      <c r="GS1072" s="11"/>
      <c r="GT1072" s="11"/>
      <c r="GU1072" s="11"/>
      <c r="GV1072" s="11"/>
      <c r="GW1072" s="11"/>
      <c r="GX1072" s="11"/>
      <c r="GY1072" s="11"/>
      <c r="GZ1072" s="11"/>
      <c r="HA1072" s="11"/>
      <c r="HB1072" s="11"/>
      <c r="HC1072" s="11"/>
      <c r="HD1072" s="11"/>
      <c r="HE1072" s="11"/>
      <c r="HF1072" s="11"/>
      <c r="HG1072" s="11"/>
      <c r="HH1072" s="11"/>
      <c r="HI1072" s="11"/>
      <c r="HJ1072" s="11"/>
      <c r="HK1072" s="11"/>
      <c r="HL1072" s="11"/>
      <c r="HM1072" s="11"/>
      <c r="HN1072" s="11"/>
      <c r="HO1072" s="11"/>
      <c r="HP1072" s="11"/>
      <c r="HQ1072" s="11"/>
      <c r="HR1072" s="11"/>
      <c r="HS1072" s="11"/>
      <c r="HT1072" s="11"/>
      <c r="HU1072" s="11"/>
      <c r="HV1072" s="11"/>
      <c r="HW1072" s="11"/>
      <c r="HX1072" s="11"/>
      <c r="HY1072" s="11"/>
      <c r="HZ1072" s="11"/>
      <c r="IA1072" s="11"/>
      <c r="IB1072" s="11"/>
      <c r="IC1072" s="11"/>
      <c r="ID1072" s="11"/>
      <c r="IE1072" s="11"/>
      <c r="IF1072" s="11"/>
      <c r="IG1072" s="11"/>
      <c r="IH1072" s="11"/>
      <c r="II1072" s="11"/>
      <c r="IJ1072" s="11"/>
      <c r="IK1072" s="11"/>
      <c r="IL1072" s="11"/>
      <c r="IM1072" s="11"/>
      <c r="IN1072" s="11"/>
      <c r="IO1072" s="11"/>
      <c r="IP1072" s="11"/>
    </row>
    <row r="1073" spans="1:250" s="1072" customFormat="1" ht="25.5" customHeight="1">
      <c r="A1073" s="2209"/>
      <c r="B1073" s="1172" t="s">
        <v>2933</v>
      </c>
      <c r="C1073" s="1037" t="s">
        <v>2931</v>
      </c>
      <c r="D1073" s="549" t="s">
        <v>8</v>
      </c>
      <c r="E1073" s="2239"/>
      <c r="F1073" s="2239"/>
      <c r="G1073" s="2227"/>
      <c r="H1073" s="2208"/>
      <c r="I1073" s="11"/>
      <c r="J1073" s="11"/>
      <c r="K1073" s="11"/>
      <c r="L1073" s="11"/>
      <c r="M1073" s="11"/>
      <c r="N1073" s="11"/>
      <c r="O1073" s="11"/>
      <c r="P1073" s="11"/>
      <c r="Q1073" s="11"/>
      <c r="R1073" s="11"/>
      <c r="S1073" s="11"/>
      <c r="T1073" s="11"/>
      <c r="U1073" s="11"/>
      <c r="V1073" s="11"/>
      <c r="W1073" s="11"/>
      <c r="X1073" s="11"/>
      <c r="Y1073" s="11"/>
      <c r="Z1073" s="11"/>
      <c r="AA1073" s="11"/>
      <c r="AB1073" s="11"/>
      <c r="AC1073" s="11"/>
      <c r="AD1073" s="11"/>
      <c r="AE1073" s="11"/>
      <c r="AF1073" s="11"/>
      <c r="AG1073" s="11"/>
      <c r="AH1073" s="11"/>
      <c r="AI1073" s="11"/>
      <c r="AJ1073" s="11"/>
      <c r="AK1073" s="11"/>
      <c r="AL1073" s="11"/>
      <c r="AM1073" s="11"/>
      <c r="AN1073" s="11"/>
      <c r="AO1073" s="11"/>
      <c r="AP1073" s="11"/>
      <c r="AQ1073" s="11"/>
      <c r="AR1073" s="11"/>
      <c r="AS1073" s="11"/>
      <c r="AT1073" s="11"/>
      <c r="AU1073" s="11"/>
      <c r="AV1073" s="11"/>
      <c r="AW1073" s="11"/>
      <c r="AX1073" s="11"/>
      <c r="AY1073" s="11"/>
      <c r="AZ1073" s="11"/>
      <c r="BA1073" s="11"/>
      <c r="BB1073" s="11"/>
      <c r="BC1073" s="11"/>
      <c r="BD1073" s="11"/>
      <c r="BE1073" s="11"/>
      <c r="BF1073" s="11"/>
      <c r="BG1073" s="11"/>
      <c r="BH1073" s="11"/>
      <c r="BI1073" s="11"/>
      <c r="BJ1073" s="11"/>
      <c r="BK1073" s="11"/>
      <c r="BL1073" s="11"/>
      <c r="BM1073" s="11"/>
      <c r="BN1073" s="11"/>
      <c r="BO1073" s="11"/>
      <c r="BP1073" s="11"/>
      <c r="BQ1073" s="11"/>
      <c r="BR1073" s="11"/>
      <c r="BS1073" s="11"/>
      <c r="BT1073" s="11"/>
      <c r="BU1073" s="11"/>
      <c r="BV1073" s="11"/>
      <c r="BW1073" s="11"/>
      <c r="BX1073" s="11"/>
      <c r="BY1073" s="11"/>
      <c r="BZ1073" s="11"/>
      <c r="CA1073" s="11"/>
      <c r="CB1073" s="11"/>
      <c r="CC1073" s="11"/>
      <c r="CD1073" s="11"/>
      <c r="CE1073" s="11"/>
      <c r="CF1073" s="11"/>
      <c r="CG1073" s="11"/>
      <c r="CH1073" s="11"/>
      <c r="CI1073" s="11"/>
      <c r="CJ1073" s="11"/>
      <c r="CK1073" s="11"/>
      <c r="CL1073" s="11"/>
      <c r="CM1073" s="11"/>
      <c r="CN1073" s="11"/>
      <c r="CO1073" s="11"/>
      <c r="CP1073" s="11"/>
      <c r="CQ1073" s="11"/>
      <c r="CR1073" s="11"/>
      <c r="CS1073" s="11"/>
      <c r="CT1073" s="11"/>
      <c r="CU1073" s="11"/>
      <c r="CV1073" s="11"/>
      <c r="CW1073" s="11"/>
      <c r="CX1073" s="11"/>
      <c r="CY1073" s="11"/>
      <c r="CZ1073" s="11"/>
      <c r="DA1073" s="11"/>
      <c r="DB1073" s="11"/>
      <c r="DC1073" s="11"/>
      <c r="DD1073" s="11"/>
      <c r="DE1073" s="11"/>
      <c r="DF1073" s="11"/>
      <c r="DG1073" s="11"/>
      <c r="DH1073" s="11"/>
      <c r="DI1073" s="11"/>
      <c r="DJ1073" s="11"/>
      <c r="DK1073" s="11"/>
      <c r="DL1073" s="11"/>
      <c r="DM1073" s="11"/>
      <c r="DN1073" s="11"/>
      <c r="DO1073" s="11"/>
      <c r="DP1073" s="11"/>
      <c r="DQ1073" s="11"/>
      <c r="DR1073" s="11"/>
      <c r="DS1073" s="11"/>
      <c r="DT1073" s="11"/>
      <c r="DU1073" s="11"/>
      <c r="DV1073" s="11"/>
      <c r="DW1073" s="11"/>
      <c r="DX1073" s="11"/>
      <c r="DY1073" s="11"/>
      <c r="DZ1073" s="11"/>
      <c r="EA1073" s="11"/>
      <c r="EB1073" s="11"/>
      <c r="EC1073" s="11"/>
      <c r="ED1073" s="11"/>
      <c r="EE1073" s="11"/>
      <c r="EF1073" s="11"/>
      <c r="EG1073" s="11"/>
      <c r="EH1073" s="11"/>
      <c r="EI1073" s="11"/>
      <c r="EJ1073" s="11"/>
      <c r="EK1073" s="11"/>
      <c r="EL1073" s="11"/>
      <c r="EM1073" s="11"/>
      <c r="EN1073" s="11"/>
      <c r="EO1073" s="11"/>
      <c r="EP1073" s="11"/>
      <c r="EQ1073" s="11"/>
      <c r="ER1073" s="11"/>
      <c r="ES1073" s="11"/>
      <c r="ET1073" s="11"/>
      <c r="EU1073" s="11"/>
      <c r="EV1073" s="11"/>
      <c r="EW1073" s="11"/>
      <c r="EX1073" s="11"/>
      <c r="EY1073" s="11"/>
      <c r="EZ1073" s="11"/>
      <c r="FA1073" s="11"/>
      <c r="FB1073" s="11"/>
      <c r="FC1073" s="11"/>
      <c r="FD1073" s="11"/>
      <c r="FE1073" s="11"/>
      <c r="FF1073" s="11"/>
      <c r="FG1073" s="11"/>
      <c r="FH1073" s="11"/>
      <c r="FI1073" s="11"/>
      <c r="FJ1073" s="11"/>
      <c r="FK1073" s="11"/>
      <c r="FL1073" s="11"/>
      <c r="FM1073" s="11"/>
      <c r="FN1073" s="11"/>
      <c r="FO1073" s="11"/>
      <c r="FP1073" s="11"/>
      <c r="FQ1073" s="11"/>
      <c r="FR1073" s="11"/>
      <c r="FS1073" s="11"/>
      <c r="FT1073" s="11"/>
      <c r="FU1073" s="11"/>
      <c r="FV1073" s="11"/>
      <c r="FW1073" s="11"/>
      <c r="FX1073" s="11"/>
      <c r="FY1073" s="11"/>
      <c r="FZ1073" s="11"/>
      <c r="GA1073" s="11"/>
      <c r="GB1073" s="11"/>
      <c r="GC1073" s="11"/>
      <c r="GD1073" s="11"/>
      <c r="GE1073" s="11"/>
      <c r="GF1073" s="11"/>
      <c r="GG1073" s="11"/>
      <c r="GH1073" s="11"/>
      <c r="GI1073" s="11"/>
      <c r="GJ1073" s="11"/>
      <c r="GK1073" s="11"/>
      <c r="GL1073" s="11"/>
      <c r="GM1073" s="11"/>
      <c r="GN1073" s="11"/>
      <c r="GO1073" s="11"/>
      <c r="GP1073" s="11"/>
      <c r="GQ1073" s="11"/>
      <c r="GR1073" s="11"/>
      <c r="GS1073" s="11"/>
      <c r="GT1073" s="11"/>
      <c r="GU1073" s="11"/>
      <c r="GV1073" s="11"/>
      <c r="GW1073" s="11"/>
      <c r="GX1073" s="11"/>
      <c r="GY1073" s="11"/>
      <c r="GZ1073" s="11"/>
      <c r="HA1073" s="11"/>
      <c r="HB1073" s="11"/>
      <c r="HC1073" s="11"/>
      <c r="HD1073" s="11"/>
      <c r="HE1073" s="11"/>
      <c r="HF1073" s="11"/>
      <c r="HG1073" s="11"/>
      <c r="HH1073" s="11"/>
      <c r="HI1073" s="11"/>
      <c r="HJ1073" s="11"/>
      <c r="HK1073" s="11"/>
      <c r="HL1073" s="11"/>
      <c r="HM1073" s="11"/>
      <c r="HN1073" s="11"/>
      <c r="HO1073" s="11"/>
      <c r="HP1073" s="11"/>
      <c r="HQ1073" s="11"/>
      <c r="HR1073" s="11"/>
      <c r="HS1073" s="11"/>
      <c r="HT1073" s="11"/>
      <c r="HU1073" s="11"/>
      <c r="HV1073" s="11"/>
      <c r="HW1073" s="11"/>
      <c r="HX1073" s="11"/>
      <c r="HY1073" s="11"/>
      <c r="HZ1073" s="11"/>
      <c r="IA1073" s="11"/>
      <c r="IB1073" s="11"/>
      <c r="IC1073" s="11"/>
      <c r="ID1073" s="11"/>
      <c r="IE1073" s="11"/>
      <c r="IF1073" s="11"/>
      <c r="IG1073" s="11"/>
      <c r="IH1073" s="11"/>
      <c r="II1073" s="11"/>
      <c r="IJ1073" s="11"/>
      <c r="IK1073" s="11"/>
      <c r="IL1073" s="11"/>
      <c r="IM1073" s="11"/>
      <c r="IN1073" s="11"/>
      <c r="IO1073" s="11"/>
      <c r="IP1073" s="11"/>
    </row>
    <row r="1074" spans="1:250" s="1072" customFormat="1" ht="12" customHeight="1">
      <c r="A1074" s="2210"/>
      <c r="B1074" s="1178"/>
      <c r="C1074" s="629"/>
      <c r="D1074" s="1178"/>
      <c r="E1074" s="2240"/>
      <c r="F1074" s="2240"/>
      <c r="G1074" s="2241"/>
      <c r="H1074" s="2242"/>
      <c r="I1074" s="11"/>
      <c r="J1074" s="11"/>
      <c r="K1074" s="11"/>
      <c r="L1074" s="11"/>
      <c r="M1074" s="11"/>
      <c r="N1074" s="11"/>
      <c r="O1074" s="11"/>
      <c r="P1074" s="11"/>
      <c r="Q1074" s="11"/>
      <c r="R1074" s="11"/>
      <c r="S1074" s="11"/>
      <c r="T1074" s="11"/>
      <c r="U1074" s="11"/>
      <c r="V1074" s="11"/>
      <c r="W1074" s="11"/>
      <c r="X1074" s="11"/>
      <c r="Y1074" s="11"/>
      <c r="Z1074" s="11"/>
      <c r="AA1074" s="11"/>
      <c r="AB1074" s="11"/>
      <c r="AC1074" s="11"/>
      <c r="AD1074" s="11"/>
      <c r="AE1074" s="11"/>
      <c r="AF1074" s="11"/>
      <c r="AG1074" s="11"/>
      <c r="AH1074" s="11"/>
      <c r="AI1074" s="11"/>
      <c r="AJ1074" s="11"/>
      <c r="AK1074" s="11"/>
      <c r="AL1074" s="11"/>
      <c r="AM1074" s="11"/>
      <c r="AN1074" s="11"/>
      <c r="AO1074" s="11"/>
      <c r="AP1074" s="11"/>
      <c r="AQ1074" s="11"/>
      <c r="AR1074" s="11"/>
      <c r="AS1074" s="11"/>
      <c r="AT1074" s="11"/>
      <c r="AU1074" s="11"/>
      <c r="AV1074" s="11"/>
      <c r="AW1074" s="11"/>
      <c r="AX1074" s="11"/>
      <c r="AY1074" s="11"/>
      <c r="AZ1074" s="11"/>
      <c r="BA1074" s="11"/>
      <c r="BB1074" s="11"/>
      <c r="BC1074" s="11"/>
      <c r="BD1074" s="11"/>
      <c r="BE1074" s="11"/>
      <c r="BF1074" s="11"/>
      <c r="BG1074" s="11"/>
      <c r="BH1074" s="11"/>
      <c r="BI1074" s="11"/>
      <c r="BJ1074" s="11"/>
      <c r="BK1074" s="11"/>
      <c r="BL1074" s="11"/>
      <c r="BM1074" s="11"/>
      <c r="BN1074" s="11"/>
      <c r="BO1074" s="11"/>
      <c r="BP1074" s="11"/>
      <c r="BQ1074" s="11"/>
      <c r="BR1074" s="11"/>
      <c r="BS1074" s="11"/>
      <c r="BT1074" s="11"/>
      <c r="BU1074" s="11"/>
      <c r="BV1074" s="11"/>
      <c r="BW1074" s="11"/>
      <c r="BX1074" s="11"/>
      <c r="BY1074" s="11"/>
      <c r="BZ1074" s="11"/>
      <c r="CA1074" s="11"/>
      <c r="CB1074" s="11"/>
      <c r="CC1074" s="11"/>
      <c r="CD1074" s="11"/>
      <c r="CE1074" s="11"/>
      <c r="CF1074" s="11"/>
      <c r="CG1074" s="11"/>
      <c r="CH1074" s="11"/>
      <c r="CI1074" s="11"/>
      <c r="CJ1074" s="11"/>
      <c r="CK1074" s="11"/>
      <c r="CL1074" s="11"/>
      <c r="CM1074" s="11"/>
      <c r="CN1074" s="11"/>
      <c r="CO1074" s="11"/>
      <c r="CP1074" s="11"/>
      <c r="CQ1074" s="11"/>
      <c r="CR1074" s="11"/>
      <c r="CS1074" s="11"/>
      <c r="CT1074" s="11"/>
      <c r="CU1074" s="11"/>
      <c r="CV1074" s="11"/>
      <c r="CW1074" s="11"/>
      <c r="CX1074" s="11"/>
      <c r="CY1074" s="11"/>
      <c r="CZ1074" s="11"/>
      <c r="DA1074" s="11"/>
      <c r="DB1074" s="11"/>
      <c r="DC1074" s="11"/>
      <c r="DD1074" s="11"/>
      <c r="DE1074" s="11"/>
      <c r="DF1074" s="11"/>
      <c r="DG1074" s="11"/>
      <c r="DH1074" s="11"/>
      <c r="DI1074" s="11"/>
      <c r="DJ1074" s="11"/>
      <c r="DK1074" s="11"/>
      <c r="DL1074" s="11"/>
      <c r="DM1074" s="11"/>
      <c r="DN1074" s="11"/>
      <c r="DO1074" s="11"/>
      <c r="DP1074" s="11"/>
      <c r="DQ1074" s="11"/>
      <c r="DR1074" s="11"/>
      <c r="DS1074" s="11"/>
      <c r="DT1074" s="11"/>
      <c r="DU1074" s="11"/>
      <c r="DV1074" s="11"/>
      <c r="DW1074" s="11"/>
      <c r="DX1074" s="11"/>
      <c r="DY1074" s="11"/>
      <c r="DZ1074" s="11"/>
      <c r="EA1074" s="11"/>
      <c r="EB1074" s="11"/>
      <c r="EC1074" s="11"/>
      <c r="ED1074" s="11"/>
      <c r="EE1074" s="11"/>
      <c r="EF1074" s="11"/>
      <c r="EG1074" s="11"/>
      <c r="EH1074" s="11"/>
      <c r="EI1074" s="11"/>
      <c r="EJ1074" s="11"/>
      <c r="EK1074" s="11"/>
      <c r="EL1074" s="11"/>
      <c r="EM1074" s="11"/>
      <c r="EN1074" s="11"/>
      <c r="EO1074" s="11"/>
      <c r="EP1074" s="11"/>
      <c r="EQ1074" s="11"/>
      <c r="ER1074" s="11"/>
      <c r="ES1074" s="11"/>
      <c r="ET1074" s="11"/>
      <c r="EU1074" s="11"/>
      <c r="EV1074" s="11"/>
      <c r="EW1074" s="11"/>
      <c r="EX1074" s="11"/>
      <c r="EY1074" s="11"/>
      <c r="EZ1074" s="11"/>
      <c r="FA1074" s="11"/>
      <c r="FB1074" s="11"/>
      <c r="FC1074" s="11"/>
      <c r="FD1074" s="11"/>
      <c r="FE1074" s="11"/>
      <c r="FF1074" s="11"/>
      <c r="FG1074" s="11"/>
      <c r="FH1074" s="11"/>
      <c r="FI1074" s="11"/>
      <c r="FJ1074" s="11"/>
      <c r="FK1074" s="11"/>
      <c r="FL1074" s="11"/>
      <c r="FM1074" s="11"/>
      <c r="FN1074" s="11"/>
      <c r="FO1074" s="11"/>
      <c r="FP1074" s="11"/>
      <c r="FQ1074" s="11"/>
      <c r="FR1074" s="11"/>
      <c r="FS1074" s="11"/>
      <c r="FT1074" s="11"/>
      <c r="FU1074" s="11"/>
      <c r="FV1074" s="11"/>
      <c r="FW1074" s="11"/>
      <c r="FX1074" s="11"/>
      <c r="FY1074" s="11"/>
      <c r="FZ1074" s="11"/>
      <c r="GA1074" s="11"/>
      <c r="GB1074" s="11"/>
      <c r="GC1074" s="11"/>
      <c r="GD1074" s="11"/>
      <c r="GE1074" s="11"/>
      <c r="GF1074" s="11"/>
      <c r="GG1074" s="11"/>
      <c r="GH1074" s="11"/>
      <c r="GI1074" s="11"/>
      <c r="GJ1074" s="11"/>
      <c r="GK1074" s="11"/>
      <c r="GL1074" s="11"/>
      <c r="GM1074" s="11"/>
      <c r="GN1074" s="11"/>
      <c r="GO1074" s="11"/>
      <c r="GP1074" s="11"/>
      <c r="GQ1074" s="11"/>
      <c r="GR1074" s="11"/>
      <c r="GS1074" s="11"/>
      <c r="GT1074" s="11"/>
      <c r="GU1074" s="11"/>
      <c r="GV1074" s="11"/>
      <c r="GW1074" s="11"/>
      <c r="GX1074" s="11"/>
      <c r="GY1074" s="11"/>
      <c r="GZ1074" s="11"/>
      <c r="HA1074" s="11"/>
      <c r="HB1074" s="11"/>
      <c r="HC1074" s="11"/>
      <c r="HD1074" s="11"/>
      <c r="HE1074" s="11"/>
      <c r="HF1074" s="11"/>
      <c r="HG1074" s="11"/>
      <c r="HH1074" s="11"/>
      <c r="HI1074" s="11"/>
      <c r="HJ1074" s="11"/>
      <c r="HK1074" s="11"/>
      <c r="HL1074" s="11"/>
      <c r="HM1074" s="11"/>
      <c r="HN1074" s="11"/>
      <c r="HO1074" s="11"/>
      <c r="HP1074" s="11"/>
      <c r="HQ1074" s="11"/>
      <c r="HR1074" s="11"/>
      <c r="HS1074" s="11"/>
      <c r="HT1074" s="11"/>
      <c r="HU1074" s="11"/>
      <c r="HV1074" s="11"/>
      <c r="HW1074" s="11"/>
      <c r="HX1074" s="11"/>
      <c r="HY1074" s="11"/>
      <c r="HZ1074" s="11"/>
      <c r="IA1074" s="11"/>
      <c r="IB1074" s="11"/>
      <c r="IC1074" s="11"/>
      <c r="ID1074" s="11"/>
      <c r="IE1074" s="11"/>
      <c r="IF1074" s="11"/>
      <c r="IG1074" s="11"/>
      <c r="IH1074" s="11"/>
      <c r="II1074" s="11"/>
      <c r="IJ1074" s="11"/>
      <c r="IK1074" s="11"/>
      <c r="IL1074" s="11"/>
      <c r="IM1074" s="11"/>
      <c r="IN1074" s="11"/>
      <c r="IO1074" s="11"/>
      <c r="IP1074" s="11"/>
    </row>
    <row r="1075" spans="1:250" s="1072" customFormat="1" ht="12" customHeight="1">
      <c r="A1075" s="1721"/>
      <c r="B1075" s="551"/>
      <c r="C1075" s="552" t="s">
        <v>32</v>
      </c>
      <c r="D1075" s="551"/>
      <c r="E1075" s="553"/>
      <c r="F1075" s="554"/>
      <c r="G1075" s="555"/>
      <c r="H1075" s="1722"/>
      <c r="I1075" s="11"/>
      <c r="J1075" s="11"/>
      <c r="K1075" s="11"/>
      <c r="L1075" s="11"/>
      <c r="M1075" s="11"/>
      <c r="N1075" s="11"/>
      <c r="O1075" s="11"/>
      <c r="P1075" s="11"/>
      <c r="Q1075" s="11"/>
      <c r="R1075" s="11"/>
      <c r="S1075" s="11"/>
      <c r="T1075" s="11"/>
      <c r="U1075" s="11"/>
      <c r="V1075" s="11"/>
      <c r="W1075" s="11"/>
      <c r="X1075" s="11"/>
      <c r="Y1075" s="11"/>
      <c r="Z1075" s="11"/>
      <c r="AA1075" s="11"/>
      <c r="AB1075" s="11"/>
      <c r="AC1075" s="11"/>
      <c r="AD1075" s="11"/>
      <c r="AE1075" s="11"/>
      <c r="AF1075" s="11"/>
      <c r="AG1075" s="11"/>
      <c r="AH1075" s="11"/>
      <c r="AI1075" s="11"/>
      <c r="AJ1075" s="11"/>
      <c r="AK1075" s="11"/>
      <c r="AL1075" s="11"/>
      <c r="AM1075" s="11"/>
      <c r="AN1075" s="11"/>
      <c r="AO1075" s="11"/>
      <c r="AP1075" s="11"/>
      <c r="AQ1075" s="11"/>
      <c r="AR1075" s="11"/>
      <c r="AS1075" s="11"/>
      <c r="AT1075" s="11"/>
      <c r="AU1075" s="11"/>
      <c r="AV1075" s="11"/>
      <c r="AW1075" s="11"/>
      <c r="AX1075" s="11"/>
      <c r="AY1075" s="11"/>
      <c r="AZ1075" s="11"/>
      <c r="BA1075" s="11"/>
      <c r="BB1075" s="11"/>
      <c r="BC1075" s="11"/>
      <c r="BD1075" s="11"/>
      <c r="BE1075" s="11"/>
      <c r="BF1075" s="11"/>
      <c r="BG1075" s="11"/>
      <c r="BH1075" s="11"/>
      <c r="BI1075" s="11"/>
      <c r="BJ1075" s="11"/>
      <c r="BK1075" s="11"/>
      <c r="BL1075" s="11"/>
      <c r="BM1075" s="11"/>
      <c r="BN1075" s="11"/>
      <c r="BO1075" s="11"/>
      <c r="BP1075" s="11"/>
      <c r="BQ1075" s="11"/>
      <c r="BR1075" s="11"/>
      <c r="BS1075" s="11"/>
      <c r="BT1075" s="11"/>
      <c r="BU1075" s="11"/>
      <c r="BV1075" s="11"/>
      <c r="BW1075" s="11"/>
      <c r="BX1075" s="11"/>
      <c r="BY1075" s="11"/>
      <c r="BZ1075" s="11"/>
      <c r="CA1075" s="11"/>
      <c r="CB1075" s="11"/>
      <c r="CC1075" s="11"/>
      <c r="CD1075" s="11"/>
      <c r="CE1075" s="11"/>
      <c r="CF1075" s="11"/>
      <c r="CG1075" s="11"/>
      <c r="CH1075" s="11"/>
      <c r="CI1075" s="11"/>
      <c r="CJ1075" s="11"/>
      <c r="CK1075" s="11"/>
      <c r="CL1075" s="11"/>
      <c r="CM1075" s="11"/>
      <c r="CN1075" s="11"/>
      <c r="CO1075" s="11"/>
      <c r="CP1075" s="11"/>
      <c r="CQ1075" s="11"/>
      <c r="CR1075" s="11"/>
      <c r="CS1075" s="11"/>
      <c r="CT1075" s="11"/>
      <c r="CU1075" s="11"/>
      <c r="CV1075" s="11"/>
      <c r="CW1075" s="11"/>
      <c r="CX1075" s="11"/>
      <c r="CY1075" s="11"/>
      <c r="CZ1075" s="11"/>
      <c r="DA1075" s="11"/>
      <c r="DB1075" s="11"/>
      <c r="DC1075" s="11"/>
      <c r="DD1075" s="11"/>
      <c r="DE1075" s="11"/>
      <c r="DF1075" s="11"/>
      <c r="DG1075" s="11"/>
      <c r="DH1075" s="11"/>
      <c r="DI1075" s="11"/>
      <c r="DJ1075" s="11"/>
      <c r="DK1075" s="11"/>
      <c r="DL1075" s="11"/>
      <c r="DM1075" s="11"/>
      <c r="DN1075" s="11"/>
      <c r="DO1075" s="11"/>
      <c r="DP1075" s="11"/>
      <c r="DQ1075" s="11"/>
      <c r="DR1075" s="11"/>
      <c r="DS1075" s="11"/>
      <c r="DT1075" s="11"/>
      <c r="DU1075" s="11"/>
      <c r="DV1075" s="11"/>
      <c r="DW1075" s="11"/>
      <c r="DX1075" s="11"/>
      <c r="DY1075" s="11"/>
      <c r="DZ1075" s="11"/>
      <c r="EA1075" s="11"/>
      <c r="EB1075" s="11"/>
      <c r="EC1075" s="11"/>
      <c r="ED1075" s="11"/>
      <c r="EE1075" s="11"/>
      <c r="EF1075" s="11"/>
      <c r="EG1075" s="11"/>
      <c r="EH1075" s="11"/>
      <c r="EI1075" s="11"/>
      <c r="EJ1075" s="11"/>
      <c r="EK1075" s="11"/>
      <c r="EL1075" s="11"/>
      <c r="EM1075" s="11"/>
      <c r="EN1075" s="11"/>
      <c r="EO1075" s="11"/>
      <c r="EP1075" s="11"/>
      <c r="EQ1075" s="11"/>
      <c r="ER1075" s="11"/>
      <c r="ES1075" s="11"/>
      <c r="ET1075" s="11"/>
      <c r="EU1075" s="11"/>
      <c r="EV1075" s="11"/>
      <c r="EW1075" s="11"/>
      <c r="EX1075" s="11"/>
      <c r="EY1075" s="11"/>
      <c r="EZ1075" s="11"/>
      <c r="FA1075" s="11"/>
      <c r="FB1075" s="11"/>
      <c r="FC1075" s="11"/>
      <c r="FD1075" s="11"/>
      <c r="FE1075" s="11"/>
      <c r="FF1075" s="11"/>
      <c r="FG1075" s="11"/>
      <c r="FH1075" s="11"/>
      <c r="FI1075" s="11"/>
      <c r="FJ1075" s="11"/>
      <c r="FK1075" s="11"/>
      <c r="FL1075" s="11"/>
      <c r="FM1075" s="11"/>
      <c r="FN1075" s="11"/>
      <c r="FO1075" s="11"/>
      <c r="FP1075" s="11"/>
      <c r="FQ1075" s="11"/>
      <c r="FR1075" s="11"/>
      <c r="FS1075" s="11"/>
      <c r="FT1075" s="11"/>
      <c r="FU1075" s="11"/>
      <c r="FV1075" s="11"/>
      <c r="FW1075" s="11"/>
      <c r="FX1075" s="11"/>
      <c r="FY1075" s="11"/>
      <c r="FZ1075" s="11"/>
      <c r="GA1075" s="11"/>
      <c r="GB1075" s="11"/>
      <c r="GC1075" s="11"/>
      <c r="GD1075" s="11"/>
      <c r="GE1075" s="11"/>
      <c r="GF1075" s="11"/>
      <c r="GG1075" s="11"/>
      <c r="GH1075" s="11"/>
      <c r="GI1075" s="11"/>
      <c r="GJ1075" s="11"/>
      <c r="GK1075" s="11"/>
      <c r="GL1075" s="11"/>
      <c r="GM1075" s="11"/>
      <c r="GN1075" s="11"/>
      <c r="GO1075" s="11"/>
      <c r="GP1075" s="11"/>
      <c r="GQ1075" s="11"/>
      <c r="GR1075" s="11"/>
      <c r="GS1075" s="11"/>
      <c r="GT1075" s="11"/>
      <c r="GU1075" s="11"/>
      <c r="GV1075" s="11"/>
      <c r="GW1075" s="11"/>
      <c r="GX1075" s="11"/>
      <c r="GY1075" s="11"/>
      <c r="GZ1075" s="11"/>
      <c r="HA1075" s="11"/>
      <c r="HB1075" s="11"/>
      <c r="HC1075" s="11"/>
      <c r="HD1075" s="11"/>
      <c r="HE1075" s="11"/>
      <c r="HF1075" s="11"/>
      <c r="HG1075" s="11"/>
      <c r="HH1075" s="11"/>
      <c r="HI1075" s="11"/>
      <c r="HJ1075" s="11"/>
      <c r="HK1075" s="11"/>
      <c r="HL1075" s="11"/>
      <c r="HM1075" s="11"/>
      <c r="HN1075" s="11"/>
      <c r="HO1075" s="11"/>
      <c r="HP1075" s="11"/>
      <c r="HQ1075" s="11"/>
      <c r="HR1075" s="11"/>
      <c r="HS1075" s="11"/>
      <c r="HT1075" s="11"/>
      <c r="HU1075" s="11"/>
      <c r="HV1075" s="11"/>
      <c r="HW1075" s="11"/>
      <c r="HX1075" s="11"/>
      <c r="HY1075" s="11"/>
      <c r="HZ1075" s="11"/>
      <c r="IA1075" s="11"/>
      <c r="IB1075" s="11"/>
      <c r="IC1075" s="11"/>
      <c r="ID1075" s="11"/>
      <c r="IE1075" s="11"/>
      <c r="IF1075" s="11"/>
      <c r="IG1075" s="11"/>
      <c r="IH1075" s="11"/>
      <c r="II1075" s="11"/>
      <c r="IJ1075" s="11"/>
      <c r="IK1075" s="11"/>
      <c r="IL1075" s="11"/>
      <c r="IM1075" s="11"/>
      <c r="IN1075" s="11"/>
      <c r="IO1075" s="11"/>
      <c r="IP1075" s="11"/>
    </row>
    <row r="1076" spans="1:250" s="1072" customFormat="1" ht="18.75" customHeight="1">
      <c r="A1076" s="1723">
        <v>1</v>
      </c>
      <c r="B1076" s="69">
        <v>122</v>
      </c>
      <c r="C1076" s="1024" t="s">
        <v>2920</v>
      </c>
      <c r="D1076" s="746" t="s">
        <v>8</v>
      </c>
      <c r="E1076" s="746" t="s">
        <v>150</v>
      </c>
      <c r="F1076" s="1076">
        <v>8.9999999999999993E-3</v>
      </c>
      <c r="G1076" s="139">
        <v>76.94</v>
      </c>
      <c r="H1076" s="1731">
        <f t="shared" ref="H1076:H1081" si="46">TRUNC(F1076*G1076,2)</f>
        <v>0.69</v>
      </c>
    </row>
    <row r="1077" spans="1:250" s="1072" customFormat="1" ht="17.25" customHeight="1">
      <c r="A1077" s="1730">
        <v>2</v>
      </c>
      <c r="B1077" s="572">
        <v>834</v>
      </c>
      <c r="C1077" s="1792" t="s">
        <v>2932</v>
      </c>
      <c r="D1077" s="705" t="s">
        <v>8</v>
      </c>
      <c r="E1077" s="746" t="s">
        <v>150</v>
      </c>
      <c r="F1077" s="790" t="s">
        <v>78</v>
      </c>
      <c r="G1077" s="575">
        <v>4.2300000000000004</v>
      </c>
      <c r="H1077" s="1731">
        <f t="shared" si="46"/>
        <v>4.2300000000000004</v>
      </c>
    </row>
    <row r="1078" spans="1:250" s="1072" customFormat="1" ht="13.5" customHeight="1">
      <c r="A1078" s="1723">
        <v>3</v>
      </c>
      <c r="B1078" s="1081">
        <v>20083</v>
      </c>
      <c r="C1078" s="1038" t="s">
        <v>2921</v>
      </c>
      <c r="D1078" s="705" t="s">
        <v>8</v>
      </c>
      <c r="E1078" s="746" t="s">
        <v>150</v>
      </c>
      <c r="F1078" s="1076">
        <v>1.0999999999999999E-2</v>
      </c>
      <c r="G1078" s="139">
        <v>87.17</v>
      </c>
      <c r="H1078" s="1731">
        <f t="shared" si="46"/>
        <v>0.95</v>
      </c>
    </row>
    <row r="1079" spans="1:250" s="1072" customFormat="1" ht="18.75" customHeight="1">
      <c r="A1079" s="1723">
        <v>4</v>
      </c>
      <c r="B1079" s="69">
        <v>38383</v>
      </c>
      <c r="C1079" s="51" t="s">
        <v>2919</v>
      </c>
      <c r="D1079" s="705" t="s">
        <v>8</v>
      </c>
      <c r="E1079" s="746" t="s">
        <v>150</v>
      </c>
      <c r="F1079" s="1076">
        <v>3.5999999999999997E-2</v>
      </c>
      <c r="G1079" s="139">
        <v>2.2000000000000002</v>
      </c>
      <c r="H1079" s="1731">
        <f t="shared" si="46"/>
        <v>7.0000000000000007E-2</v>
      </c>
    </row>
    <row r="1080" spans="1:250" s="1072" customFormat="1" ht="18" customHeight="1">
      <c r="A1080" s="1730">
        <v>5</v>
      </c>
      <c r="B1080" s="572">
        <v>8824</v>
      </c>
      <c r="C1080" s="1792" t="s">
        <v>578</v>
      </c>
      <c r="D1080" s="705" t="s">
        <v>85</v>
      </c>
      <c r="E1080" s="705" t="s">
        <v>150</v>
      </c>
      <c r="F1080" s="1077">
        <v>0.107</v>
      </c>
      <c r="G1080" s="707">
        <v>16.45</v>
      </c>
      <c r="H1080" s="1731">
        <f t="shared" si="46"/>
        <v>1.76</v>
      </c>
    </row>
    <row r="1081" spans="1:250" s="1072" customFormat="1">
      <c r="A1081" s="1723">
        <v>6</v>
      </c>
      <c r="B1081" s="69">
        <v>88267</v>
      </c>
      <c r="C1081" s="1792" t="s">
        <v>312</v>
      </c>
      <c r="D1081" s="746" t="s">
        <v>85</v>
      </c>
      <c r="E1081" s="746" t="s">
        <v>150</v>
      </c>
      <c r="F1081" s="791">
        <v>0.107</v>
      </c>
      <c r="G1081" s="139">
        <v>19.88</v>
      </c>
      <c r="H1081" s="1731">
        <f t="shared" si="46"/>
        <v>2.12</v>
      </c>
    </row>
    <row r="1082" spans="1:250" s="1072" customFormat="1">
      <c r="A1082" s="2231" t="s">
        <v>106</v>
      </c>
      <c r="B1082" s="2232"/>
      <c r="C1082" s="2232"/>
      <c r="D1082" s="2232"/>
      <c r="E1082" s="2232"/>
      <c r="F1082" s="2232"/>
      <c r="G1082" s="2232"/>
      <c r="H1082" s="1794">
        <f>SUM(H1076:H1081)</f>
        <v>9.82</v>
      </c>
      <c r="I1082" s="11"/>
      <c r="J1082" s="11"/>
      <c r="K1082" s="11"/>
      <c r="L1082" s="11"/>
      <c r="M1082" s="11"/>
      <c r="N1082" s="11"/>
      <c r="O1082" s="11"/>
      <c r="P1082" s="11"/>
      <c r="Q1082" s="11"/>
      <c r="R1082" s="11"/>
      <c r="S1082" s="11"/>
      <c r="T1082" s="11"/>
      <c r="U1082" s="11"/>
      <c r="V1082" s="11"/>
      <c r="W1082" s="11"/>
      <c r="X1082" s="11"/>
      <c r="Y1082" s="11"/>
      <c r="Z1082" s="11"/>
      <c r="AA1082" s="11"/>
      <c r="AB1082" s="11"/>
      <c r="AC1082" s="11"/>
      <c r="AD1082" s="11"/>
      <c r="AE1082" s="11"/>
      <c r="AF1082" s="11"/>
      <c r="AG1082" s="11"/>
      <c r="AH1082" s="11"/>
      <c r="AI1082" s="11"/>
      <c r="AJ1082" s="11"/>
      <c r="AK1082" s="11"/>
      <c r="AL1082" s="11"/>
      <c r="AM1082" s="11"/>
      <c r="AN1082" s="11"/>
      <c r="AO1082" s="11"/>
      <c r="AP1082" s="11"/>
      <c r="AQ1082" s="11"/>
      <c r="AR1082" s="11"/>
      <c r="AS1082" s="11"/>
      <c r="AT1082" s="11"/>
      <c r="AU1082" s="11"/>
      <c r="AV1082" s="11"/>
      <c r="AW1082" s="11"/>
      <c r="AX1082" s="11"/>
      <c r="AY1082" s="11"/>
      <c r="AZ1082" s="11"/>
      <c r="BA1082" s="11"/>
      <c r="BB1082" s="11"/>
      <c r="BC1082" s="11"/>
      <c r="BD1082" s="11"/>
      <c r="BE1082" s="11"/>
      <c r="BF1082" s="11"/>
      <c r="BG1082" s="11"/>
      <c r="BH1082" s="11"/>
      <c r="BI1082" s="11"/>
      <c r="BJ1082" s="11"/>
      <c r="BK1082" s="11"/>
      <c r="BL1082" s="11"/>
      <c r="BM1082" s="11"/>
      <c r="BN1082" s="11"/>
      <c r="BO1082" s="11"/>
      <c r="BP1082" s="11"/>
      <c r="BQ1082" s="11"/>
      <c r="BR1082" s="11"/>
      <c r="BS1082" s="11"/>
      <c r="BT1082" s="11"/>
      <c r="BU1082" s="11"/>
      <c r="BV1082" s="11"/>
      <c r="BW1082" s="11"/>
      <c r="BX1082" s="11"/>
      <c r="BY1082" s="11"/>
      <c r="BZ1082" s="11"/>
      <c r="CA1082" s="11"/>
      <c r="CB1082" s="11"/>
      <c r="CC1082" s="11"/>
      <c r="CD1082" s="11"/>
      <c r="CE1082" s="11"/>
      <c r="CF1082" s="11"/>
      <c r="CG1082" s="11"/>
      <c r="CH1082" s="11"/>
      <c r="CI1082" s="11"/>
      <c r="CJ1082" s="11"/>
      <c r="CK1082" s="11"/>
      <c r="CL1082" s="11"/>
      <c r="CM1082" s="11"/>
      <c r="CN1082" s="11"/>
      <c r="CO1082" s="11"/>
      <c r="CP1082" s="11"/>
      <c r="CQ1082" s="11"/>
      <c r="CR1082" s="11"/>
      <c r="CS1082" s="11"/>
      <c r="CT1082" s="11"/>
      <c r="CU1082" s="11"/>
      <c r="CV1082" s="11"/>
      <c r="CW1082" s="11"/>
      <c r="CX1082" s="11"/>
      <c r="CY1082" s="11"/>
      <c r="CZ1082" s="11"/>
      <c r="DA1082" s="11"/>
      <c r="DB1082" s="11"/>
      <c r="DC1082" s="11"/>
      <c r="DD1082" s="11"/>
      <c r="DE1082" s="11"/>
      <c r="DF1082" s="11"/>
      <c r="DG1082" s="11"/>
      <c r="DH1082" s="11"/>
      <c r="DI1082" s="11"/>
      <c r="DJ1082" s="11"/>
      <c r="DK1082" s="11"/>
      <c r="DL1082" s="11"/>
      <c r="DM1082" s="11"/>
      <c r="DN1082" s="11"/>
      <c r="DO1082" s="11"/>
      <c r="DP1082" s="11"/>
      <c r="DQ1082" s="11"/>
      <c r="DR1082" s="11"/>
      <c r="DS1082" s="11"/>
      <c r="DT1082" s="11"/>
      <c r="DU1082" s="11"/>
      <c r="DV1082" s="11"/>
      <c r="DW1082" s="11"/>
      <c r="DX1082" s="11"/>
      <c r="DY1082" s="11"/>
      <c r="DZ1082" s="11"/>
      <c r="EA1082" s="11"/>
      <c r="EB1082" s="11"/>
      <c r="EC1082" s="11"/>
      <c r="ED1082" s="11"/>
      <c r="EE1082" s="11"/>
      <c r="EF1082" s="11"/>
      <c r="EG1082" s="11"/>
      <c r="EH1082" s="11"/>
      <c r="EI1082" s="11"/>
      <c r="EJ1082" s="11"/>
      <c r="EK1082" s="11"/>
      <c r="EL1082" s="11"/>
      <c r="EM1082" s="11"/>
      <c r="EN1082" s="11"/>
      <c r="EO1082" s="11"/>
      <c r="EP1082" s="11"/>
      <c r="EQ1082" s="11"/>
      <c r="ER1082" s="11"/>
      <c r="ES1082" s="11"/>
      <c r="ET1082" s="11"/>
      <c r="EU1082" s="11"/>
      <c r="EV1082" s="11"/>
      <c r="EW1082" s="11"/>
      <c r="EX1082" s="11"/>
      <c r="EY1082" s="11"/>
      <c r="EZ1082" s="11"/>
      <c r="FA1082" s="11"/>
      <c r="FB1082" s="11"/>
      <c r="FC1082" s="11"/>
      <c r="FD1082" s="11"/>
      <c r="FE1082" s="11"/>
      <c r="FF1082" s="11"/>
      <c r="FG1082" s="11"/>
      <c r="FH1082" s="11"/>
      <c r="FI1082" s="11"/>
      <c r="FJ1082" s="11"/>
      <c r="FK1082" s="11"/>
      <c r="FL1082" s="11"/>
      <c r="FM1082" s="11"/>
      <c r="FN1082" s="11"/>
      <c r="FO1082" s="11"/>
      <c r="FP1082" s="11"/>
      <c r="FQ1082" s="11"/>
      <c r="FR1082" s="11"/>
      <c r="FS1082" s="11"/>
      <c r="FT1082" s="11"/>
      <c r="FU1082" s="11"/>
      <c r="FV1082" s="11"/>
      <c r="FW1082" s="11"/>
      <c r="FX1082" s="11"/>
      <c r="FY1082" s="11"/>
      <c r="FZ1082" s="11"/>
      <c r="GA1082" s="11"/>
      <c r="GB1082" s="11"/>
      <c r="GC1082" s="11"/>
      <c r="GD1082" s="11"/>
      <c r="GE1082" s="11"/>
      <c r="GF1082" s="11"/>
      <c r="GG1082" s="11"/>
      <c r="GH1082" s="11"/>
      <c r="GI1082" s="11"/>
      <c r="GJ1082" s="11"/>
      <c r="GK1082" s="11"/>
      <c r="GL1082" s="11"/>
      <c r="GM1082" s="11"/>
      <c r="GN1082" s="11"/>
      <c r="GO1082" s="11"/>
      <c r="GP1082" s="11"/>
      <c r="GQ1082" s="11"/>
      <c r="GR1082" s="11"/>
      <c r="GS1082" s="11"/>
      <c r="GT1082" s="11"/>
      <c r="GU1082" s="11"/>
      <c r="GV1082" s="11"/>
      <c r="GW1082" s="11"/>
      <c r="GX1082" s="11"/>
      <c r="GY1082" s="11"/>
      <c r="GZ1082" s="11"/>
      <c r="HA1082" s="11"/>
      <c r="HB1082" s="11"/>
      <c r="HC1082" s="11"/>
      <c r="HD1082" s="11"/>
      <c r="HE1082" s="11"/>
      <c r="HF1082" s="11"/>
      <c r="HG1082" s="11"/>
      <c r="HH1082" s="11"/>
      <c r="HI1082" s="11"/>
      <c r="HJ1082" s="11"/>
      <c r="HK1082" s="11"/>
      <c r="HL1082" s="11"/>
      <c r="HM1082" s="11"/>
      <c r="HN1082" s="11"/>
      <c r="HO1082" s="11"/>
      <c r="HP1082" s="11"/>
      <c r="HQ1082" s="11"/>
      <c r="HR1082" s="11"/>
      <c r="HS1082" s="11"/>
      <c r="HT1082" s="11"/>
      <c r="HU1082" s="11"/>
      <c r="HV1082" s="11"/>
      <c r="HW1082" s="11"/>
      <c r="HX1082" s="11"/>
      <c r="HY1082" s="11"/>
      <c r="HZ1082" s="11"/>
      <c r="IA1082" s="11"/>
      <c r="IB1082" s="11"/>
      <c r="IC1082" s="11"/>
      <c r="ID1082" s="11"/>
      <c r="IE1082" s="11"/>
      <c r="IF1082" s="11"/>
      <c r="IG1082" s="11"/>
      <c r="IH1082" s="11"/>
      <c r="II1082" s="11"/>
      <c r="IJ1082" s="11"/>
      <c r="IK1082" s="11"/>
      <c r="IL1082" s="11"/>
      <c r="IM1082" s="11"/>
      <c r="IN1082" s="11"/>
      <c r="IO1082" s="11"/>
      <c r="IP1082" s="11"/>
    </row>
    <row r="1083" spans="1:250" s="1072" customFormat="1" ht="6.75" customHeight="1">
      <c r="A1083" s="1726"/>
      <c r="B1083" s="569"/>
      <c r="C1083" s="569"/>
      <c r="D1083" s="569"/>
      <c r="E1083" s="569"/>
      <c r="F1083" s="569"/>
      <c r="G1083" s="570"/>
      <c r="H1083" s="1727"/>
      <c r="I1083" s="11"/>
      <c r="J1083" s="11"/>
      <c r="K1083" s="11"/>
      <c r="L1083" s="11"/>
      <c r="M1083" s="11"/>
      <c r="N1083" s="11"/>
      <c r="O1083" s="11"/>
      <c r="P1083" s="11"/>
      <c r="Q1083" s="11"/>
      <c r="R1083" s="11"/>
      <c r="S1083" s="11"/>
      <c r="T1083" s="11"/>
      <c r="U1083" s="11"/>
      <c r="V1083" s="11"/>
      <c r="W1083" s="11"/>
      <c r="X1083" s="11"/>
      <c r="Y1083" s="11"/>
      <c r="Z1083" s="11"/>
      <c r="AA1083" s="11"/>
      <c r="AB1083" s="11"/>
      <c r="AC1083" s="11"/>
      <c r="AD1083" s="11"/>
      <c r="AE1083" s="11"/>
      <c r="AF1083" s="11"/>
      <c r="AG1083" s="11"/>
      <c r="AH1083" s="11"/>
      <c r="AI1083" s="11"/>
      <c r="AJ1083" s="11"/>
      <c r="AK1083" s="11"/>
      <c r="AL1083" s="11"/>
      <c r="AM1083" s="11"/>
      <c r="AN1083" s="11"/>
      <c r="AO1083" s="11"/>
      <c r="AP1083" s="11"/>
      <c r="AQ1083" s="11"/>
      <c r="AR1083" s="11"/>
      <c r="AS1083" s="11"/>
      <c r="AT1083" s="11"/>
      <c r="AU1083" s="11"/>
      <c r="AV1083" s="11"/>
      <c r="AW1083" s="11"/>
      <c r="AX1083" s="11"/>
      <c r="AY1083" s="11"/>
      <c r="AZ1083" s="11"/>
      <c r="BA1083" s="11"/>
      <c r="BB1083" s="11"/>
      <c r="BC1083" s="11"/>
      <c r="BD1083" s="11"/>
      <c r="BE1083" s="11"/>
      <c r="BF1083" s="11"/>
      <c r="BG1083" s="11"/>
      <c r="BH1083" s="11"/>
      <c r="BI1083" s="11"/>
      <c r="BJ1083" s="11"/>
      <c r="BK1083" s="11"/>
      <c r="BL1083" s="11"/>
      <c r="BM1083" s="11"/>
      <c r="BN1083" s="11"/>
      <c r="BO1083" s="11"/>
      <c r="BP1083" s="11"/>
      <c r="BQ1083" s="11"/>
      <c r="BR1083" s="11"/>
      <c r="BS1083" s="11"/>
      <c r="BT1083" s="11"/>
      <c r="BU1083" s="11"/>
      <c r="BV1083" s="11"/>
      <c r="BW1083" s="11"/>
      <c r="BX1083" s="11"/>
      <c r="BY1083" s="11"/>
      <c r="BZ1083" s="11"/>
      <c r="CA1083" s="11"/>
      <c r="CB1083" s="11"/>
      <c r="CC1083" s="11"/>
      <c r="CD1083" s="11"/>
      <c r="CE1083" s="11"/>
      <c r="CF1083" s="11"/>
      <c r="CG1083" s="11"/>
      <c r="CH1083" s="11"/>
      <c r="CI1083" s="11"/>
      <c r="CJ1083" s="11"/>
      <c r="CK1083" s="11"/>
      <c r="CL1083" s="11"/>
      <c r="CM1083" s="11"/>
      <c r="CN1083" s="11"/>
      <c r="CO1083" s="11"/>
      <c r="CP1083" s="11"/>
      <c r="CQ1083" s="11"/>
      <c r="CR1083" s="11"/>
      <c r="CS1083" s="11"/>
      <c r="CT1083" s="11"/>
      <c r="CU1083" s="11"/>
      <c r="CV1083" s="11"/>
      <c r="CW1083" s="11"/>
      <c r="CX1083" s="11"/>
      <c r="CY1083" s="11"/>
      <c r="CZ1083" s="11"/>
      <c r="DA1083" s="11"/>
      <c r="DB1083" s="11"/>
      <c r="DC1083" s="11"/>
      <c r="DD1083" s="11"/>
      <c r="DE1083" s="11"/>
      <c r="DF1083" s="11"/>
      <c r="DG1083" s="11"/>
      <c r="DH1083" s="11"/>
      <c r="DI1083" s="11"/>
      <c r="DJ1083" s="11"/>
      <c r="DK1083" s="11"/>
      <c r="DL1083" s="11"/>
      <c r="DM1083" s="11"/>
      <c r="DN1083" s="11"/>
      <c r="DO1083" s="11"/>
      <c r="DP1083" s="11"/>
      <c r="DQ1083" s="11"/>
      <c r="DR1083" s="11"/>
      <c r="DS1083" s="11"/>
      <c r="DT1083" s="11"/>
      <c r="DU1083" s="11"/>
      <c r="DV1083" s="11"/>
      <c r="DW1083" s="11"/>
      <c r="DX1083" s="11"/>
      <c r="DY1083" s="11"/>
      <c r="DZ1083" s="11"/>
      <c r="EA1083" s="11"/>
      <c r="EB1083" s="11"/>
      <c r="EC1083" s="11"/>
      <c r="ED1083" s="11"/>
      <c r="EE1083" s="11"/>
      <c r="EF1083" s="11"/>
      <c r="EG1083" s="11"/>
      <c r="EH1083" s="11"/>
      <c r="EI1083" s="11"/>
      <c r="EJ1083" s="11"/>
      <c r="EK1083" s="11"/>
      <c r="EL1083" s="11"/>
      <c r="EM1083" s="11"/>
      <c r="EN1083" s="11"/>
      <c r="EO1083" s="11"/>
      <c r="EP1083" s="11"/>
      <c r="EQ1083" s="11"/>
      <c r="ER1083" s="11"/>
      <c r="ES1083" s="11"/>
      <c r="ET1083" s="11"/>
      <c r="EU1083" s="11"/>
      <c r="EV1083" s="11"/>
      <c r="EW1083" s="11"/>
      <c r="EX1083" s="11"/>
      <c r="EY1083" s="11"/>
      <c r="EZ1083" s="11"/>
      <c r="FA1083" s="11"/>
      <c r="FB1083" s="11"/>
      <c r="FC1083" s="11"/>
      <c r="FD1083" s="11"/>
      <c r="FE1083" s="11"/>
      <c r="FF1083" s="11"/>
      <c r="FG1083" s="11"/>
      <c r="FH1083" s="11"/>
      <c r="FI1083" s="11"/>
      <c r="FJ1083" s="11"/>
      <c r="FK1083" s="11"/>
      <c r="FL1083" s="11"/>
      <c r="FM1083" s="11"/>
      <c r="FN1083" s="11"/>
      <c r="FO1083" s="11"/>
      <c r="FP1083" s="11"/>
      <c r="FQ1083" s="11"/>
      <c r="FR1083" s="11"/>
      <c r="FS1083" s="11"/>
      <c r="FT1083" s="11"/>
      <c r="FU1083" s="11"/>
      <c r="FV1083" s="11"/>
      <c r="FW1083" s="11"/>
      <c r="FX1083" s="11"/>
      <c r="FY1083" s="11"/>
      <c r="FZ1083" s="11"/>
      <c r="GA1083" s="11"/>
      <c r="GB1083" s="11"/>
      <c r="GC1083" s="11"/>
      <c r="GD1083" s="11"/>
      <c r="GE1083" s="11"/>
      <c r="GF1083" s="11"/>
      <c r="GG1083" s="11"/>
      <c r="GH1083" s="11"/>
      <c r="GI1083" s="11"/>
      <c r="GJ1083" s="11"/>
      <c r="GK1083" s="11"/>
      <c r="GL1083" s="11"/>
      <c r="GM1083" s="11"/>
      <c r="GN1083" s="11"/>
      <c r="GO1083" s="11"/>
      <c r="GP1083" s="11"/>
      <c r="GQ1083" s="11"/>
      <c r="GR1083" s="11"/>
      <c r="GS1083" s="11"/>
      <c r="GT1083" s="11"/>
      <c r="GU1083" s="11"/>
      <c r="GV1083" s="11"/>
      <c r="GW1083" s="11"/>
      <c r="GX1083" s="11"/>
      <c r="GY1083" s="11"/>
      <c r="GZ1083" s="11"/>
      <c r="HA1083" s="11"/>
      <c r="HB1083" s="11"/>
      <c r="HC1083" s="11"/>
      <c r="HD1083" s="11"/>
      <c r="HE1083" s="11"/>
      <c r="HF1083" s="11"/>
      <c r="HG1083" s="11"/>
      <c r="HH1083" s="11"/>
      <c r="HI1083" s="11"/>
      <c r="HJ1083" s="11"/>
      <c r="HK1083" s="11"/>
      <c r="HL1083" s="11"/>
      <c r="HM1083" s="11"/>
      <c r="HN1083" s="11"/>
      <c r="HO1083" s="11"/>
      <c r="HP1083" s="11"/>
      <c r="HQ1083" s="11"/>
      <c r="HR1083" s="11"/>
      <c r="HS1083" s="11"/>
      <c r="HT1083" s="11"/>
      <c r="HU1083" s="11"/>
      <c r="HV1083" s="11"/>
      <c r="HW1083" s="11"/>
      <c r="HX1083" s="11"/>
      <c r="HY1083" s="11"/>
      <c r="HZ1083" s="11"/>
      <c r="IA1083" s="11"/>
      <c r="IB1083" s="11"/>
      <c r="IC1083" s="11"/>
      <c r="ID1083" s="11"/>
      <c r="IE1083" s="11"/>
      <c r="IF1083" s="11"/>
      <c r="IG1083" s="11"/>
      <c r="IH1083" s="11"/>
      <c r="II1083" s="11"/>
      <c r="IJ1083" s="11"/>
      <c r="IK1083" s="11"/>
      <c r="IL1083" s="11"/>
      <c r="IM1083" s="11"/>
      <c r="IN1083" s="11"/>
      <c r="IO1083" s="11"/>
      <c r="IP1083" s="11"/>
    </row>
    <row r="1084" spans="1:250" s="1072" customFormat="1">
      <c r="A1084" s="2199"/>
      <c r="B1084" s="2200"/>
      <c r="C1084" s="2201"/>
      <c r="D1084" s="2202" t="s">
        <v>31</v>
      </c>
      <c r="E1084" s="2203"/>
      <c r="F1084" s="2203"/>
      <c r="G1084" s="2204"/>
      <c r="H1084" s="1728">
        <f>H1082</f>
        <v>9.82</v>
      </c>
      <c r="I1084" s="598" t="s">
        <v>105</v>
      </c>
      <c r="J1084" s="11"/>
      <c r="K1084" s="11"/>
      <c r="L1084" s="11"/>
      <c r="M1084" s="11"/>
      <c r="N1084" s="11"/>
      <c r="O1084" s="11"/>
      <c r="P1084" s="11"/>
      <c r="Q1084" s="11"/>
      <c r="R1084" s="11"/>
      <c r="S1084" s="11"/>
      <c r="T1084" s="11"/>
      <c r="U1084" s="11"/>
      <c r="V1084" s="11"/>
      <c r="W1084" s="11"/>
      <c r="X1084" s="11"/>
      <c r="Y1084" s="11"/>
      <c r="Z1084" s="11"/>
      <c r="AA1084" s="11"/>
      <c r="AB1084" s="11"/>
      <c r="AC1084" s="11"/>
      <c r="AD1084" s="11"/>
      <c r="AE1084" s="11"/>
      <c r="AF1084" s="11"/>
      <c r="AG1084" s="11"/>
      <c r="AH1084" s="11"/>
      <c r="AI1084" s="11"/>
      <c r="AJ1084" s="11"/>
      <c r="AK1084" s="11"/>
      <c r="AL1084" s="11"/>
      <c r="AM1084" s="11"/>
      <c r="AN1084" s="11"/>
      <c r="AO1084" s="11"/>
      <c r="AP1084" s="11"/>
      <c r="AQ1084" s="11"/>
      <c r="AR1084" s="11"/>
      <c r="AS1084" s="11"/>
      <c r="AT1084" s="11"/>
      <c r="AU1084" s="11"/>
      <c r="AV1084" s="11"/>
      <c r="AW1084" s="11"/>
      <c r="AX1084" s="11"/>
      <c r="AY1084" s="11"/>
      <c r="AZ1084" s="11"/>
      <c r="BA1084" s="11"/>
      <c r="BB1084" s="11"/>
      <c r="BC1084" s="11"/>
      <c r="BD1084" s="11"/>
      <c r="BE1084" s="11"/>
      <c r="BF1084" s="11"/>
      <c r="BG1084" s="11"/>
      <c r="BH1084" s="11"/>
      <c r="BI1084" s="11"/>
      <c r="BJ1084" s="11"/>
      <c r="BK1084" s="11"/>
      <c r="BL1084" s="11"/>
      <c r="BM1084" s="11"/>
      <c r="BN1084" s="11"/>
      <c r="BO1084" s="11"/>
      <c r="BP1084" s="11"/>
      <c r="BQ1084" s="11"/>
      <c r="BR1084" s="11"/>
      <c r="BS1084" s="11"/>
      <c r="BT1084" s="11"/>
      <c r="BU1084" s="11"/>
      <c r="BV1084" s="11"/>
      <c r="BW1084" s="11"/>
      <c r="BX1084" s="11"/>
      <c r="BY1084" s="11"/>
      <c r="BZ1084" s="11"/>
      <c r="CA1084" s="11"/>
      <c r="CB1084" s="11"/>
      <c r="CC1084" s="11"/>
      <c r="CD1084" s="11"/>
      <c r="CE1084" s="11"/>
      <c r="CF1084" s="11"/>
      <c r="CG1084" s="11"/>
      <c r="CH1084" s="11"/>
      <c r="CI1084" s="11"/>
      <c r="CJ1084" s="11"/>
      <c r="CK1084" s="11"/>
      <c r="CL1084" s="11"/>
      <c r="CM1084" s="11"/>
      <c r="CN1084" s="11"/>
      <c r="CO1084" s="11"/>
      <c r="CP1084" s="11"/>
      <c r="CQ1084" s="11"/>
      <c r="CR1084" s="11"/>
      <c r="CS1084" s="11"/>
      <c r="CT1084" s="11"/>
      <c r="CU1084" s="11"/>
      <c r="CV1084" s="11"/>
      <c r="CW1084" s="11"/>
      <c r="CX1084" s="11"/>
      <c r="CY1084" s="11"/>
      <c r="CZ1084" s="11"/>
      <c r="DA1084" s="11"/>
      <c r="DB1084" s="11"/>
      <c r="DC1084" s="11"/>
      <c r="DD1084" s="11"/>
      <c r="DE1084" s="11"/>
      <c r="DF1084" s="11"/>
      <c r="DG1084" s="11"/>
      <c r="DH1084" s="11"/>
      <c r="DI1084" s="11"/>
      <c r="DJ1084" s="11"/>
      <c r="DK1084" s="11"/>
      <c r="DL1084" s="11"/>
      <c r="DM1084" s="11"/>
      <c r="DN1084" s="11"/>
      <c r="DO1084" s="11"/>
      <c r="DP1084" s="11"/>
      <c r="DQ1084" s="11"/>
      <c r="DR1084" s="11"/>
      <c r="DS1084" s="11"/>
      <c r="DT1084" s="11"/>
      <c r="DU1084" s="11"/>
      <c r="DV1084" s="11"/>
      <c r="DW1084" s="11"/>
      <c r="DX1084" s="11"/>
      <c r="DY1084" s="11"/>
      <c r="DZ1084" s="11"/>
      <c r="EA1084" s="11"/>
      <c r="EB1084" s="11"/>
      <c r="EC1084" s="11"/>
      <c r="ED1084" s="11"/>
      <c r="EE1084" s="11"/>
      <c r="EF1084" s="11"/>
      <c r="EG1084" s="11"/>
      <c r="EH1084" s="11"/>
      <c r="EI1084" s="11"/>
      <c r="EJ1084" s="11"/>
      <c r="EK1084" s="11"/>
      <c r="EL1084" s="11"/>
      <c r="EM1084" s="11"/>
      <c r="EN1084" s="11"/>
      <c r="EO1084" s="11"/>
      <c r="EP1084" s="11"/>
      <c r="EQ1084" s="11"/>
      <c r="ER1084" s="11"/>
      <c r="ES1084" s="11"/>
      <c r="ET1084" s="11"/>
      <c r="EU1084" s="11"/>
      <c r="EV1084" s="11"/>
      <c r="EW1084" s="11"/>
      <c r="EX1084" s="11"/>
      <c r="EY1084" s="11"/>
      <c r="EZ1084" s="11"/>
      <c r="FA1084" s="11"/>
      <c r="FB1084" s="11"/>
      <c r="FC1084" s="11"/>
      <c r="FD1084" s="11"/>
      <c r="FE1084" s="11"/>
      <c r="FF1084" s="11"/>
      <c r="FG1084" s="11"/>
      <c r="FH1084" s="11"/>
      <c r="FI1084" s="11"/>
      <c r="FJ1084" s="11"/>
      <c r="FK1084" s="11"/>
      <c r="FL1084" s="11"/>
      <c r="FM1084" s="11"/>
      <c r="FN1084" s="11"/>
      <c r="FO1084" s="11"/>
      <c r="FP1084" s="11"/>
      <c r="FQ1084" s="11"/>
      <c r="FR1084" s="11"/>
      <c r="FS1084" s="11"/>
      <c r="FT1084" s="11"/>
      <c r="FU1084" s="11"/>
      <c r="FV1084" s="11"/>
      <c r="FW1084" s="11"/>
      <c r="FX1084" s="11"/>
      <c r="FY1084" s="11"/>
      <c r="FZ1084" s="11"/>
      <c r="GA1084" s="11"/>
      <c r="GB1084" s="11"/>
      <c r="GC1084" s="11"/>
      <c r="GD1084" s="11"/>
      <c r="GE1084" s="11"/>
      <c r="GF1084" s="11"/>
      <c r="GG1084" s="11"/>
      <c r="GH1084" s="11"/>
      <c r="GI1084" s="11"/>
      <c r="GJ1084" s="11"/>
      <c r="GK1084" s="11"/>
      <c r="GL1084" s="11"/>
      <c r="GM1084" s="11"/>
      <c r="GN1084" s="11"/>
      <c r="GO1084" s="11"/>
      <c r="GP1084" s="11"/>
      <c r="GQ1084" s="11"/>
      <c r="GR1084" s="11"/>
      <c r="GS1084" s="11"/>
      <c r="GT1084" s="11"/>
      <c r="GU1084" s="11"/>
      <c r="GV1084" s="11"/>
      <c r="GW1084" s="11"/>
      <c r="GX1084" s="11"/>
      <c r="GY1084" s="11"/>
      <c r="GZ1084" s="11"/>
      <c r="HA1084" s="11"/>
      <c r="HB1084" s="11"/>
      <c r="HC1084" s="11"/>
      <c r="HD1084" s="11"/>
      <c r="HE1084" s="11"/>
      <c r="HF1084" s="11"/>
      <c r="HG1084" s="11"/>
      <c r="HH1084" s="11"/>
      <c r="HI1084" s="11"/>
      <c r="HJ1084" s="11"/>
      <c r="HK1084" s="11"/>
      <c r="HL1084" s="11"/>
      <c r="HM1084" s="11"/>
      <c r="HN1084" s="11"/>
      <c r="HO1084" s="11"/>
      <c r="HP1084" s="11"/>
      <c r="HQ1084" s="11"/>
      <c r="HR1084" s="11"/>
      <c r="HS1084" s="11"/>
      <c r="HT1084" s="11"/>
      <c r="HU1084" s="11"/>
      <c r="HV1084" s="11"/>
      <c r="HW1084" s="11"/>
      <c r="HX1084" s="11"/>
      <c r="HY1084" s="11"/>
      <c r="HZ1084" s="11"/>
      <c r="IA1084" s="11"/>
      <c r="IB1084" s="11"/>
      <c r="IC1084" s="11"/>
      <c r="ID1084" s="11"/>
      <c r="IE1084" s="11"/>
      <c r="IF1084" s="11"/>
      <c r="IG1084" s="11"/>
      <c r="IH1084" s="11"/>
      <c r="II1084" s="11"/>
      <c r="IJ1084" s="11"/>
      <c r="IK1084" s="11"/>
      <c r="IL1084" s="11"/>
      <c r="IM1084" s="11"/>
      <c r="IN1084" s="11"/>
      <c r="IO1084" s="11"/>
      <c r="IP1084" s="11"/>
    </row>
    <row r="1085" spans="1:250" s="1072" customFormat="1" ht="9" customHeight="1">
      <c r="A1085" s="1716"/>
      <c r="B1085" s="542"/>
      <c r="C1085" s="542"/>
      <c r="D1085" s="542"/>
      <c r="E1085" s="542"/>
      <c r="F1085" s="542"/>
      <c r="G1085" s="543"/>
      <c r="H1085" s="1717"/>
    </row>
    <row r="1086" spans="1:250" s="1072" customFormat="1" ht="22.5" customHeight="1">
      <c r="A1086" s="2205" t="s">
        <v>2937</v>
      </c>
      <c r="B1086" s="2206"/>
      <c r="C1086" s="2206"/>
      <c r="D1086" s="2206"/>
      <c r="E1086" s="2206"/>
      <c r="F1086" s="2206"/>
      <c r="G1086" s="2206"/>
      <c r="H1086" s="2207"/>
    </row>
    <row r="1087" spans="1:250" s="1072" customFormat="1" ht="9" customHeight="1">
      <c r="A1087" s="1716"/>
      <c r="B1087" s="542"/>
      <c r="C1087" s="542"/>
      <c r="D1087" s="542"/>
      <c r="E1087" s="542"/>
      <c r="F1087" s="542"/>
      <c r="G1087" s="543"/>
      <c r="H1087" s="1717"/>
    </row>
    <row r="1088" spans="1:250" s="1072" customFormat="1" ht="12.75" customHeight="1">
      <c r="A1088" s="1720" t="s">
        <v>5</v>
      </c>
      <c r="B1088" s="545" t="s">
        <v>27</v>
      </c>
      <c r="C1088" s="546" t="s">
        <v>28</v>
      </c>
      <c r="D1088" s="547"/>
      <c r="E1088" s="2238" t="s">
        <v>99</v>
      </c>
      <c r="F1088" s="2238" t="s">
        <v>100</v>
      </c>
      <c r="G1088" s="2226" t="s">
        <v>29</v>
      </c>
      <c r="H1088" s="2228" t="s">
        <v>73</v>
      </c>
      <c r="I1088" s="11"/>
      <c r="J1088" s="11"/>
      <c r="K1088" s="11"/>
      <c r="L1088" s="11"/>
      <c r="M1088" s="11"/>
      <c r="N1088" s="11"/>
      <c r="O1088" s="11"/>
      <c r="P1088" s="11"/>
      <c r="Q1088" s="11"/>
      <c r="R1088" s="11"/>
      <c r="S1088" s="11"/>
      <c r="T1088" s="11"/>
      <c r="U1088" s="11"/>
      <c r="V1088" s="11"/>
      <c r="W1088" s="11"/>
      <c r="X1088" s="11"/>
      <c r="Y1088" s="11"/>
      <c r="Z1088" s="11"/>
      <c r="AA1088" s="11"/>
      <c r="AB1088" s="11"/>
      <c r="AC1088" s="11"/>
      <c r="AD1088" s="11"/>
      <c r="AE1088" s="11"/>
      <c r="AF1088" s="11"/>
      <c r="AG1088" s="11"/>
      <c r="AH1088" s="11"/>
      <c r="AI1088" s="11"/>
      <c r="AJ1088" s="11"/>
      <c r="AK1088" s="11"/>
      <c r="AL1088" s="11"/>
      <c r="AM1088" s="11"/>
      <c r="AN1088" s="11"/>
      <c r="AO1088" s="11"/>
      <c r="AP1088" s="11"/>
      <c r="AQ1088" s="11"/>
      <c r="AR1088" s="11"/>
      <c r="AS1088" s="11"/>
      <c r="AT1088" s="11"/>
      <c r="AU1088" s="11"/>
      <c r="AV1088" s="11"/>
      <c r="AW1088" s="11"/>
      <c r="AX1088" s="11"/>
      <c r="AY1088" s="11"/>
      <c r="AZ1088" s="11"/>
      <c r="BA1088" s="11"/>
      <c r="BB1088" s="11"/>
      <c r="BC1088" s="11"/>
      <c r="BD1088" s="11"/>
      <c r="BE1088" s="11"/>
      <c r="BF1088" s="11"/>
      <c r="BG1088" s="11"/>
      <c r="BH1088" s="11"/>
      <c r="BI1088" s="11"/>
      <c r="BJ1088" s="11"/>
      <c r="BK1088" s="11"/>
      <c r="BL1088" s="11"/>
      <c r="BM1088" s="11"/>
      <c r="BN1088" s="11"/>
      <c r="BO1088" s="11"/>
      <c r="BP1088" s="11"/>
      <c r="BQ1088" s="11"/>
      <c r="BR1088" s="11"/>
      <c r="BS1088" s="11"/>
      <c r="BT1088" s="11"/>
      <c r="BU1088" s="11"/>
      <c r="BV1088" s="11"/>
      <c r="BW1088" s="11"/>
      <c r="BX1088" s="11"/>
      <c r="BY1088" s="11"/>
      <c r="BZ1088" s="11"/>
      <c r="CA1088" s="11"/>
      <c r="CB1088" s="11"/>
      <c r="CC1088" s="11"/>
      <c r="CD1088" s="11"/>
      <c r="CE1088" s="11"/>
      <c r="CF1088" s="11"/>
      <c r="CG1088" s="11"/>
      <c r="CH1088" s="11"/>
      <c r="CI1088" s="11"/>
      <c r="CJ1088" s="11"/>
      <c r="CK1088" s="11"/>
      <c r="CL1088" s="11"/>
      <c r="CM1088" s="11"/>
      <c r="CN1088" s="11"/>
      <c r="CO1088" s="11"/>
      <c r="CP1088" s="11"/>
      <c r="CQ1088" s="11"/>
      <c r="CR1088" s="11"/>
      <c r="CS1088" s="11"/>
      <c r="CT1088" s="11"/>
      <c r="CU1088" s="11"/>
      <c r="CV1088" s="11"/>
      <c r="CW1088" s="11"/>
      <c r="CX1088" s="11"/>
      <c r="CY1088" s="11"/>
      <c r="CZ1088" s="11"/>
      <c r="DA1088" s="11"/>
      <c r="DB1088" s="11"/>
      <c r="DC1088" s="11"/>
      <c r="DD1088" s="11"/>
      <c r="DE1088" s="11"/>
      <c r="DF1088" s="11"/>
      <c r="DG1088" s="11"/>
      <c r="DH1088" s="11"/>
      <c r="DI1088" s="11"/>
      <c r="DJ1088" s="11"/>
      <c r="DK1088" s="11"/>
      <c r="DL1088" s="11"/>
      <c r="DM1088" s="11"/>
      <c r="DN1088" s="11"/>
      <c r="DO1088" s="11"/>
      <c r="DP1088" s="11"/>
      <c r="DQ1088" s="11"/>
      <c r="DR1088" s="11"/>
      <c r="DS1088" s="11"/>
      <c r="DT1088" s="11"/>
      <c r="DU1088" s="11"/>
      <c r="DV1088" s="11"/>
      <c r="DW1088" s="11"/>
      <c r="DX1088" s="11"/>
      <c r="DY1088" s="11"/>
      <c r="DZ1088" s="11"/>
      <c r="EA1088" s="11"/>
      <c r="EB1088" s="11"/>
      <c r="EC1088" s="11"/>
      <c r="ED1088" s="11"/>
      <c r="EE1088" s="11"/>
      <c r="EF1088" s="11"/>
      <c r="EG1088" s="11"/>
      <c r="EH1088" s="11"/>
      <c r="EI1088" s="11"/>
      <c r="EJ1088" s="11"/>
      <c r="EK1088" s="11"/>
      <c r="EL1088" s="11"/>
      <c r="EM1088" s="11"/>
      <c r="EN1088" s="11"/>
      <c r="EO1088" s="11"/>
      <c r="EP1088" s="11"/>
      <c r="EQ1088" s="11"/>
      <c r="ER1088" s="11"/>
      <c r="ES1088" s="11"/>
      <c r="ET1088" s="11"/>
      <c r="EU1088" s="11"/>
      <c r="EV1088" s="11"/>
      <c r="EW1088" s="11"/>
      <c r="EX1088" s="11"/>
      <c r="EY1088" s="11"/>
      <c r="EZ1088" s="11"/>
      <c r="FA1088" s="11"/>
      <c r="FB1088" s="11"/>
      <c r="FC1088" s="11"/>
      <c r="FD1088" s="11"/>
      <c r="FE1088" s="11"/>
      <c r="FF1088" s="11"/>
      <c r="FG1088" s="11"/>
      <c r="FH1088" s="11"/>
      <c r="FI1088" s="11"/>
      <c r="FJ1088" s="11"/>
      <c r="FK1088" s="11"/>
      <c r="FL1088" s="11"/>
      <c r="FM1088" s="11"/>
      <c r="FN1088" s="11"/>
      <c r="FO1088" s="11"/>
      <c r="FP1088" s="11"/>
      <c r="FQ1088" s="11"/>
      <c r="FR1088" s="11"/>
      <c r="FS1088" s="11"/>
      <c r="FT1088" s="11"/>
      <c r="FU1088" s="11"/>
      <c r="FV1088" s="11"/>
      <c r="FW1088" s="11"/>
      <c r="FX1088" s="11"/>
      <c r="FY1088" s="11"/>
      <c r="FZ1088" s="11"/>
      <c r="GA1088" s="11"/>
      <c r="GB1088" s="11"/>
      <c r="GC1088" s="11"/>
      <c r="GD1088" s="11"/>
      <c r="GE1088" s="11"/>
      <c r="GF1088" s="11"/>
      <c r="GG1088" s="11"/>
      <c r="GH1088" s="11"/>
      <c r="GI1088" s="11"/>
      <c r="GJ1088" s="11"/>
      <c r="GK1088" s="11"/>
      <c r="GL1088" s="11"/>
      <c r="GM1088" s="11"/>
      <c r="GN1088" s="11"/>
      <c r="GO1088" s="11"/>
      <c r="GP1088" s="11"/>
      <c r="GQ1088" s="11"/>
      <c r="GR1088" s="11"/>
      <c r="GS1088" s="11"/>
      <c r="GT1088" s="11"/>
      <c r="GU1088" s="11"/>
      <c r="GV1088" s="11"/>
      <c r="GW1088" s="11"/>
      <c r="GX1088" s="11"/>
      <c r="GY1088" s="11"/>
      <c r="GZ1088" s="11"/>
      <c r="HA1088" s="11"/>
      <c r="HB1088" s="11"/>
      <c r="HC1088" s="11"/>
      <c r="HD1088" s="11"/>
      <c r="HE1088" s="11"/>
      <c r="HF1088" s="11"/>
      <c r="HG1088" s="11"/>
      <c r="HH1088" s="11"/>
      <c r="HI1088" s="11"/>
      <c r="HJ1088" s="11"/>
      <c r="HK1088" s="11"/>
      <c r="HL1088" s="11"/>
      <c r="HM1088" s="11"/>
      <c r="HN1088" s="11"/>
      <c r="HO1088" s="11"/>
      <c r="HP1088" s="11"/>
      <c r="HQ1088" s="11"/>
      <c r="HR1088" s="11"/>
      <c r="HS1088" s="11"/>
      <c r="HT1088" s="11"/>
      <c r="HU1088" s="11"/>
      <c r="HV1088" s="11"/>
      <c r="HW1088" s="11"/>
      <c r="HX1088" s="11"/>
      <c r="HY1088" s="11"/>
      <c r="HZ1088" s="11"/>
      <c r="IA1088" s="11"/>
      <c r="IB1088" s="11"/>
      <c r="IC1088" s="11"/>
      <c r="ID1088" s="11"/>
      <c r="IE1088" s="11"/>
      <c r="IF1088" s="11"/>
      <c r="IG1088" s="11"/>
      <c r="IH1088" s="11"/>
      <c r="II1088" s="11"/>
      <c r="IJ1088" s="11"/>
      <c r="IK1088" s="11"/>
      <c r="IL1088" s="11"/>
      <c r="IM1088" s="11"/>
      <c r="IN1088" s="11"/>
      <c r="IO1088" s="11"/>
      <c r="IP1088" s="11"/>
    </row>
    <row r="1089" spans="1:250" s="1072" customFormat="1" ht="25.5" customHeight="1">
      <c r="A1089" s="2209"/>
      <c r="B1089" s="1172" t="s">
        <v>2938</v>
      </c>
      <c r="C1089" s="1037" t="s">
        <v>2936</v>
      </c>
      <c r="D1089" s="549" t="s">
        <v>8</v>
      </c>
      <c r="E1089" s="2239"/>
      <c r="F1089" s="2239"/>
      <c r="G1089" s="2227"/>
      <c r="H1089" s="2208"/>
      <c r="I1089" s="11"/>
      <c r="J1089" s="11"/>
      <c r="K1089" s="11"/>
      <c r="L1089" s="11"/>
      <c r="M1089" s="11"/>
      <c r="N1089" s="11"/>
      <c r="O1089" s="11"/>
      <c r="P1089" s="11"/>
      <c r="Q1089" s="11"/>
      <c r="R1089" s="11"/>
      <c r="S1089" s="11"/>
      <c r="T1089" s="11"/>
      <c r="U1089" s="11"/>
      <c r="V1089" s="11"/>
      <c r="W1089" s="11"/>
      <c r="X1089" s="11"/>
      <c r="Y1089" s="11"/>
      <c r="Z1089" s="11"/>
      <c r="AA1089" s="11"/>
      <c r="AB1089" s="11"/>
      <c r="AC1089" s="11"/>
      <c r="AD1089" s="11"/>
      <c r="AE1089" s="11"/>
      <c r="AF1089" s="11"/>
      <c r="AG1089" s="11"/>
      <c r="AH1089" s="11"/>
      <c r="AI1089" s="11"/>
      <c r="AJ1089" s="11"/>
      <c r="AK1089" s="11"/>
      <c r="AL1089" s="11"/>
      <c r="AM1089" s="11"/>
      <c r="AN1089" s="11"/>
      <c r="AO1089" s="11"/>
      <c r="AP1089" s="11"/>
      <c r="AQ1089" s="11"/>
      <c r="AR1089" s="11"/>
      <c r="AS1089" s="11"/>
      <c r="AT1089" s="11"/>
      <c r="AU1089" s="11"/>
      <c r="AV1089" s="11"/>
      <c r="AW1089" s="11"/>
      <c r="AX1089" s="11"/>
      <c r="AY1089" s="11"/>
      <c r="AZ1089" s="11"/>
      <c r="BA1089" s="11"/>
      <c r="BB1089" s="11"/>
      <c r="BC1089" s="11"/>
      <c r="BD1089" s="11"/>
      <c r="BE1089" s="11"/>
      <c r="BF1089" s="11"/>
      <c r="BG1089" s="11"/>
      <c r="BH1089" s="11"/>
      <c r="BI1089" s="11"/>
      <c r="BJ1089" s="11"/>
      <c r="BK1089" s="11"/>
      <c r="BL1089" s="11"/>
      <c r="BM1089" s="11"/>
      <c r="BN1089" s="11"/>
      <c r="BO1089" s="11"/>
      <c r="BP1089" s="11"/>
      <c r="BQ1089" s="11"/>
      <c r="BR1089" s="11"/>
      <c r="BS1089" s="11"/>
      <c r="BT1089" s="11"/>
      <c r="BU1089" s="11"/>
      <c r="BV1089" s="11"/>
      <c r="BW1089" s="11"/>
      <c r="BX1089" s="11"/>
      <c r="BY1089" s="11"/>
      <c r="BZ1089" s="11"/>
      <c r="CA1089" s="11"/>
      <c r="CB1089" s="11"/>
      <c r="CC1089" s="11"/>
      <c r="CD1089" s="11"/>
      <c r="CE1089" s="11"/>
      <c r="CF1089" s="11"/>
      <c r="CG1089" s="11"/>
      <c r="CH1089" s="11"/>
      <c r="CI1089" s="11"/>
      <c r="CJ1089" s="11"/>
      <c r="CK1089" s="11"/>
      <c r="CL1089" s="11"/>
      <c r="CM1089" s="11"/>
      <c r="CN1089" s="11"/>
      <c r="CO1089" s="11"/>
      <c r="CP1089" s="11"/>
      <c r="CQ1089" s="11"/>
      <c r="CR1089" s="11"/>
      <c r="CS1089" s="11"/>
      <c r="CT1089" s="11"/>
      <c r="CU1089" s="11"/>
      <c r="CV1089" s="11"/>
      <c r="CW1089" s="11"/>
      <c r="CX1089" s="11"/>
      <c r="CY1089" s="11"/>
      <c r="CZ1089" s="11"/>
      <c r="DA1089" s="11"/>
      <c r="DB1089" s="11"/>
      <c r="DC1089" s="11"/>
      <c r="DD1089" s="11"/>
      <c r="DE1089" s="11"/>
      <c r="DF1089" s="11"/>
      <c r="DG1089" s="11"/>
      <c r="DH1089" s="11"/>
      <c r="DI1089" s="11"/>
      <c r="DJ1089" s="11"/>
      <c r="DK1089" s="11"/>
      <c r="DL1089" s="11"/>
      <c r="DM1089" s="11"/>
      <c r="DN1089" s="11"/>
      <c r="DO1089" s="11"/>
      <c r="DP1089" s="11"/>
      <c r="DQ1089" s="11"/>
      <c r="DR1089" s="11"/>
      <c r="DS1089" s="11"/>
      <c r="DT1089" s="11"/>
      <c r="DU1089" s="11"/>
      <c r="DV1089" s="11"/>
      <c r="DW1089" s="11"/>
      <c r="DX1089" s="11"/>
      <c r="DY1089" s="11"/>
      <c r="DZ1089" s="11"/>
      <c r="EA1089" s="11"/>
      <c r="EB1089" s="11"/>
      <c r="EC1089" s="11"/>
      <c r="ED1089" s="11"/>
      <c r="EE1089" s="11"/>
      <c r="EF1089" s="11"/>
      <c r="EG1089" s="11"/>
      <c r="EH1089" s="11"/>
      <c r="EI1089" s="11"/>
      <c r="EJ1089" s="11"/>
      <c r="EK1089" s="11"/>
      <c r="EL1089" s="11"/>
      <c r="EM1089" s="11"/>
      <c r="EN1089" s="11"/>
      <c r="EO1089" s="11"/>
      <c r="EP1089" s="11"/>
      <c r="EQ1089" s="11"/>
      <c r="ER1089" s="11"/>
      <c r="ES1089" s="11"/>
      <c r="ET1089" s="11"/>
      <c r="EU1089" s="11"/>
      <c r="EV1089" s="11"/>
      <c r="EW1089" s="11"/>
      <c r="EX1089" s="11"/>
      <c r="EY1089" s="11"/>
      <c r="EZ1089" s="11"/>
      <c r="FA1089" s="11"/>
      <c r="FB1089" s="11"/>
      <c r="FC1089" s="11"/>
      <c r="FD1089" s="11"/>
      <c r="FE1089" s="11"/>
      <c r="FF1089" s="11"/>
      <c r="FG1089" s="11"/>
      <c r="FH1089" s="11"/>
      <c r="FI1089" s="11"/>
      <c r="FJ1089" s="11"/>
      <c r="FK1089" s="11"/>
      <c r="FL1089" s="11"/>
      <c r="FM1089" s="11"/>
      <c r="FN1089" s="11"/>
      <c r="FO1089" s="11"/>
      <c r="FP1089" s="11"/>
      <c r="FQ1089" s="11"/>
      <c r="FR1089" s="11"/>
      <c r="FS1089" s="11"/>
      <c r="FT1089" s="11"/>
      <c r="FU1089" s="11"/>
      <c r="FV1089" s="11"/>
      <c r="FW1089" s="11"/>
      <c r="FX1089" s="11"/>
      <c r="FY1089" s="11"/>
      <c r="FZ1089" s="11"/>
      <c r="GA1089" s="11"/>
      <c r="GB1089" s="11"/>
      <c r="GC1089" s="11"/>
      <c r="GD1089" s="11"/>
      <c r="GE1089" s="11"/>
      <c r="GF1089" s="11"/>
      <c r="GG1089" s="11"/>
      <c r="GH1089" s="11"/>
      <c r="GI1089" s="11"/>
      <c r="GJ1089" s="11"/>
      <c r="GK1089" s="11"/>
      <c r="GL1089" s="11"/>
      <c r="GM1089" s="11"/>
      <c r="GN1089" s="11"/>
      <c r="GO1089" s="11"/>
      <c r="GP1089" s="11"/>
      <c r="GQ1089" s="11"/>
      <c r="GR1089" s="11"/>
      <c r="GS1089" s="11"/>
      <c r="GT1089" s="11"/>
      <c r="GU1089" s="11"/>
      <c r="GV1089" s="11"/>
      <c r="GW1089" s="11"/>
      <c r="GX1089" s="11"/>
      <c r="GY1089" s="11"/>
      <c r="GZ1089" s="11"/>
      <c r="HA1089" s="11"/>
      <c r="HB1089" s="11"/>
      <c r="HC1089" s="11"/>
      <c r="HD1089" s="11"/>
      <c r="HE1089" s="11"/>
      <c r="HF1089" s="11"/>
      <c r="HG1089" s="11"/>
      <c r="HH1089" s="11"/>
      <c r="HI1089" s="11"/>
      <c r="HJ1089" s="11"/>
      <c r="HK1089" s="11"/>
      <c r="HL1089" s="11"/>
      <c r="HM1089" s="11"/>
      <c r="HN1089" s="11"/>
      <c r="HO1089" s="11"/>
      <c r="HP1089" s="11"/>
      <c r="HQ1089" s="11"/>
      <c r="HR1089" s="11"/>
      <c r="HS1089" s="11"/>
      <c r="HT1089" s="11"/>
      <c r="HU1089" s="11"/>
      <c r="HV1089" s="11"/>
      <c r="HW1089" s="11"/>
      <c r="HX1089" s="11"/>
      <c r="HY1089" s="11"/>
      <c r="HZ1089" s="11"/>
      <c r="IA1089" s="11"/>
      <c r="IB1089" s="11"/>
      <c r="IC1089" s="11"/>
      <c r="ID1089" s="11"/>
      <c r="IE1089" s="11"/>
      <c r="IF1089" s="11"/>
      <c r="IG1089" s="11"/>
      <c r="IH1089" s="11"/>
      <c r="II1089" s="11"/>
      <c r="IJ1089" s="11"/>
      <c r="IK1089" s="11"/>
      <c r="IL1089" s="11"/>
      <c r="IM1089" s="11"/>
      <c r="IN1089" s="11"/>
      <c r="IO1089" s="11"/>
      <c r="IP1089" s="11"/>
    </row>
    <row r="1090" spans="1:250" s="1072" customFormat="1" ht="12" customHeight="1">
      <c r="A1090" s="2210"/>
      <c r="B1090" s="1178"/>
      <c r="C1090" s="629"/>
      <c r="D1090" s="1178"/>
      <c r="E1090" s="2240"/>
      <c r="F1090" s="2240"/>
      <c r="G1090" s="2241"/>
      <c r="H1090" s="2242"/>
      <c r="I1090" s="11"/>
      <c r="J1090" s="11"/>
      <c r="K1090" s="11"/>
      <c r="L1090" s="11"/>
      <c r="M1090" s="11"/>
      <c r="N1090" s="11"/>
      <c r="O1090" s="11"/>
      <c r="P1090" s="11"/>
      <c r="Q1090" s="11"/>
      <c r="R1090" s="11"/>
      <c r="S1090" s="11"/>
      <c r="T1090" s="11"/>
      <c r="U1090" s="11"/>
      <c r="V1090" s="11"/>
      <c r="W1090" s="11"/>
      <c r="X1090" s="11"/>
      <c r="Y1090" s="11"/>
      <c r="Z1090" s="11"/>
      <c r="AA1090" s="11"/>
      <c r="AB1090" s="11"/>
      <c r="AC1090" s="11"/>
      <c r="AD1090" s="11"/>
      <c r="AE1090" s="11"/>
      <c r="AF1090" s="11"/>
      <c r="AG1090" s="11"/>
      <c r="AH1090" s="11"/>
      <c r="AI1090" s="11"/>
      <c r="AJ1090" s="11"/>
      <c r="AK1090" s="11"/>
      <c r="AL1090" s="11"/>
      <c r="AM1090" s="11"/>
      <c r="AN1090" s="11"/>
      <c r="AO1090" s="11"/>
      <c r="AP1090" s="11"/>
      <c r="AQ1090" s="11"/>
      <c r="AR1090" s="11"/>
      <c r="AS1090" s="11"/>
      <c r="AT1090" s="11"/>
      <c r="AU1090" s="11"/>
      <c r="AV1090" s="11"/>
      <c r="AW1090" s="11"/>
      <c r="AX1090" s="11"/>
      <c r="AY1090" s="11"/>
      <c r="AZ1090" s="11"/>
      <c r="BA1090" s="11"/>
      <c r="BB1090" s="11"/>
      <c r="BC1090" s="11"/>
      <c r="BD1090" s="11"/>
      <c r="BE1090" s="11"/>
      <c r="BF1090" s="11"/>
      <c r="BG1090" s="11"/>
      <c r="BH1090" s="11"/>
      <c r="BI1090" s="11"/>
      <c r="BJ1090" s="11"/>
      <c r="BK1090" s="11"/>
      <c r="BL1090" s="11"/>
      <c r="BM1090" s="11"/>
      <c r="BN1090" s="11"/>
      <c r="BO1090" s="11"/>
      <c r="BP1090" s="11"/>
      <c r="BQ1090" s="11"/>
      <c r="BR1090" s="11"/>
      <c r="BS1090" s="11"/>
      <c r="BT1090" s="11"/>
      <c r="BU1090" s="11"/>
      <c r="BV1090" s="11"/>
      <c r="BW1090" s="11"/>
      <c r="BX1090" s="11"/>
      <c r="BY1090" s="11"/>
      <c r="BZ1090" s="11"/>
      <c r="CA1090" s="11"/>
      <c r="CB1090" s="11"/>
      <c r="CC1090" s="11"/>
      <c r="CD1090" s="11"/>
      <c r="CE1090" s="11"/>
      <c r="CF1090" s="11"/>
      <c r="CG1090" s="11"/>
      <c r="CH1090" s="11"/>
      <c r="CI1090" s="11"/>
      <c r="CJ1090" s="11"/>
      <c r="CK1090" s="11"/>
      <c r="CL1090" s="11"/>
      <c r="CM1090" s="11"/>
      <c r="CN1090" s="11"/>
      <c r="CO1090" s="11"/>
      <c r="CP1090" s="11"/>
      <c r="CQ1090" s="11"/>
      <c r="CR1090" s="11"/>
      <c r="CS1090" s="11"/>
      <c r="CT1090" s="11"/>
      <c r="CU1090" s="11"/>
      <c r="CV1090" s="11"/>
      <c r="CW1090" s="11"/>
      <c r="CX1090" s="11"/>
      <c r="CY1090" s="11"/>
      <c r="CZ1090" s="11"/>
      <c r="DA1090" s="11"/>
      <c r="DB1090" s="11"/>
      <c r="DC1090" s="11"/>
      <c r="DD1090" s="11"/>
      <c r="DE1090" s="11"/>
      <c r="DF1090" s="11"/>
      <c r="DG1090" s="11"/>
      <c r="DH1090" s="11"/>
      <c r="DI1090" s="11"/>
      <c r="DJ1090" s="11"/>
      <c r="DK1090" s="11"/>
      <c r="DL1090" s="11"/>
      <c r="DM1090" s="11"/>
      <c r="DN1090" s="11"/>
      <c r="DO1090" s="11"/>
      <c r="DP1090" s="11"/>
      <c r="DQ1090" s="11"/>
      <c r="DR1090" s="11"/>
      <c r="DS1090" s="11"/>
      <c r="DT1090" s="11"/>
      <c r="DU1090" s="11"/>
      <c r="DV1090" s="11"/>
      <c r="DW1090" s="11"/>
      <c r="DX1090" s="11"/>
      <c r="DY1090" s="11"/>
      <c r="DZ1090" s="11"/>
      <c r="EA1090" s="11"/>
      <c r="EB1090" s="11"/>
      <c r="EC1090" s="11"/>
      <c r="ED1090" s="11"/>
      <c r="EE1090" s="11"/>
      <c r="EF1090" s="11"/>
      <c r="EG1090" s="11"/>
      <c r="EH1090" s="11"/>
      <c r="EI1090" s="11"/>
      <c r="EJ1090" s="11"/>
      <c r="EK1090" s="11"/>
      <c r="EL1090" s="11"/>
      <c r="EM1090" s="11"/>
      <c r="EN1090" s="11"/>
      <c r="EO1090" s="11"/>
      <c r="EP1090" s="11"/>
      <c r="EQ1090" s="11"/>
      <c r="ER1090" s="11"/>
      <c r="ES1090" s="11"/>
      <c r="ET1090" s="11"/>
      <c r="EU1090" s="11"/>
      <c r="EV1090" s="11"/>
      <c r="EW1090" s="11"/>
      <c r="EX1090" s="11"/>
      <c r="EY1090" s="11"/>
      <c r="EZ1090" s="11"/>
      <c r="FA1090" s="11"/>
      <c r="FB1090" s="11"/>
      <c r="FC1090" s="11"/>
      <c r="FD1090" s="11"/>
      <c r="FE1090" s="11"/>
      <c r="FF1090" s="11"/>
      <c r="FG1090" s="11"/>
      <c r="FH1090" s="11"/>
      <c r="FI1090" s="11"/>
      <c r="FJ1090" s="11"/>
      <c r="FK1090" s="11"/>
      <c r="FL1090" s="11"/>
      <c r="FM1090" s="11"/>
      <c r="FN1090" s="11"/>
      <c r="FO1090" s="11"/>
      <c r="FP1090" s="11"/>
      <c r="FQ1090" s="11"/>
      <c r="FR1090" s="11"/>
      <c r="FS1090" s="11"/>
      <c r="FT1090" s="11"/>
      <c r="FU1090" s="11"/>
      <c r="FV1090" s="11"/>
      <c r="FW1090" s="11"/>
      <c r="FX1090" s="11"/>
      <c r="FY1090" s="11"/>
      <c r="FZ1090" s="11"/>
      <c r="GA1090" s="11"/>
      <c r="GB1090" s="11"/>
      <c r="GC1090" s="11"/>
      <c r="GD1090" s="11"/>
      <c r="GE1090" s="11"/>
      <c r="GF1090" s="11"/>
      <c r="GG1090" s="11"/>
      <c r="GH1090" s="11"/>
      <c r="GI1090" s="11"/>
      <c r="GJ1090" s="11"/>
      <c r="GK1090" s="11"/>
      <c r="GL1090" s="11"/>
      <c r="GM1090" s="11"/>
      <c r="GN1090" s="11"/>
      <c r="GO1090" s="11"/>
      <c r="GP1090" s="11"/>
      <c r="GQ1090" s="11"/>
      <c r="GR1090" s="11"/>
      <c r="GS1090" s="11"/>
      <c r="GT1090" s="11"/>
      <c r="GU1090" s="11"/>
      <c r="GV1090" s="11"/>
      <c r="GW1090" s="11"/>
      <c r="GX1090" s="11"/>
      <c r="GY1090" s="11"/>
      <c r="GZ1090" s="11"/>
      <c r="HA1090" s="11"/>
      <c r="HB1090" s="11"/>
      <c r="HC1090" s="11"/>
      <c r="HD1090" s="11"/>
      <c r="HE1090" s="11"/>
      <c r="HF1090" s="11"/>
      <c r="HG1090" s="11"/>
      <c r="HH1090" s="11"/>
      <c r="HI1090" s="11"/>
      <c r="HJ1090" s="11"/>
      <c r="HK1090" s="11"/>
      <c r="HL1090" s="11"/>
      <c r="HM1090" s="11"/>
      <c r="HN1090" s="11"/>
      <c r="HO1090" s="11"/>
      <c r="HP1090" s="11"/>
      <c r="HQ1090" s="11"/>
      <c r="HR1090" s="11"/>
      <c r="HS1090" s="11"/>
      <c r="HT1090" s="11"/>
      <c r="HU1090" s="11"/>
      <c r="HV1090" s="11"/>
      <c r="HW1090" s="11"/>
      <c r="HX1090" s="11"/>
      <c r="HY1090" s="11"/>
      <c r="HZ1090" s="11"/>
      <c r="IA1090" s="11"/>
      <c r="IB1090" s="11"/>
      <c r="IC1090" s="11"/>
      <c r="ID1090" s="11"/>
      <c r="IE1090" s="11"/>
      <c r="IF1090" s="11"/>
      <c r="IG1090" s="11"/>
      <c r="IH1090" s="11"/>
      <c r="II1090" s="11"/>
      <c r="IJ1090" s="11"/>
      <c r="IK1090" s="11"/>
      <c r="IL1090" s="11"/>
      <c r="IM1090" s="11"/>
      <c r="IN1090" s="11"/>
      <c r="IO1090" s="11"/>
      <c r="IP1090" s="11"/>
    </row>
    <row r="1091" spans="1:250" s="1072" customFormat="1" ht="12" customHeight="1">
      <c r="A1091" s="1721"/>
      <c r="B1091" s="551"/>
      <c r="C1091" s="552" t="s">
        <v>32</v>
      </c>
      <c r="D1091" s="551"/>
      <c r="E1091" s="553"/>
      <c r="F1091" s="554"/>
      <c r="G1091" s="555"/>
      <c r="H1091" s="1722"/>
      <c r="I1091" s="11"/>
      <c r="J1091" s="11"/>
      <c r="K1091" s="11"/>
      <c r="L1091" s="11"/>
      <c r="M1091" s="11"/>
      <c r="N1091" s="11"/>
      <c r="O1091" s="11"/>
      <c r="P1091" s="11"/>
      <c r="Q1091" s="11"/>
      <c r="R1091" s="11"/>
      <c r="S1091" s="11"/>
      <c r="T1091" s="11"/>
      <c r="U1091" s="11"/>
      <c r="V1091" s="11"/>
      <c r="W1091" s="11"/>
      <c r="X1091" s="11"/>
      <c r="Y1091" s="11"/>
      <c r="Z1091" s="11"/>
      <c r="AA1091" s="11"/>
      <c r="AB1091" s="11"/>
      <c r="AC1091" s="11"/>
      <c r="AD1091" s="11"/>
      <c r="AE1091" s="11"/>
      <c r="AF1091" s="11"/>
      <c r="AG1091" s="11"/>
      <c r="AH1091" s="11"/>
      <c r="AI1091" s="11"/>
      <c r="AJ1091" s="11"/>
      <c r="AK1091" s="11"/>
      <c r="AL1091" s="11"/>
      <c r="AM1091" s="11"/>
      <c r="AN1091" s="11"/>
      <c r="AO1091" s="11"/>
      <c r="AP1091" s="11"/>
      <c r="AQ1091" s="11"/>
      <c r="AR1091" s="11"/>
      <c r="AS1091" s="11"/>
      <c r="AT1091" s="11"/>
      <c r="AU1091" s="11"/>
      <c r="AV1091" s="11"/>
      <c r="AW1091" s="11"/>
      <c r="AX1091" s="11"/>
      <c r="AY1091" s="11"/>
      <c r="AZ1091" s="11"/>
      <c r="BA1091" s="11"/>
      <c r="BB1091" s="11"/>
      <c r="BC1091" s="11"/>
      <c r="BD1091" s="11"/>
      <c r="BE1091" s="11"/>
      <c r="BF1091" s="11"/>
      <c r="BG1091" s="11"/>
      <c r="BH1091" s="11"/>
      <c r="BI1091" s="11"/>
      <c r="BJ1091" s="11"/>
      <c r="BK1091" s="11"/>
      <c r="BL1091" s="11"/>
      <c r="BM1091" s="11"/>
      <c r="BN1091" s="11"/>
      <c r="BO1091" s="11"/>
      <c r="BP1091" s="11"/>
      <c r="BQ1091" s="11"/>
      <c r="BR1091" s="11"/>
      <c r="BS1091" s="11"/>
      <c r="BT1091" s="11"/>
      <c r="BU1091" s="11"/>
      <c r="BV1091" s="11"/>
      <c r="BW1091" s="11"/>
      <c r="BX1091" s="11"/>
      <c r="BY1091" s="11"/>
      <c r="BZ1091" s="11"/>
      <c r="CA1091" s="11"/>
      <c r="CB1091" s="11"/>
      <c r="CC1091" s="11"/>
      <c r="CD1091" s="11"/>
      <c r="CE1091" s="11"/>
      <c r="CF1091" s="11"/>
      <c r="CG1091" s="11"/>
      <c r="CH1091" s="11"/>
      <c r="CI1091" s="11"/>
      <c r="CJ1091" s="11"/>
      <c r="CK1091" s="11"/>
      <c r="CL1091" s="11"/>
      <c r="CM1091" s="11"/>
      <c r="CN1091" s="11"/>
      <c r="CO1091" s="11"/>
      <c r="CP1091" s="11"/>
      <c r="CQ1091" s="11"/>
      <c r="CR1091" s="11"/>
      <c r="CS1091" s="11"/>
      <c r="CT1091" s="11"/>
      <c r="CU1091" s="11"/>
      <c r="CV1091" s="11"/>
      <c r="CW1091" s="11"/>
      <c r="CX1091" s="11"/>
      <c r="CY1091" s="11"/>
      <c r="CZ1091" s="11"/>
      <c r="DA1091" s="11"/>
      <c r="DB1091" s="11"/>
      <c r="DC1091" s="11"/>
      <c r="DD1091" s="11"/>
      <c r="DE1091" s="11"/>
      <c r="DF1091" s="11"/>
      <c r="DG1091" s="11"/>
      <c r="DH1091" s="11"/>
      <c r="DI1091" s="11"/>
      <c r="DJ1091" s="11"/>
      <c r="DK1091" s="11"/>
      <c r="DL1091" s="11"/>
      <c r="DM1091" s="11"/>
      <c r="DN1091" s="11"/>
      <c r="DO1091" s="11"/>
      <c r="DP1091" s="11"/>
      <c r="DQ1091" s="11"/>
      <c r="DR1091" s="11"/>
      <c r="DS1091" s="11"/>
      <c r="DT1091" s="11"/>
      <c r="DU1091" s="11"/>
      <c r="DV1091" s="11"/>
      <c r="DW1091" s="11"/>
      <c r="DX1091" s="11"/>
      <c r="DY1091" s="11"/>
      <c r="DZ1091" s="11"/>
      <c r="EA1091" s="11"/>
      <c r="EB1091" s="11"/>
      <c r="EC1091" s="11"/>
      <c r="ED1091" s="11"/>
      <c r="EE1091" s="11"/>
      <c r="EF1091" s="11"/>
      <c r="EG1091" s="11"/>
      <c r="EH1091" s="11"/>
      <c r="EI1091" s="11"/>
      <c r="EJ1091" s="11"/>
      <c r="EK1091" s="11"/>
      <c r="EL1091" s="11"/>
      <c r="EM1091" s="11"/>
      <c r="EN1091" s="11"/>
      <c r="EO1091" s="11"/>
      <c r="EP1091" s="11"/>
      <c r="EQ1091" s="11"/>
      <c r="ER1091" s="11"/>
      <c r="ES1091" s="11"/>
      <c r="ET1091" s="11"/>
      <c r="EU1091" s="11"/>
      <c r="EV1091" s="11"/>
      <c r="EW1091" s="11"/>
      <c r="EX1091" s="11"/>
      <c r="EY1091" s="11"/>
      <c r="EZ1091" s="11"/>
      <c r="FA1091" s="11"/>
      <c r="FB1091" s="11"/>
      <c r="FC1091" s="11"/>
      <c r="FD1091" s="11"/>
      <c r="FE1091" s="11"/>
      <c r="FF1091" s="11"/>
      <c r="FG1091" s="11"/>
      <c r="FH1091" s="11"/>
      <c r="FI1091" s="11"/>
      <c r="FJ1091" s="11"/>
      <c r="FK1091" s="11"/>
      <c r="FL1091" s="11"/>
      <c r="FM1091" s="11"/>
      <c r="FN1091" s="11"/>
      <c r="FO1091" s="11"/>
      <c r="FP1091" s="11"/>
      <c r="FQ1091" s="11"/>
      <c r="FR1091" s="11"/>
      <c r="FS1091" s="11"/>
      <c r="FT1091" s="11"/>
      <c r="FU1091" s="11"/>
      <c r="FV1091" s="11"/>
      <c r="FW1091" s="11"/>
      <c r="FX1091" s="11"/>
      <c r="FY1091" s="11"/>
      <c r="FZ1091" s="11"/>
      <c r="GA1091" s="11"/>
      <c r="GB1091" s="11"/>
      <c r="GC1091" s="11"/>
      <c r="GD1091" s="11"/>
      <c r="GE1091" s="11"/>
      <c r="GF1091" s="11"/>
      <c r="GG1091" s="11"/>
      <c r="GH1091" s="11"/>
      <c r="GI1091" s="11"/>
      <c r="GJ1091" s="11"/>
      <c r="GK1091" s="11"/>
      <c r="GL1091" s="11"/>
      <c r="GM1091" s="11"/>
      <c r="GN1091" s="11"/>
      <c r="GO1091" s="11"/>
      <c r="GP1091" s="11"/>
      <c r="GQ1091" s="11"/>
      <c r="GR1091" s="11"/>
      <c r="GS1091" s="11"/>
      <c r="GT1091" s="11"/>
      <c r="GU1091" s="11"/>
      <c r="GV1091" s="11"/>
      <c r="GW1091" s="11"/>
      <c r="GX1091" s="11"/>
      <c r="GY1091" s="11"/>
      <c r="GZ1091" s="11"/>
      <c r="HA1091" s="11"/>
      <c r="HB1091" s="11"/>
      <c r="HC1091" s="11"/>
      <c r="HD1091" s="11"/>
      <c r="HE1091" s="11"/>
      <c r="HF1091" s="11"/>
      <c r="HG1091" s="11"/>
      <c r="HH1091" s="11"/>
      <c r="HI1091" s="11"/>
      <c r="HJ1091" s="11"/>
      <c r="HK1091" s="11"/>
      <c r="HL1091" s="11"/>
      <c r="HM1091" s="11"/>
      <c r="HN1091" s="11"/>
      <c r="HO1091" s="11"/>
      <c r="HP1091" s="11"/>
      <c r="HQ1091" s="11"/>
      <c r="HR1091" s="11"/>
      <c r="HS1091" s="11"/>
      <c r="HT1091" s="11"/>
      <c r="HU1091" s="11"/>
      <c r="HV1091" s="11"/>
      <c r="HW1091" s="11"/>
      <c r="HX1091" s="11"/>
      <c r="HY1091" s="11"/>
      <c r="HZ1091" s="11"/>
      <c r="IA1091" s="11"/>
      <c r="IB1091" s="11"/>
      <c r="IC1091" s="11"/>
      <c r="ID1091" s="11"/>
      <c r="IE1091" s="11"/>
      <c r="IF1091" s="11"/>
      <c r="IG1091" s="11"/>
      <c r="IH1091" s="11"/>
      <c r="II1091" s="11"/>
      <c r="IJ1091" s="11"/>
      <c r="IK1091" s="11"/>
      <c r="IL1091" s="11"/>
      <c r="IM1091" s="11"/>
      <c r="IN1091" s="11"/>
      <c r="IO1091" s="11"/>
      <c r="IP1091" s="11"/>
    </row>
    <row r="1092" spans="1:250" s="1072" customFormat="1" ht="18.75" customHeight="1">
      <c r="A1092" s="1723">
        <v>1</v>
      </c>
      <c r="B1092" s="69">
        <v>122</v>
      </c>
      <c r="C1092" s="1024" t="s">
        <v>2920</v>
      </c>
      <c r="D1092" s="746" t="s">
        <v>8</v>
      </c>
      <c r="E1092" s="746" t="s">
        <v>150</v>
      </c>
      <c r="F1092" s="1076">
        <v>8.9999999999999993E-3</v>
      </c>
      <c r="G1092" s="139">
        <v>76.94</v>
      </c>
      <c r="H1092" s="1731">
        <f t="shared" ref="H1092:H1097" si="47">TRUNC(F1092*G1092,2)</f>
        <v>0.69</v>
      </c>
    </row>
    <row r="1093" spans="1:250" s="1072" customFormat="1" ht="17.25" customHeight="1">
      <c r="A1093" s="1730">
        <v>2</v>
      </c>
      <c r="B1093" s="572">
        <v>3903</v>
      </c>
      <c r="C1093" s="1792" t="s">
        <v>2935</v>
      </c>
      <c r="D1093" s="705" t="s">
        <v>8</v>
      </c>
      <c r="E1093" s="746" t="s">
        <v>150</v>
      </c>
      <c r="F1093" s="790" t="s">
        <v>78</v>
      </c>
      <c r="G1093" s="575">
        <v>2.0699999999999998</v>
      </c>
      <c r="H1093" s="1731">
        <f t="shared" si="47"/>
        <v>2.0699999999999998</v>
      </c>
    </row>
    <row r="1094" spans="1:250" s="1072" customFormat="1" ht="13.5" customHeight="1">
      <c r="A1094" s="1723">
        <v>3</v>
      </c>
      <c r="B1094" s="1081">
        <v>20083</v>
      </c>
      <c r="C1094" s="1038" t="s">
        <v>2921</v>
      </c>
      <c r="D1094" s="705" t="s">
        <v>8</v>
      </c>
      <c r="E1094" s="746" t="s">
        <v>150</v>
      </c>
      <c r="F1094" s="1076">
        <v>1.0999999999999999E-2</v>
      </c>
      <c r="G1094" s="139">
        <v>87.17</v>
      </c>
      <c r="H1094" s="1731">
        <f t="shared" si="47"/>
        <v>0.95</v>
      </c>
    </row>
    <row r="1095" spans="1:250" s="1072" customFormat="1" ht="18.75" customHeight="1">
      <c r="A1095" s="1723">
        <v>4</v>
      </c>
      <c r="B1095" s="69">
        <v>38383</v>
      </c>
      <c r="C1095" s="51" t="s">
        <v>2919</v>
      </c>
      <c r="D1095" s="705" t="s">
        <v>8</v>
      </c>
      <c r="E1095" s="746" t="s">
        <v>150</v>
      </c>
      <c r="F1095" s="1076">
        <v>3.5999999999999997E-2</v>
      </c>
      <c r="G1095" s="139">
        <v>2.2000000000000002</v>
      </c>
      <c r="H1095" s="1731">
        <f t="shared" si="47"/>
        <v>7.0000000000000007E-2</v>
      </c>
    </row>
    <row r="1096" spans="1:250" s="1072" customFormat="1" ht="18" customHeight="1">
      <c r="A1096" s="1730">
        <v>5</v>
      </c>
      <c r="B1096" s="572">
        <v>8824</v>
      </c>
      <c r="C1096" s="1792" t="s">
        <v>578</v>
      </c>
      <c r="D1096" s="705" t="s">
        <v>85</v>
      </c>
      <c r="E1096" s="705" t="s">
        <v>150</v>
      </c>
      <c r="F1096" s="1077">
        <v>7.0999999999999994E-2</v>
      </c>
      <c r="G1096" s="707">
        <v>16.45</v>
      </c>
      <c r="H1096" s="1731">
        <f t="shared" si="47"/>
        <v>1.1599999999999999</v>
      </c>
    </row>
    <row r="1097" spans="1:250" s="1072" customFormat="1">
      <c r="A1097" s="1723">
        <v>6</v>
      </c>
      <c r="B1097" s="69">
        <v>88267</v>
      </c>
      <c r="C1097" s="1792" t="s">
        <v>312</v>
      </c>
      <c r="D1097" s="746" t="s">
        <v>85</v>
      </c>
      <c r="E1097" s="746" t="s">
        <v>150</v>
      </c>
      <c r="F1097" s="791">
        <v>7.0999999999999994E-2</v>
      </c>
      <c r="G1097" s="139">
        <v>19.88</v>
      </c>
      <c r="H1097" s="1731">
        <f t="shared" si="47"/>
        <v>1.41</v>
      </c>
    </row>
    <row r="1098" spans="1:250" s="1072" customFormat="1">
      <c r="A1098" s="2231" t="s">
        <v>106</v>
      </c>
      <c r="B1098" s="2232"/>
      <c r="C1098" s="2232"/>
      <c r="D1098" s="2232"/>
      <c r="E1098" s="2232"/>
      <c r="F1098" s="2232"/>
      <c r="G1098" s="2232"/>
      <c r="H1098" s="1794">
        <f>SUM(H1092:H1097)</f>
        <v>6.35</v>
      </c>
      <c r="I1098" s="11"/>
      <c r="J1098" s="11"/>
      <c r="K1098" s="11"/>
      <c r="L1098" s="11"/>
      <c r="M1098" s="11"/>
      <c r="N1098" s="11"/>
      <c r="O1098" s="11"/>
      <c r="P1098" s="11"/>
      <c r="Q1098" s="11"/>
      <c r="R1098" s="11"/>
      <c r="S1098" s="11"/>
      <c r="T1098" s="11"/>
      <c r="U1098" s="11"/>
      <c r="V1098" s="11"/>
      <c r="W1098" s="11"/>
      <c r="X1098" s="11"/>
      <c r="Y1098" s="11"/>
      <c r="Z1098" s="11"/>
      <c r="AA1098" s="11"/>
      <c r="AB1098" s="11"/>
      <c r="AC1098" s="11"/>
      <c r="AD1098" s="11"/>
      <c r="AE1098" s="11"/>
      <c r="AF1098" s="11"/>
      <c r="AG1098" s="11"/>
      <c r="AH1098" s="11"/>
      <c r="AI1098" s="11"/>
      <c r="AJ1098" s="11"/>
      <c r="AK1098" s="11"/>
      <c r="AL1098" s="11"/>
      <c r="AM1098" s="11"/>
      <c r="AN1098" s="11"/>
      <c r="AO1098" s="11"/>
      <c r="AP1098" s="11"/>
      <c r="AQ1098" s="11"/>
      <c r="AR1098" s="11"/>
      <c r="AS1098" s="11"/>
      <c r="AT1098" s="11"/>
      <c r="AU1098" s="11"/>
      <c r="AV1098" s="11"/>
      <c r="AW1098" s="11"/>
      <c r="AX1098" s="11"/>
      <c r="AY1098" s="11"/>
      <c r="AZ1098" s="11"/>
      <c r="BA1098" s="11"/>
      <c r="BB1098" s="11"/>
      <c r="BC1098" s="11"/>
      <c r="BD1098" s="11"/>
      <c r="BE1098" s="11"/>
      <c r="BF1098" s="11"/>
      <c r="BG1098" s="11"/>
      <c r="BH1098" s="11"/>
      <c r="BI1098" s="11"/>
      <c r="BJ1098" s="11"/>
      <c r="BK1098" s="11"/>
      <c r="BL1098" s="11"/>
      <c r="BM1098" s="11"/>
      <c r="BN1098" s="11"/>
      <c r="BO1098" s="11"/>
      <c r="BP1098" s="11"/>
      <c r="BQ1098" s="11"/>
      <c r="BR1098" s="11"/>
      <c r="BS1098" s="11"/>
      <c r="BT1098" s="11"/>
      <c r="BU1098" s="11"/>
      <c r="BV1098" s="11"/>
      <c r="BW1098" s="11"/>
      <c r="BX1098" s="11"/>
      <c r="BY1098" s="11"/>
      <c r="BZ1098" s="11"/>
      <c r="CA1098" s="11"/>
      <c r="CB1098" s="11"/>
      <c r="CC1098" s="11"/>
      <c r="CD1098" s="11"/>
      <c r="CE1098" s="11"/>
      <c r="CF1098" s="11"/>
      <c r="CG1098" s="11"/>
      <c r="CH1098" s="11"/>
      <c r="CI1098" s="11"/>
      <c r="CJ1098" s="11"/>
      <c r="CK1098" s="11"/>
      <c r="CL1098" s="11"/>
      <c r="CM1098" s="11"/>
      <c r="CN1098" s="11"/>
      <c r="CO1098" s="11"/>
      <c r="CP1098" s="11"/>
      <c r="CQ1098" s="11"/>
      <c r="CR1098" s="11"/>
      <c r="CS1098" s="11"/>
      <c r="CT1098" s="11"/>
      <c r="CU1098" s="11"/>
      <c r="CV1098" s="11"/>
      <c r="CW1098" s="11"/>
      <c r="CX1098" s="11"/>
      <c r="CY1098" s="11"/>
      <c r="CZ1098" s="11"/>
      <c r="DA1098" s="11"/>
      <c r="DB1098" s="11"/>
      <c r="DC1098" s="11"/>
      <c r="DD1098" s="11"/>
      <c r="DE1098" s="11"/>
      <c r="DF1098" s="11"/>
      <c r="DG1098" s="11"/>
      <c r="DH1098" s="11"/>
      <c r="DI1098" s="11"/>
      <c r="DJ1098" s="11"/>
      <c r="DK1098" s="11"/>
      <c r="DL1098" s="11"/>
      <c r="DM1098" s="11"/>
      <c r="DN1098" s="11"/>
      <c r="DO1098" s="11"/>
      <c r="DP1098" s="11"/>
      <c r="DQ1098" s="11"/>
      <c r="DR1098" s="11"/>
      <c r="DS1098" s="11"/>
      <c r="DT1098" s="11"/>
      <c r="DU1098" s="11"/>
      <c r="DV1098" s="11"/>
      <c r="DW1098" s="11"/>
      <c r="DX1098" s="11"/>
      <c r="DY1098" s="11"/>
      <c r="DZ1098" s="11"/>
      <c r="EA1098" s="11"/>
      <c r="EB1098" s="11"/>
      <c r="EC1098" s="11"/>
      <c r="ED1098" s="11"/>
      <c r="EE1098" s="11"/>
      <c r="EF1098" s="11"/>
      <c r="EG1098" s="11"/>
      <c r="EH1098" s="11"/>
      <c r="EI1098" s="11"/>
      <c r="EJ1098" s="11"/>
      <c r="EK1098" s="11"/>
      <c r="EL1098" s="11"/>
      <c r="EM1098" s="11"/>
      <c r="EN1098" s="11"/>
      <c r="EO1098" s="11"/>
      <c r="EP1098" s="11"/>
      <c r="EQ1098" s="11"/>
      <c r="ER1098" s="11"/>
      <c r="ES1098" s="11"/>
      <c r="ET1098" s="11"/>
      <c r="EU1098" s="11"/>
      <c r="EV1098" s="11"/>
      <c r="EW1098" s="11"/>
      <c r="EX1098" s="11"/>
      <c r="EY1098" s="11"/>
      <c r="EZ1098" s="11"/>
      <c r="FA1098" s="11"/>
      <c r="FB1098" s="11"/>
      <c r="FC1098" s="11"/>
      <c r="FD1098" s="11"/>
      <c r="FE1098" s="11"/>
      <c r="FF1098" s="11"/>
      <c r="FG1098" s="11"/>
      <c r="FH1098" s="11"/>
      <c r="FI1098" s="11"/>
      <c r="FJ1098" s="11"/>
      <c r="FK1098" s="11"/>
      <c r="FL1098" s="11"/>
      <c r="FM1098" s="11"/>
      <c r="FN1098" s="11"/>
      <c r="FO1098" s="11"/>
      <c r="FP1098" s="11"/>
      <c r="FQ1098" s="11"/>
      <c r="FR1098" s="11"/>
      <c r="FS1098" s="11"/>
      <c r="FT1098" s="11"/>
      <c r="FU1098" s="11"/>
      <c r="FV1098" s="11"/>
      <c r="FW1098" s="11"/>
      <c r="FX1098" s="11"/>
      <c r="FY1098" s="11"/>
      <c r="FZ1098" s="11"/>
      <c r="GA1098" s="11"/>
      <c r="GB1098" s="11"/>
      <c r="GC1098" s="11"/>
      <c r="GD1098" s="11"/>
      <c r="GE1098" s="11"/>
      <c r="GF1098" s="11"/>
      <c r="GG1098" s="11"/>
      <c r="GH1098" s="11"/>
      <c r="GI1098" s="11"/>
      <c r="GJ1098" s="11"/>
      <c r="GK1098" s="11"/>
      <c r="GL1098" s="11"/>
      <c r="GM1098" s="11"/>
      <c r="GN1098" s="11"/>
      <c r="GO1098" s="11"/>
      <c r="GP1098" s="11"/>
      <c r="GQ1098" s="11"/>
      <c r="GR1098" s="11"/>
      <c r="GS1098" s="11"/>
      <c r="GT1098" s="11"/>
      <c r="GU1098" s="11"/>
      <c r="GV1098" s="11"/>
      <c r="GW1098" s="11"/>
      <c r="GX1098" s="11"/>
      <c r="GY1098" s="11"/>
      <c r="GZ1098" s="11"/>
      <c r="HA1098" s="11"/>
      <c r="HB1098" s="11"/>
      <c r="HC1098" s="11"/>
      <c r="HD1098" s="11"/>
      <c r="HE1098" s="11"/>
      <c r="HF1098" s="11"/>
      <c r="HG1098" s="11"/>
      <c r="HH1098" s="11"/>
      <c r="HI1098" s="11"/>
      <c r="HJ1098" s="11"/>
      <c r="HK1098" s="11"/>
      <c r="HL1098" s="11"/>
      <c r="HM1098" s="11"/>
      <c r="HN1098" s="11"/>
      <c r="HO1098" s="11"/>
      <c r="HP1098" s="11"/>
      <c r="HQ1098" s="11"/>
      <c r="HR1098" s="11"/>
      <c r="HS1098" s="11"/>
      <c r="HT1098" s="11"/>
      <c r="HU1098" s="11"/>
      <c r="HV1098" s="11"/>
      <c r="HW1098" s="11"/>
      <c r="HX1098" s="11"/>
      <c r="HY1098" s="11"/>
      <c r="HZ1098" s="11"/>
      <c r="IA1098" s="11"/>
      <c r="IB1098" s="11"/>
      <c r="IC1098" s="11"/>
      <c r="ID1098" s="11"/>
      <c r="IE1098" s="11"/>
      <c r="IF1098" s="11"/>
      <c r="IG1098" s="11"/>
      <c r="IH1098" s="11"/>
      <c r="II1098" s="11"/>
      <c r="IJ1098" s="11"/>
      <c r="IK1098" s="11"/>
      <c r="IL1098" s="11"/>
      <c r="IM1098" s="11"/>
      <c r="IN1098" s="11"/>
      <c r="IO1098" s="11"/>
      <c r="IP1098" s="11"/>
    </row>
    <row r="1099" spans="1:250" s="1072" customFormat="1" ht="6.75" customHeight="1">
      <c r="A1099" s="1726"/>
      <c r="B1099" s="569"/>
      <c r="C1099" s="569"/>
      <c r="D1099" s="569"/>
      <c r="E1099" s="569"/>
      <c r="F1099" s="569"/>
      <c r="G1099" s="570"/>
      <c r="H1099" s="1727"/>
      <c r="I1099" s="11"/>
      <c r="J1099" s="11"/>
      <c r="K1099" s="11"/>
      <c r="L1099" s="11"/>
      <c r="M1099" s="11"/>
      <c r="N1099" s="11"/>
      <c r="O1099" s="11"/>
      <c r="P1099" s="11"/>
      <c r="Q1099" s="11"/>
      <c r="R1099" s="11"/>
      <c r="S1099" s="11"/>
      <c r="T1099" s="11"/>
      <c r="U1099" s="11"/>
      <c r="V1099" s="11"/>
      <c r="W1099" s="11"/>
      <c r="X1099" s="11"/>
      <c r="Y1099" s="11"/>
      <c r="Z1099" s="11"/>
      <c r="AA1099" s="11"/>
      <c r="AB1099" s="11"/>
      <c r="AC1099" s="11"/>
      <c r="AD1099" s="11"/>
      <c r="AE1099" s="11"/>
      <c r="AF1099" s="11"/>
      <c r="AG1099" s="11"/>
      <c r="AH1099" s="11"/>
      <c r="AI1099" s="11"/>
      <c r="AJ1099" s="11"/>
      <c r="AK1099" s="11"/>
      <c r="AL1099" s="11"/>
      <c r="AM1099" s="11"/>
      <c r="AN1099" s="11"/>
      <c r="AO1099" s="11"/>
      <c r="AP1099" s="11"/>
      <c r="AQ1099" s="11"/>
      <c r="AR1099" s="11"/>
      <c r="AS1099" s="11"/>
      <c r="AT1099" s="11"/>
      <c r="AU1099" s="11"/>
      <c r="AV1099" s="11"/>
      <c r="AW1099" s="11"/>
      <c r="AX1099" s="11"/>
      <c r="AY1099" s="11"/>
      <c r="AZ1099" s="11"/>
      <c r="BA1099" s="11"/>
      <c r="BB1099" s="11"/>
      <c r="BC1099" s="11"/>
      <c r="BD1099" s="11"/>
      <c r="BE1099" s="11"/>
      <c r="BF1099" s="11"/>
      <c r="BG1099" s="11"/>
      <c r="BH1099" s="11"/>
      <c r="BI1099" s="11"/>
      <c r="BJ1099" s="11"/>
      <c r="BK1099" s="11"/>
      <c r="BL1099" s="11"/>
      <c r="BM1099" s="11"/>
      <c r="BN1099" s="11"/>
      <c r="BO1099" s="11"/>
      <c r="BP1099" s="11"/>
      <c r="BQ1099" s="11"/>
      <c r="BR1099" s="11"/>
      <c r="BS1099" s="11"/>
      <c r="BT1099" s="11"/>
      <c r="BU1099" s="11"/>
      <c r="BV1099" s="11"/>
      <c r="BW1099" s="11"/>
      <c r="BX1099" s="11"/>
      <c r="BY1099" s="11"/>
      <c r="BZ1099" s="11"/>
      <c r="CA1099" s="11"/>
      <c r="CB1099" s="11"/>
      <c r="CC1099" s="11"/>
      <c r="CD1099" s="11"/>
      <c r="CE1099" s="11"/>
      <c r="CF1099" s="11"/>
      <c r="CG1099" s="11"/>
      <c r="CH1099" s="11"/>
      <c r="CI1099" s="11"/>
      <c r="CJ1099" s="11"/>
      <c r="CK1099" s="11"/>
      <c r="CL1099" s="11"/>
      <c r="CM1099" s="11"/>
      <c r="CN1099" s="11"/>
      <c r="CO1099" s="11"/>
      <c r="CP1099" s="11"/>
      <c r="CQ1099" s="11"/>
      <c r="CR1099" s="11"/>
      <c r="CS1099" s="11"/>
      <c r="CT1099" s="11"/>
      <c r="CU1099" s="11"/>
      <c r="CV1099" s="11"/>
      <c r="CW1099" s="11"/>
      <c r="CX1099" s="11"/>
      <c r="CY1099" s="11"/>
      <c r="CZ1099" s="11"/>
      <c r="DA1099" s="11"/>
      <c r="DB1099" s="11"/>
      <c r="DC1099" s="11"/>
      <c r="DD1099" s="11"/>
      <c r="DE1099" s="11"/>
      <c r="DF1099" s="11"/>
      <c r="DG1099" s="11"/>
      <c r="DH1099" s="11"/>
      <c r="DI1099" s="11"/>
      <c r="DJ1099" s="11"/>
      <c r="DK1099" s="11"/>
      <c r="DL1099" s="11"/>
      <c r="DM1099" s="11"/>
      <c r="DN1099" s="11"/>
      <c r="DO1099" s="11"/>
      <c r="DP1099" s="11"/>
      <c r="DQ1099" s="11"/>
      <c r="DR1099" s="11"/>
      <c r="DS1099" s="11"/>
      <c r="DT1099" s="11"/>
      <c r="DU1099" s="11"/>
      <c r="DV1099" s="11"/>
      <c r="DW1099" s="11"/>
      <c r="DX1099" s="11"/>
      <c r="DY1099" s="11"/>
      <c r="DZ1099" s="11"/>
      <c r="EA1099" s="11"/>
      <c r="EB1099" s="11"/>
      <c r="EC1099" s="11"/>
      <c r="ED1099" s="11"/>
      <c r="EE1099" s="11"/>
      <c r="EF1099" s="11"/>
      <c r="EG1099" s="11"/>
      <c r="EH1099" s="11"/>
      <c r="EI1099" s="11"/>
      <c r="EJ1099" s="11"/>
      <c r="EK1099" s="11"/>
      <c r="EL1099" s="11"/>
      <c r="EM1099" s="11"/>
      <c r="EN1099" s="11"/>
      <c r="EO1099" s="11"/>
      <c r="EP1099" s="11"/>
      <c r="EQ1099" s="11"/>
      <c r="ER1099" s="11"/>
      <c r="ES1099" s="11"/>
      <c r="ET1099" s="11"/>
      <c r="EU1099" s="11"/>
      <c r="EV1099" s="11"/>
      <c r="EW1099" s="11"/>
      <c r="EX1099" s="11"/>
      <c r="EY1099" s="11"/>
      <c r="EZ1099" s="11"/>
      <c r="FA1099" s="11"/>
      <c r="FB1099" s="11"/>
      <c r="FC1099" s="11"/>
      <c r="FD1099" s="11"/>
      <c r="FE1099" s="11"/>
      <c r="FF1099" s="11"/>
      <c r="FG1099" s="11"/>
      <c r="FH1099" s="11"/>
      <c r="FI1099" s="11"/>
      <c r="FJ1099" s="11"/>
      <c r="FK1099" s="11"/>
      <c r="FL1099" s="11"/>
      <c r="FM1099" s="11"/>
      <c r="FN1099" s="11"/>
      <c r="FO1099" s="11"/>
      <c r="FP1099" s="11"/>
      <c r="FQ1099" s="11"/>
      <c r="FR1099" s="11"/>
      <c r="FS1099" s="11"/>
      <c r="FT1099" s="11"/>
      <c r="FU1099" s="11"/>
      <c r="FV1099" s="11"/>
      <c r="FW1099" s="11"/>
      <c r="FX1099" s="11"/>
      <c r="FY1099" s="11"/>
      <c r="FZ1099" s="11"/>
      <c r="GA1099" s="11"/>
      <c r="GB1099" s="11"/>
      <c r="GC1099" s="11"/>
      <c r="GD1099" s="11"/>
      <c r="GE1099" s="11"/>
      <c r="GF1099" s="11"/>
      <c r="GG1099" s="11"/>
      <c r="GH1099" s="11"/>
      <c r="GI1099" s="11"/>
      <c r="GJ1099" s="11"/>
      <c r="GK1099" s="11"/>
      <c r="GL1099" s="11"/>
      <c r="GM1099" s="11"/>
      <c r="GN1099" s="11"/>
      <c r="GO1099" s="11"/>
      <c r="GP1099" s="11"/>
      <c r="GQ1099" s="11"/>
      <c r="GR1099" s="11"/>
      <c r="GS1099" s="11"/>
      <c r="GT1099" s="11"/>
      <c r="GU1099" s="11"/>
      <c r="GV1099" s="11"/>
      <c r="GW1099" s="11"/>
      <c r="GX1099" s="11"/>
      <c r="GY1099" s="11"/>
      <c r="GZ1099" s="11"/>
      <c r="HA1099" s="11"/>
      <c r="HB1099" s="11"/>
      <c r="HC1099" s="11"/>
      <c r="HD1099" s="11"/>
      <c r="HE1099" s="11"/>
      <c r="HF1099" s="11"/>
      <c r="HG1099" s="11"/>
      <c r="HH1099" s="11"/>
      <c r="HI1099" s="11"/>
      <c r="HJ1099" s="11"/>
      <c r="HK1099" s="11"/>
      <c r="HL1099" s="11"/>
      <c r="HM1099" s="11"/>
      <c r="HN1099" s="11"/>
      <c r="HO1099" s="11"/>
      <c r="HP1099" s="11"/>
      <c r="HQ1099" s="11"/>
      <c r="HR1099" s="11"/>
      <c r="HS1099" s="11"/>
      <c r="HT1099" s="11"/>
      <c r="HU1099" s="11"/>
      <c r="HV1099" s="11"/>
      <c r="HW1099" s="11"/>
      <c r="HX1099" s="11"/>
      <c r="HY1099" s="11"/>
      <c r="HZ1099" s="11"/>
      <c r="IA1099" s="11"/>
      <c r="IB1099" s="11"/>
      <c r="IC1099" s="11"/>
      <c r="ID1099" s="11"/>
      <c r="IE1099" s="11"/>
      <c r="IF1099" s="11"/>
      <c r="IG1099" s="11"/>
      <c r="IH1099" s="11"/>
      <c r="II1099" s="11"/>
      <c r="IJ1099" s="11"/>
      <c r="IK1099" s="11"/>
      <c r="IL1099" s="11"/>
      <c r="IM1099" s="11"/>
      <c r="IN1099" s="11"/>
      <c r="IO1099" s="11"/>
      <c r="IP1099" s="11"/>
    </row>
    <row r="1100" spans="1:250" s="1072" customFormat="1">
      <c r="A1100" s="2199"/>
      <c r="B1100" s="2200"/>
      <c r="C1100" s="2201"/>
      <c r="D1100" s="2202" t="s">
        <v>31</v>
      </c>
      <c r="E1100" s="2203"/>
      <c r="F1100" s="2203"/>
      <c r="G1100" s="2204"/>
      <c r="H1100" s="1728">
        <f>H1098</f>
        <v>6.35</v>
      </c>
      <c r="I1100" s="598" t="s">
        <v>105</v>
      </c>
      <c r="J1100" s="11"/>
      <c r="K1100" s="11"/>
      <c r="L1100" s="11"/>
      <c r="M1100" s="11"/>
      <c r="N1100" s="11"/>
      <c r="O1100" s="11"/>
      <c r="P1100" s="11"/>
      <c r="Q1100" s="11"/>
      <c r="R1100" s="11"/>
      <c r="S1100" s="11"/>
      <c r="T1100" s="11"/>
      <c r="U1100" s="11"/>
      <c r="V1100" s="11"/>
      <c r="W1100" s="11"/>
      <c r="X1100" s="11"/>
      <c r="Y1100" s="11"/>
      <c r="Z1100" s="11"/>
      <c r="AA1100" s="11"/>
      <c r="AB1100" s="11"/>
      <c r="AC1100" s="11"/>
      <c r="AD1100" s="11"/>
      <c r="AE1100" s="11"/>
      <c r="AF1100" s="11"/>
      <c r="AG1100" s="11"/>
      <c r="AH1100" s="11"/>
      <c r="AI1100" s="11"/>
      <c r="AJ1100" s="11"/>
      <c r="AK1100" s="11"/>
      <c r="AL1100" s="11"/>
      <c r="AM1100" s="11"/>
      <c r="AN1100" s="11"/>
      <c r="AO1100" s="11"/>
      <c r="AP1100" s="11"/>
      <c r="AQ1100" s="11"/>
      <c r="AR1100" s="11"/>
      <c r="AS1100" s="11"/>
      <c r="AT1100" s="11"/>
      <c r="AU1100" s="11"/>
      <c r="AV1100" s="11"/>
      <c r="AW1100" s="11"/>
      <c r="AX1100" s="11"/>
      <c r="AY1100" s="11"/>
      <c r="AZ1100" s="11"/>
      <c r="BA1100" s="11"/>
      <c r="BB1100" s="11"/>
      <c r="BC1100" s="11"/>
      <c r="BD1100" s="11"/>
      <c r="BE1100" s="11"/>
      <c r="BF1100" s="11"/>
      <c r="BG1100" s="11"/>
      <c r="BH1100" s="11"/>
      <c r="BI1100" s="11"/>
      <c r="BJ1100" s="11"/>
      <c r="BK1100" s="11"/>
      <c r="BL1100" s="11"/>
      <c r="BM1100" s="11"/>
      <c r="BN1100" s="11"/>
      <c r="BO1100" s="11"/>
      <c r="BP1100" s="11"/>
      <c r="BQ1100" s="11"/>
      <c r="BR1100" s="11"/>
      <c r="BS1100" s="11"/>
      <c r="BT1100" s="11"/>
      <c r="BU1100" s="11"/>
      <c r="BV1100" s="11"/>
      <c r="BW1100" s="11"/>
      <c r="BX1100" s="11"/>
      <c r="BY1100" s="11"/>
      <c r="BZ1100" s="11"/>
      <c r="CA1100" s="11"/>
      <c r="CB1100" s="11"/>
      <c r="CC1100" s="11"/>
      <c r="CD1100" s="11"/>
      <c r="CE1100" s="11"/>
      <c r="CF1100" s="11"/>
      <c r="CG1100" s="11"/>
      <c r="CH1100" s="11"/>
      <c r="CI1100" s="11"/>
      <c r="CJ1100" s="11"/>
      <c r="CK1100" s="11"/>
      <c r="CL1100" s="11"/>
      <c r="CM1100" s="11"/>
      <c r="CN1100" s="11"/>
      <c r="CO1100" s="11"/>
      <c r="CP1100" s="11"/>
      <c r="CQ1100" s="11"/>
      <c r="CR1100" s="11"/>
      <c r="CS1100" s="11"/>
      <c r="CT1100" s="11"/>
      <c r="CU1100" s="11"/>
      <c r="CV1100" s="11"/>
      <c r="CW1100" s="11"/>
      <c r="CX1100" s="11"/>
      <c r="CY1100" s="11"/>
      <c r="CZ1100" s="11"/>
      <c r="DA1100" s="11"/>
      <c r="DB1100" s="11"/>
      <c r="DC1100" s="11"/>
      <c r="DD1100" s="11"/>
      <c r="DE1100" s="11"/>
      <c r="DF1100" s="11"/>
      <c r="DG1100" s="11"/>
      <c r="DH1100" s="11"/>
      <c r="DI1100" s="11"/>
      <c r="DJ1100" s="11"/>
      <c r="DK1100" s="11"/>
      <c r="DL1100" s="11"/>
      <c r="DM1100" s="11"/>
      <c r="DN1100" s="11"/>
      <c r="DO1100" s="11"/>
      <c r="DP1100" s="11"/>
      <c r="DQ1100" s="11"/>
      <c r="DR1100" s="11"/>
      <c r="DS1100" s="11"/>
      <c r="DT1100" s="11"/>
      <c r="DU1100" s="11"/>
      <c r="DV1100" s="11"/>
      <c r="DW1100" s="11"/>
      <c r="DX1100" s="11"/>
      <c r="DY1100" s="11"/>
      <c r="DZ1100" s="11"/>
      <c r="EA1100" s="11"/>
      <c r="EB1100" s="11"/>
      <c r="EC1100" s="11"/>
      <c r="ED1100" s="11"/>
      <c r="EE1100" s="11"/>
      <c r="EF1100" s="11"/>
      <c r="EG1100" s="11"/>
      <c r="EH1100" s="11"/>
      <c r="EI1100" s="11"/>
      <c r="EJ1100" s="11"/>
      <c r="EK1100" s="11"/>
      <c r="EL1100" s="11"/>
      <c r="EM1100" s="11"/>
      <c r="EN1100" s="11"/>
      <c r="EO1100" s="11"/>
      <c r="EP1100" s="11"/>
      <c r="EQ1100" s="11"/>
      <c r="ER1100" s="11"/>
      <c r="ES1100" s="11"/>
      <c r="ET1100" s="11"/>
      <c r="EU1100" s="11"/>
      <c r="EV1100" s="11"/>
      <c r="EW1100" s="11"/>
      <c r="EX1100" s="11"/>
      <c r="EY1100" s="11"/>
      <c r="EZ1100" s="11"/>
      <c r="FA1100" s="11"/>
      <c r="FB1100" s="11"/>
      <c r="FC1100" s="11"/>
      <c r="FD1100" s="11"/>
      <c r="FE1100" s="11"/>
      <c r="FF1100" s="11"/>
      <c r="FG1100" s="11"/>
      <c r="FH1100" s="11"/>
      <c r="FI1100" s="11"/>
      <c r="FJ1100" s="11"/>
      <c r="FK1100" s="11"/>
      <c r="FL1100" s="11"/>
      <c r="FM1100" s="11"/>
      <c r="FN1100" s="11"/>
      <c r="FO1100" s="11"/>
      <c r="FP1100" s="11"/>
      <c r="FQ1100" s="11"/>
      <c r="FR1100" s="11"/>
      <c r="FS1100" s="11"/>
      <c r="FT1100" s="11"/>
      <c r="FU1100" s="11"/>
      <c r="FV1100" s="11"/>
      <c r="FW1100" s="11"/>
      <c r="FX1100" s="11"/>
      <c r="FY1100" s="11"/>
      <c r="FZ1100" s="11"/>
      <c r="GA1100" s="11"/>
      <c r="GB1100" s="11"/>
      <c r="GC1100" s="11"/>
      <c r="GD1100" s="11"/>
      <c r="GE1100" s="11"/>
      <c r="GF1100" s="11"/>
      <c r="GG1100" s="11"/>
      <c r="GH1100" s="11"/>
      <c r="GI1100" s="11"/>
      <c r="GJ1100" s="11"/>
      <c r="GK1100" s="11"/>
      <c r="GL1100" s="11"/>
      <c r="GM1100" s="11"/>
      <c r="GN1100" s="11"/>
      <c r="GO1100" s="11"/>
      <c r="GP1100" s="11"/>
      <c r="GQ1100" s="11"/>
      <c r="GR1100" s="11"/>
      <c r="GS1100" s="11"/>
      <c r="GT1100" s="11"/>
      <c r="GU1100" s="11"/>
      <c r="GV1100" s="11"/>
      <c r="GW1100" s="11"/>
      <c r="GX1100" s="11"/>
      <c r="GY1100" s="11"/>
      <c r="GZ1100" s="11"/>
      <c r="HA1100" s="11"/>
      <c r="HB1100" s="11"/>
      <c r="HC1100" s="11"/>
      <c r="HD1100" s="11"/>
      <c r="HE1100" s="11"/>
      <c r="HF1100" s="11"/>
      <c r="HG1100" s="11"/>
      <c r="HH1100" s="11"/>
      <c r="HI1100" s="11"/>
      <c r="HJ1100" s="11"/>
      <c r="HK1100" s="11"/>
      <c r="HL1100" s="11"/>
      <c r="HM1100" s="11"/>
      <c r="HN1100" s="11"/>
      <c r="HO1100" s="11"/>
      <c r="HP1100" s="11"/>
      <c r="HQ1100" s="11"/>
      <c r="HR1100" s="11"/>
      <c r="HS1100" s="11"/>
      <c r="HT1100" s="11"/>
      <c r="HU1100" s="11"/>
      <c r="HV1100" s="11"/>
      <c r="HW1100" s="11"/>
      <c r="HX1100" s="11"/>
      <c r="HY1100" s="11"/>
      <c r="HZ1100" s="11"/>
      <c r="IA1100" s="11"/>
      <c r="IB1100" s="11"/>
      <c r="IC1100" s="11"/>
      <c r="ID1100" s="11"/>
      <c r="IE1100" s="11"/>
      <c r="IF1100" s="11"/>
      <c r="IG1100" s="11"/>
      <c r="IH1100" s="11"/>
      <c r="II1100" s="11"/>
      <c r="IJ1100" s="11"/>
      <c r="IK1100" s="11"/>
      <c r="IL1100" s="11"/>
      <c r="IM1100" s="11"/>
      <c r="IN1100" s="11"/>
      <c r="IO1100" s="11"/>
      <c r="IP1100" s="11"/>
    </row>
    <row r="1101" spans="1:250" s="1072" customFormat="1" ht="9" customHeight="1">
      <c r="A1101" s="1716"/>
      <c r="B1101" s="542"/>
      <c r="C1101" s="542"/>
      <c r="D1101" s="542"/>
      <c r="E1101" s="542"/>
      <c r="F1101" s="542"/>
      <c r="G1101" s="543"/>
      <c r="H1101" s="1717"/>
    </row>
    <row r="1102" spans="1:250" s="1079" customFormat="1" ht="22.5" customHeight="1">
      <c r="A1102" s="2205" t="s">
        <v>2979</v>
      </c>
      <c r="B1102" s="2206"/>
      <c r="C1102" s="2206"/>
      <c r="D1102" s="2206"/>
      <c r="E1102" s="2206"/>
      <c r="F1102" s="2206"/>
      <c r="G1102" s="2206"/>
      <c r="H1102" s="2207"/>
    </row>
    <row r="1103" spans="1:250" s="1079" customFormat="1" ht="9" customHeight="1">
      <c r="A1103" s="1716"/>
      <c r="B1103" s="542"/>
      <c r="C1103" s="542"/>
      <c r="D1103" s="542"/>
      <c r="E1103" s="542"/>
      <c r="F1103" s="542"/>
      <c r="G1103" s="543"/>
      <c r="H1103" s="1717"/>
    </row>
    <row r="1104" spans="1:250" s="1079" customFormat="1" ht="12.75" customHeight="1">
      <c r="A1104" s="1720" t="s">
        <v>5</v>
      </c>
      <c r="B1104" s="545" t="s">
        <v>27</v>
      </c>
      <c r="C1104" s="546" t="s">
        <v>28</v>
      </c>
      <c r="D1104" s="547"/>
      <c r="E1104" s="2238" t="s">
        <v>99</v>
      </c>
      <c r="F1104" s="2238" t="s">
        <v>100</v>
      </c>
      <c r="G1104" s="2226" t="s">
        <v>29</v>
      </c>
      <c r="H1104" s="2228" t="s">
        <v>73</v>
      </c>
      <c r="I1104" s="11"/>
      <c r="J1104" s="11"/>
      <c r="K1104" s="11"/>
      <c r="L1104" s="11"/>
      <c r="M1104" s="11"/>
      <c r="N1104" s="11"/>
      <c r="O1104" s="11"/>
      <c r="P1104" s="11"/>
      <c r="Q1104" s="11"/>
      <c r="R1104" s="11"/>
      <c r="S1104" s="11"/>
      <c r="T1104" s="11"/>
      <c r="U1104" s="11"/>
      <c r="V1104" s="11"/>
      <c r="W1104" s="11"/>
      <c r="X1104" s="11"/>
      <c r="Y1104" s="11"/>
      <c r="Z1104" s="11"/>
      <c r="AA1104" s="11"/>
      <c r="AB1104" s="11"/>
      <c r="AC1104" s="11"/>
      <c r="AD1104" s="11"/>
      <c r="AE1104" s="11"/>
      <c r="AF1104" s="11"/>
      <c r="AG1104" s="11"/>
      <c r="AH1104" s="11"/>
      <c r="AI1104" s="11"/>
      <c r="AJ1104" s="11"/>
      <c r="AK1104" s="11"/>
      <c r="AL1104" s="11"/>
      <c r="AM1104" s="11"/>
      <c r="AN1104" s="11"/>
      <c r="AO1104" s="11"/>
      <c r="AP1104" s="11"/>
      <c r="AQ1104" s="11"/>
      <c r="AR1104" s="11"/>
      <c r="AS1104" s="11"/>
      <c r="AT1104" s="11"/>
      <c r="AU1104" s="11"/>
      <c r="AV1104" s="11"/>
      <c r="AW1104" s="11"/>
      <c r="AX1104" s="11"/>
      <c r="AY1104" s="11"/>
      <c r="AZ1104" s="11"/>
      <c r="BA1104" s="11"/>
      <c r="BB1104" s="11"/>
      <c r="BC1104" s="11"/>
      <c r="BD1104" s="11"/>
      <c r="BE1104" s="11"/>
      <c r="BF1104" s="11"/>
      <c r="BG1104" s="11"/>
      <c r="BH1104" s="11"/>
      <c r="BI1104" s="11"/>
      <c r="BJ1104" s="11"/>
      <c r="BK1104" s="11"/>
      <c r="BL1104" s="11"/>
      <c r="BM1104" s="11"/>
      <c r="BN1104" s="11"/>
      <c r="BO1104" s="11"/>
      <c r="BP1104" s="11"/>
      <c r="BQ1104" s="11"/>
      <c r="BR1104" s="11"/>
      <c r="BS1104" s="11"/>
      <c r="BT1104" s="11"/>
      <c r="BU1104" s="11"/>
      <c r="BV1104" s="11"/>
      <c r="BW1104" s="11"/>
      <c r="BX1104" s="11"/>
      <c r="BY1104" s="11"/>
      <c r="BZ1104" s="11"/>
      <c r="CA1104" s="11"/>
      <c r="CB1104" s="11"/>
      <c r="CC1104" s="11"/>
      <c r="CD1104" s="11"/>
      <c r="CE1104" s="11"/>
      <c r="CF1104" s="11"/>
      <c r="CG1104" s="11"/>
      <c r="CH1104" s="11"/>
      <c r="CI1104" s="11"/>
      <c r="CJ1104" s="11"/>
      <c r="CK1104" s="11"/>
      <c r="CL1104" s="11"/>
      <c r="CM1104" s="11"/>
      <c r="CN1104" s="11"/>
      <c r="CO1104" s="11"/>
      <c r="CP1104" s="11"/>
      <c r="CQ1104" s="11"/>
      <c r="CR1104" s="11"/>
      <c r="CS1104" s="11"/>
      <c r="CT1104" s="11"/>
      <c r="CU1104" s="11"/>
      <c r="CV1104" s="11"/>
      <c r="CW1104" s="11"/>
      <c r="CX1104" s="11"/>
      <c r="CY1104" s="11"/>
      <c r="CZ1104" s="11"/>
      <c r="DA1104" s="11"/>
      <c r="DB1104" s="11"/>
      <c r="DC1104" s="11"/>
      <c r="DD1104" s="11"/>
      <c r="DE1104" s="11"/>
      <c r="DF1104" s="11"/>
      <c r="DG1104" s="11"/>
      <c r="DH1104" s="11"/>
      <c r="DI1104" s="11"/>
      <c r="DJ1104" s="11"/>
      <c r="DK1104" s="11"/>
      <c r="DL1104" s="11"/>
      <c r="DM1104" s="11"/>
      <c r="DN1104" s="11"/>
      <c r="DO1104" s="11"/>
      <c r="DP1104" s="11"/>
      <c r="DQ1104" s="11"/>
      <c r="DR1104" s="11"/>
      <c r="DS1104" s="11"/>
      <c r="DT1104" s="11"/>
      <c r="DU1104" s="11"/>
      <c r="DV1104" s="11"/>
      <c r="DW1104" s="11"/>
      <c r="DX1104" s="11"/>
      <c r="DY1104" s="11"/>
      <c r="DZ1104" s="11"/>
      <c r="EA1104" s="11"/>
      <c r="EB1104" s="11"/>
      <c r="EC1104" s="11"/>
      <c r="ED1104" s="11"/>
      <c r="EE1104" s="11"/>
      <c r="EF1104" s="11"/>
      <c r="EG1104" s="11"/>
      <c r="EH1104" s="11"/>
      <c r="EI1104" s="11"/>
      <c r="EJ1104" s="11"/>
      <c r="EK1104" s="11"/>
      <c r="EL1104" s="11"/>
      <c r="EM1104" s="11"/>
      <c r="EN1104" s="11"/>
      <c r="EO1104" s="11"/>
      <c r="EP1104" s="11"/>
      <c r="EQ1104" s="11"/>
      <c r="ER1104" s="11"/>
      <c r="ES1104" s="11"/>
      <c r="ET1104" s="11"/>
      <c r="EU1104" s="11"/>
      <c r="EV1104" s="11"/>
      <c r="EW1104" s="11"/>
      <c r="EX1104" s="11"/>
      <c r="EY1104" s="11"/>
      <c r="EZ1104" s="11"/>
      <c r="FA1104" s="11"/>
      <c r="FB1104" s="11"/>
      <c r="FC1104" s="11"/>
      <c r="FD1104" s="11"/>
      <c r="FE1104" s="11"/>
      <c r="FF1104" s="11"/>
      <c r="FG1104" s="11"/>
      <c r="FH1104" s="11"/>
      <c r="FI1104" s="11"/>
      <c r="FJ1104" s="11"/>
      <c r="FK1104" s="11"/>
      <c r="FL1104" s="11"/>
      <c r="FM1104" s="11"/>
      <c r="FN1104" s="11"/>
      <c r="FO1104" s="11"/>
      <c r="FP1104" s="11"/>
      <c r="FQ1104" s="11"/>
      <c r="FR1104" s="11"/>
      <c r="FS1104" s="11"/>
      <c r="FT1104" s="11"/>
      <c r="FU1104" s="11"/>
      <c r="FV1104" s="11"/>
      <c r="FW1104" s="11"/>
      <c r="FX1104" s="11"/>
      <c r="FY1104" s="11"/>
      <c r="FZ1104" s="11"/>
      <c r="GA1104" s="11"/>
      <c r="GB1104" s="11"/>
      <c r="GC1104" s="11"/>
      <c r="GD1104" s="11"/>
      <c r="GE1104" s="11"/>
      <c r="GF1104" s="11"/>
      <c r="GG1104" s="11"/>
      <c r="GH1104" s="11"/>
      <c r="GI1104" s="11"/>
      <c r="GJ1104" s="11"/>
      <c r="GK1104" s="11"/>
      <c r="GL1104" s="11"/>
      <c r="GM1104" s="11"/>
      <c r="GN1104" s="11"/>
      <c r="GO1104" s="11"/>
      <c r="GP1104" s="11"/>
      <c r="GQ1104" s="11"/>
      <c r="GR1104" s="11"/>
      <c r="GS1104" s="11"/>
      <c r="GT1104" s="11"/>
      <c r="GU1104" s="11"/>
      <c r="GV1104" s="11"/>
      <c r="GW1104" s="11"/>
      <c r="GX1104" s="11"/>
      <c r="GY1104" s="11"/>
      <c r="GZ1104" s="11"/>
      <c r="HA1104" s="11"/>
      <c r="HB1104" s="11"/>
      <c r="HC1104" s="11"/>
      <c r="HD1104" s="11"/>
      <c r="HE1104" s="11"/>
      <c r="HF1104" s="11"/>
      <c r="HG1104" s="11"/>
      <c r="HH1104" s="11"/>
      <c r="HI1104" s="11"/>
      <c r="HJ1104" s="11"/>
      <c r="HK1104" s="11"/>
      <c r="HL1104" s="11"/>
      <c r="HM1104" s="11"/>
      <c r="HN1104" s="11"/>
      <c r="HO1104" s="11"/>
      <c r="HP1104" s="11"/>
      <c r="HQ1104" s="11"/>
      <c r="HR1104" s="11"/>
      <c r="HS1104" s="11"/>
      <c r="HT1104" s="11"/>
      <c r="HU1104" s="11"/>
      <c r="HV1104" s="11"/>
      <c r="HW1104" s="11"/>
      <c r="HX1104" s="11"/>
      <c r="HY1104" s="11"/>
      <c r="HZ1104" s="11"/>
      <c r="IA1104" s="11"/>
      <c r="IB1104" s="11"/>
      <c r="IC1104" s="11"/>
      <c r="ID1104" s="11"/>
      <c r="IE1104" s="11"/>
      <c r="IF1104" s="11"/>
      <c r="IG1104" s="11"/>
      <c r="IH1104" s="11"/>
      <c r="II1104" s="11"/>
      <c r="IJ1104" s="11"/>
      <c r="IK1104" s="11"/>
      <c r="IL1104" s="11"/>
      <c r="IM1104" s="11"/>
      <c r="IN1104" s="11"/>
      <c r="IO1104" s="11"/>
      <c r="IP1104" s="11"/>
    </row>
    <row r="1105" spans="1:250" s="1079" customFormat="1" ht="37.5" customHeight="1">
      <c r="A1105" s="2209"/>
      <c r="B1105" s="1172" t="s">
        <v>2978</v>
      </c>
      <c r="C1105" s="1037" t="s">
        <v>2975</v>
      </c>
      <c r="D1105" s="549" t="s">
        <v>8</v>
      </c>
      <c r="E1105" s="2239"/>
      <c r="F1105" s="2239"/>
      <c r="G1105" s="2227"/>
      <c r="H1105" s="2208"/>
      <c r="I1105" s="11"/>
      <c r="J1105" s="11"/>
      <c r="K1105" s="11"/>
      <c r="L1105" s="11"/>
      <c r="M1105" s="11"/>
      <c r="N1105" s="11"/>
      <c r="O1105" s="11"/>
      <c r="P1105" s="11"/>
      <c r="Q1105" s="11"/>
      <c r="R1105" s="11"/>
      <c r="S1105" s="11"/>
      <c r="T1105" s="11"/>
      <c r="U1105" s="11"/>
      <c r="V1105" s="11"/>
      <c r="W1105" s="11"/>
      <c r="X1105" s="11"/>
      <c r="Y1105" s="11"/>
      <c r="Z1105" s="11"/>
      <c r="AA1105" s="11"/>
      <c r="AB1105" s="11"/>
      <c r="AC1105" s="11"/>
      <c r="AD1105" s="11"/>
      <c r="AE1105" s="11"/>
      <c r="AF1105" s="11"/>
      <c r="AG1105" s="11"/>
      <c r="AH1105" s="11"/>
      <c r="AI1105" s="11"/>
      <c r="AJ1105" s="11"/>
      <c r="AK1105" s="11"/>
      <c r="AL1105" s="11"/>
      <c r="AM1105" s="11"/>
      <c r="AN1105" s="11"/>
      <c r="AO1105" s="11"/>
      <c r="AP1105" s="11"/>
      <c r="AQ1105" s="11"/>
      <c r="AR1105" s="11"/>
      <c r="AS1105" s="11"/>
      <c r="AT1105" s="11"/>
      <c r="AU1105" s="11"/>
      <c r="AV1105" s="11"/>
      <c r="AW1105" s="11"/>
      <c r="AX1105" s="11"/>
      <c r="AY1105" s="11"/>
      <c r="AZ1105" s="11"/>
      <c r="BA1105" s="11"/>
      <c r="BB1105" s="11"/>
      <c r="BC1105" s="11"/>
      <c r="BD1105" s="11"/>
      <c r="BE1105" s="11"/>
      <c r="BF1105" s="11"/>
      <c r="BG1105" s="11"/>
      <c r="BH1105" s="11"/>
      <c r="BI1105" s="11"/>
      <c r="BJ1105" s="11"/>
      <c r="BK1105" s="11"/>
      <c r="BL1105" s="11"/>
      <c r="BM1105" s="11"/>
      <c r="BN1105" s="11"/>
      <c r="BO1105" s="11"/>
      <c r="BP1105" s="11"/>
      <c r="BQ1105" s="11"/>
      <c r="BR1105" s="11"/>
      <c r="BS1105" s="11"/>
      <c r="BT1105" s="11"/>
      <c r="BU1105" s="11"/>
      <c r="BV1105" s="11"/>
      <c r="BW1105" s="11"/>
      <c r="BX1105" s="11"/>
      <c r="BY1105" s="11"/>
      <c r="BZ1105" s="11"/>
      <c r="CA1105" s="11"/>
      <c r="CB1105" s="11"/>
      <c r="CC1105" s="11"/>
      <c r="CD1105" s="11"/>
      <c r="CE1105" s="11"/>
      <c r="CF1105" s="11"/>
      <c r="CG1105" s="11"/>
      <c r="CH1105" s="11"/>
      <c r="CI1105" s="11"/>
      <c r="CJ1105" s="11"/>
      <c r="CK1105" s="11"/>
      <c r="CL1105" s="11"/>
      <c r="CM1105" s="11"/>
      <c r="CN1105" s="11"/>
      <c r="CO1105" s="11"/>
      <c r="CP1105" s="11"/>
      <c r="CQ1105" s="11"/>
      <c r="CR1105" s="11"/>
      <c r="CS1105" s="11"/>
      <c r="CT1105" s="11"/>
      <c r="CU1105" s="11"/>
      <c r="CV1105" s="11"/>
      <c r="CW1105" s="11"/>
      <c r="CX1105" s="11"/>
      <c r="CY1105" s="11"/>
      <c r="CZ1105" s="11"/>
      <c r="DA1105" s="11"/>
      <c r="DB1105" s="11"/>
      <c r="DC1105" s="11"/>
      <c r="DD1105" s="11"/>
      <c r="DE1105" s="11"/>
      <c r="DF1105" s="11"/>
      <c r="DG1105" s="11"/>
      <c r="DH1105" s="11"/>
      <c r="DI1105" s="11"/>
      <c r="DJ1105" s="11"/>
      <c r="DK1105" s="11"/>
      <c r="DL1105" s="11"/>
      <c r="DM1105" s="11"/>
      <c r="DN1105" s="11"/>
      <c r="DO1105" s="11"/>
      <c r="DP1105" s="11"/>
      <c r="DQ1105" s="11"/>
      <c r="DR1105" s="11"/>
      <c r="DS1105" s="11"/>
      <c r="DT1105" s="11"/>
      <c r="DU1105" s="11"/>
      <c r="DV1105" s="11"/>
      <c r="DW1105" s="11"/>
      <c r="DX1105" s="11"/>
      <c r="DY1105" s="11"/>
      <c r="DZ1105" s="11"/>
      <c r="EA1105" s="11"/>
      <c r="EB1105" s="11"/>
      <c r="EC1105" s="11"/>
      <c r="ED1105" s="11"/>
      <c r="EE1105" s="11"/>
      <c r="EF1105" s="11"/>
      <c r="EG1105" s="11"/>
      <c r="EH1105" s="11"/>
      <c r="EI1105" s="11"/>
      <c r="EJ1105" s="11"/>
      <c r="EK1105" s="11"/>
      <c r="EL1105" s="11"/>
      <c r="EM1105" s="11"/>
      <c r="EN1105" s="11"/>
      <c r="EO1105" s="11"/>
      <c r="EP1105" s="11"/>
      <c r="EQ1105" s="11"/>
      <c r="ER1105" s="11"/>
      <c r="ES1105" s="11"/>
      <c r="ET1105" s="11"/>
      <c r="EU1105" s="11"/>
      <c r="EV1105" s="11"/>
      <c r="EW1105" s="11"/>
      <c r="EX1105" s="11"/>
      <c r="EY1105" s="11"/>
      <c r="EZ1105" s="11"/>
      <c r="FA1105" s="11"/>
      <c r="FB1105" s="11"/>
      <c r="FC1105" s="11"/>
      <c r="FD1105" s="11"/>
      <c r="FE1105" s="11"/>
      <c r="FF1105" s="11"/>
      <c r="FG1105" s="11"/>
      <c r="FH1105" s="11"/>
      <c r="FI1105" s="11"/>
      <c r="FJ1105" s="11"/>
      <c r="FK1105" s="11"/>
      <c r="FL1105" s="11"/>
      <c r="FM1105" s="11"/>
      <c r="FN1105" s="11"/>
      <c r="FO1105" s="11"/>
      <c r="FP1105" s="11"/>
      <c r="FQ1105" s="11"/>
      <c r="FR1105" s="11"/>
      <c r="FS1105" s="11"/>
      <c r="FT1105" s="11"/>
      <c r="FU1105" s="11"/>
      <c r="FV1105" s="11"/>
      <c r="FW1105" s="11"/>
      <c r="FX1105" s="11"/>
      <c r="FY1105" s="11"/>
      <c r="FZ1105" s="11"/>
      <c r="GA1105" s="11"/>
      <c r="GB1105" s="11"/>
      <c r="GC1105" s="11"/>
      <c r="GD1105" s="11"/>
      <c r="GE1105" s="11"/>
      <c r="GF1105" s="11"/>
      <c r="GG1105" s="11"/>
      <c r="GH1105" s="11"/>
      <c r="GI1105" s="11"/>
      <c r="GJ1105" s="11"/>
      <c r="GK1105" s="11"/>
      <c r="GL1105" s="11"/>
      <c r="GM1105" s="11"/>
      <c r="GN1105" s="11"/>
      <c r="GO1105" s="11"/>
      <c r="GP1105" s="11"/>
      <c r="GQ1105" s="11"/>
      <c r="GR1105" s="11"/>
      <c r="GS1105" s="11"/>
      <c r="GT1105" s="11"/>
      <c r="GU1105" s="11"/>
      <c r="GV1105" s="11"/>
      <c r="GW1105" s="11"/>
      <c r="GX1105" s="11"/>
      <c r="GY1105" s="11"/>
      <c r="GZ1105" s="11"/>
      <c r="HA1105" s="11"/>
      <c r="HB1105" s="11"/>
      <c r="HC1105" s="11"/>
      <c r="HD1105" s="11"/>
      <c r="HE1105" s="11"/>
      <c r="HF1105" s="11"/>
      <c r="HG1105" s="11"/>
      <c r="HH1105" s="11"/>
      <c r="HI1105" s="11"/>
      <c r="HJ1105" s="11"/>
      <c r="HK1105" s="11"/>
      <c r="HL1105" s="11"/>
      <c r="HM1105" s="11"/>
      <c r="HN1105" s="11"/>
      <c r="HO1105" s="11"/>
      <c r="HP1105" s="11"/>
      <c r="HQ1105" s="11"/>
      <c r="HR1105" s="11"/>
      <c r="HS1105" s="11"/>
      <c r="HT1105" s="11"/>
      <c r="HU1105" s="11"/>
      <c r="HV1105" s="11"/>
      <c r="HW1105" s="11"/>
      <c r="HX1105" s="11"/>
      <c r="HY1105" s="11"/>
      <c r="HZ1105" s="11"/>
      <c r="IA1105" s="11"/>
      <c r="IB1105" s="11"/>
      <c r="IC1105" s="11"/>
      <c r="ID1105" s="11"/>
      <c r="IE1105" s="11"/>
      <c r="IF1105" s="11"/>
      <c r="IG1105" s="11"/>
      <c r="IH1105" s="11"/>
      <c r="II1105" s="11"/>
      <c r="IJ1105" s="11"/>
      <c r="IK1105" s="11"/>
      <c r="IL1105" s="11"/>
      <c r="IM1105" s="11"/>
      <c r="IN1105" s="11"/>
      <c r="IO1105" s="11"/>
      <c r="IP1105" s="11"/>
    </row>
    <row r="1106" spans="1:250" s="1079" customFormat="1" ht="12" customHeight="1">
      <c r="A1106" s="2210"/>
      <c r="B1106" s="1178"/>
      <c r="C1106" s="629"/>
      <c r="D1106" s="1178"/>
      <c r="E1106" s="2240"/>
      <c r="F1106" s="2240"/>
      <c r="G1106" s="2241"/>
      <c r="H1106" s="2242"/>
      <c r="I1106" s="11"/>
      <c r="J1106" s="11"/>
      <c r="K1106" s="11"/>
      <c r="L1106" s="11"/>
      <c r="M1106" s="11"/>
      <c r="N1106" s="11"/>
      <c r="O1106" s="11"/>
      <c r="P1106" s="11"/>
      <c r="Q1106" s="11"/>
      <c r="R1106" s="11"/>
      <c r="S1106" s="11"/>
      <c r="T1106" s="11"/>
      <c r="U1106" s="11"/>
      <c r="V1106" s="11"/>
      <c r="W1106" s="11"/>
      <c r="X1106" s="11"/>
      <c r="Y1106" s="11"/>
      <c r="Z1106" s="11"/>
      <c r="AA1106" s="11"/>
      <c r="AB1106" s="11"/>
      <c r="AC1106" s="11"/>
      <c r="AD1106" s="11"/>
      <c r="AE1106" s="11"/>
      <c r="AF1106" s="11"/>
      <c r="AG1106" s="11"/>
      <c r="AH1106" s="11"/>
      <c r="AI1106" s="11"/>
      <c r="AJ1106" s="11"/>
      <c r="AK1106" s="11"/>
      <c r="AL1106" s="11"/>
      <c r="AM1106" s="11"/>
      <c r="AN1106" s="11"/>
      <c r="AO1106" s="11"/>
      <c r="AP1106" s="11"/>
      <c r="AQ1106" s="11"/>
      <c r="AR1106" s="11"/>
      <c r="AS1106" s="11"/>
      <c r="AT1106" s="11"/>
      <c r="AU1106" s="11"/>
      <c r="AV1106" s="11"/>
      <c r="AW1106" s="11"/>
      <c r="AX1106" s="11"/>
      <c r="AY1106" s="11"/>
      <c r="AZ1106" s="11"/>
      <c r="BA1106" s="11"/>
      <c r="BB1106" s="11"/>
      <c r="BC1106" s="11"/>
      <c r="BD1106" s="11"/>
      <c r="BE1106" s="11"/>
      <c r="BF1106" s="11"/>
      <c r="BG1106" s="11"/>
      <c r="BH1106" s="11"/>
      <c r="BI1106" s="11"/>
      <c r="BJ1106" s="11"/>
      <c r="BK1106" s="11"/>
      <c r="BL1106" s="11"/>
      <c r="BM1106" s="11"/>
      <c r="BN1106" s="11"/>
      <c r="BO1106" s="11"/>
      <c r="BP1106" s="11"/>
      <c r="BQ1106" s="11"/>
      <c r="BR1106" s="11"/>
      <c r="BS1106" s="11"/>
      <c r="BT1106" s="11"/>
      <c r="BU1106" s="11"/>
      <c r="BV1106" s="11"/>
      <c r="BW1106" s="11"/>
      <c r="BX1106" s="11"/>
      <c r="BY1106" s="11"/>
      <c r="BZ1106" s="11"/>
      <c r="CA1106" s="11"/>
      <c r="CB1106" s="11"/>
      <c r="CC1106" s="11"/>
      <c r="CD1106" s="11"/>
      <c r="CE1106" s="11"/>
      <c r="CF1106" s="11"/>
      <c r="CG1106" s="11"/>
      <c r="CH1106" s="11"/>
      <c r="CI1106" s="11"/>
      <c r="CJ1106" s="11"/>
      <c r="CK1106" s="11"/>
      <c r="CL1106" s="11"/>
      <c r="CM1106" s="11"/>
      <c r="CN1106" s="11"/>
      <c r="CO1106" s="11"/>
      <c r="CP1106" s="11"/>
      <c r="CQ1106" s="11"/>
      <c r="CR1106" s="11"/>
      <c r="CS1106" s="11"/>
      <c r="CT1106" s="11"/>
      <c r="CU1106" s="11"/>
      <c r="CV1106" s="11"/>
      <c r="CW1106" s="11"/>
      <c r="CX1106" s="11"/>
      <c r="CY1106" s="11"/>
      <c r="CZ1106" s="11"/>
      <c r="DA1106" s="11"/>
      <c r="DB1106" s="11"/>
      <c r="DC1106" s="11"/>
      <c r="DD1106" s="11"/>
      <c r="DE1106" s="11"/>
      <c r="DF1106" s="11"/>
      <c r="DG1106" s="11"/>
      <c r="DH1106" s="11"/>
      <c r="DI1106" s="11"/>
      <c r="DJ1106" s="11"/>
      <c r="DK1106" s="11"/>
      <c r="DL1106" s="11"/>
      <c r="DM1106" s="11"/>
      <c r="DN1106" s="11"/>
      <c r="DO1106" s="11"/>
      <c r="DP1106" s="11"/>
      <c r="DQ1106" s="11"/>
      <c r="DR1106" s="11"/>
      <c r="DS1106" s="11"/>
      <c r="DT1106" s="11"/>
      <c r="DU1106" s="11"/>
      <c r="DV1106" s="11"/>
      <c r="DW1106" s="11"/>
      <c r="DX1106" s="11"/>
      <c r="DY1106" s="11"/>
      <c r="DZ1106" s="11"/>
      <c r="EA1106" s="11"/>
      <c r="EB1106" s="11"/>
      <c r="EC1106" s="11"/>
      <c r="ED1106" s="11"/>
      <c r="EE1106" s="11"/>
      <c r="EF1106" s="11"/>
      <c r="EG1106" s="11"/>
      <c r="EH1106" s="11"/>
      <c r="EI1106" s="11"/>
      <c r="EJ1106" s="11"/>
      <c r="EK1106" s="11"/>
      <c r="EL1106" s="11"/>
      <c r="EM1106" s="11"/>
      <c r="EN1106" s="11"/>
      <c r="EO1106" s="11"/>
      <c r="EP1106" s="11"/>
      <c r="EQ1106" s="11"/>
      <c r="ER1106" s="11"/>
      <c r="ES1106" s="11"/>
      <c r="ET1106" s="11"/>
      <c r="EU1106" s="11"/>
      <c r="EV1106" s="11"/>
      <c r="EW1106" s="11"/>
      <c r="EX1106" s="11"/>
      <c r="EY1106" s="11"/>
      <c r="EZ1106" s="11"/>
      <c r="FA1106" s="11"/>
      <c r="FB1106" s="11"/>
      <c r="FC1106" s="11"/>
      <c r="FD1106" s="11"/>
      <c r="FE1106" s="11"/>
      <c r="FF1106" s="11"/>
      <c r="FG1106" s="11"/>
      <c r="FH1106" s="11"/>
      <c r="FI1106" s="11"/>
      <c r="FJ1106" s="11"/>
      <c r="FK1106" s="11"/>
      <c r="FL1106" s="11"/>
      <c r="FM1106" s="11"/>
      <c r="FN1106" s="11"/>
      <c r="FO1106" s="11"/>
      <c r="FP1106" s="11"/>
      <c r="FQ1106" s="11"/>
      <c r="FR1106" s="11"/>
      <c r="FS1106" s="11"/>
      <c r="FT1106" s="11"/>
      <c r="FU1106" s="11"/>
      <c r="FV1106" s="11"/>
      <c r="FW1106" s="11"/>
      <c r="FX1106" s="11"/>
      <c r="FY1106" s="11"/>
      <c r="FZ1106" s="11"/>
      <c r="GA1106" s="11"/>
      <c r="GB1106" s="11"/>
      <c r="GC1106" s="11"/>
      <c r="GD1106" s="11"/>
      <c r="GE1106" s="11"/>
      <c r="GF1106" s="11"/>
      <c r="GG1106" s="11"/>
      <c r="GH1106" s="11"/>
      <c r="GI1106" s="11"/>
      <c r="GJ1106" s="11"/>
      <c r="GK1106" s="11"/>
      <c r="GL1106" s="11"/>
      <c r="GM1106" s="11"/>
      <c r="GN1106" s="11"/>
      <c r="GO1106" s="11"/>
      <c r="GP1106" s="11"/>
      <c r="GQ1106" s="11"/>
      <c r="GR1106" s="11"/>
      <c r="GS1106" s="11"/>
      <c r="GT1106" s="11"/>
      <c r="GU1106" s="11"/>
      <c r="GV1106" s="11"/>
      <c r="GW1106" s="11"/>
      <c r="GX1106" s="11"/>
      <c r="GY1106" s="11"/>
      <c r="GZ1106" s="11"/>
      <c r="HA1106" s="11"/>
      <c r="HB1106" s="11"/>
      <c r="HC1106" s="11"/>
      <c r="HD1106" s="11"/>
      <c r="HE1106" s="11"/>
      <c r="HF1106" s="11"/>
      <c r="HG1106" s="11"/>
      <c r="HH1106" s="11"/>
      <c r="HI1106" s="11"/>
      <c r="HJ1106" s="11"/>
      <c r="HK1106" s="11"/>
      <c r="HL1106" s="11"/>
      <c r="HM1106" s="11"/>
      <c r="HN1106" s="11"/>
      <c r="HO1106" s="11"/>
      <c r="HP1106" s="11"/>
      <c r="HQ1106" s="11"/>
      <c r="HR1106" s="11"/>
      <c r="HS1106" s="11"/>
      <c r="HT1106" s="11"/>
      <c r="HU1106" s="11"/>
      <c r="HV1106" s="11"/>
      <c r="HW1106" s="11"/>
      <c r="HX1106" s="11"/>
      <c r="HY1106" s="11"/>
      <c r="HZ1106" s="11"/>
      <c r="IA1106" s="11"/>
      <c r="IB1106" s="11"/>
      <c r="IC1106" s="11"/>
      <c r="ID1106" s="11"/>
      <c r="IE1106" s="11"/>
      <c r="IF1106" s="11"/>
      <c r="IG1106" s="11"/>
      <c r="IH1106" s="11"/>
      <c r="II1106" s="11"/>
      <c r="IJ1106" s="11"/>
      <c r="IK1106" s="11"/>
      <c r="IL1106" s="11"/>
      <c r="IM1106" s="11"/>
      <c r="IN1106" s="11"/>
      <c r="IO1106" s="11"/>
      <c r="IP1106" s="11"/>
    </row>
    <row r="1107" spans="1:250" s="1079" customFormat="1" ht="12" customHeight="1">
      <c r="A1107" s="1721"/>
      <c r="B1107" s="551"/>
      <c r="C1107" s="552" t="s">
        <v>32</v>
      </c>
      <c r="D1107" s="551"/>
      <c r="E1107" s="553"/>
      <c r="F1107" s="554"/>
      <c r="G1107" s="555"/>
      <c r="H1107" s="1722"/>
      <c r="I1107" s="11"/>
      <c r="J1107" s="11"/>
      <c r="K1107" s="11"/>
      <c r="L1107" s="11"/>
      <c r="M1107" s="11"/>
      <c r="N1107" s="11"/>
      <c r="O1107" s="11"/>
      <c r="P1107" s="11"/>
      <c r="Q1107" s="11"/>
      <c r="R1107" s="11"/>
      <c r="S1107" s="11"/>
      <c r="T1107" s="11"/>
      <c r="U1107" s="11"/>
      <c r="V1107" s="11"/>
      <c r="W1107" s="11"/>
      <c r="X1107" s="11"/>
      <c r="Y1107" s="11"/>
      <c r="Z1107" s="11"/>
      <c r="AA1107" s="11"/>
      <c r="AB1107" s="11"/>
      <c r="AC1107" s="11"/>
      <c r="AD1107" s="11"/>
      <c r="AE1107" s="11"/>
      <c r="AF1107" s="11"/>
      <c r="AG1107" s="11"/>
      <c r="AH1107" s="11"/>
      <c r="AI1107" s="11"/>
      <c r="AJ1107" s="11"/>
      <c r="AK1107" s="11"/>
      <c r="AL1107" s="11"/>
      <c r="AM1107" s="11"/>
      <c r="AN1107" s="11"/>
      <c r="AO1107" s="11"/>
      <c r="AP1107" s="11"/>
      <c r="AQ1107" s="11"/>
      <c r="AR1107" s="11"/>
      <c r="AS1107" s="11"/>
      <c r="AT1107" s="11"/>
      <c r="AU1107" s="11"/>
      <c r="AV1107" s="11"/>
      <c r="AW1107" s="11"/>
      <c r="AX1107" s="11"/>
      <c r="AY1107" s="11"/>
      <c r="AZ1107" s="11"/>
      <c r="BA1107" s="11"/>
      <c r="BB1107" s="11"/>
      <c r="BC1107" s="11"/>
      <c r="BD1107" s="11"/>
      <c r="BE1107" s="11"/>
      <c r="BF1107" s="11"/>
      <c r="BG1107" s="11"/>
      <c r="BH1107" s="11"/>
      <c r="BI1107" s="11"/>
      <c r="BJ1107" s="11"/>
      <c r="BK1107" s="11"/>
      <c r="BL1107" s="11"/>
      <c r="BM1107" s="11"/>
      <c r="BN1107" s="11"/>
      <c r="BO1107" s="11"/>
      <c r="BP1107" s="11"/>
      <c r="BQ1107" s="11"/>
      <c r="BR1107" s="11"/>
      <c r="BS1107" s="11"/>
      <c r="BT1107" s="11"/>
      <c r="BU1107" s="11"/>
      <c r="BV1107" s="11"/>
      <c r="BW1107" s="11"/>
      <c r="BX1107" s="11"/>
      <c r="BY1107" s="11"/>
      <c r="BZ1107" s="11"/>
      <c r="CA1107" s="11"/>
      <c r="CB1107" s="11"/>
      <c r="CC1107" s="11"/>
      <c r="CD1107" s="11"/>
      <c r="CE1107" s="11"/>
      <c r="CF1107" s="11"/>
      <c r="CG1107" s="11"/>
      <c r="CH1107" s="11"/>
      <c r="CI1107" s="11"/>
      <c r="CJ1107" s="11"/>
      <c r="CK1107" s="11"/>
      <c r="CL1107" s="11"/>
      <c r="CM1107" s="11"/>
      <c r="CN1107" s="11"/>
      <c r="CO1107" s="11"/>
      <c r="CP1107" s="11"/>
      <c r="CQ1107" s="11"/>
      <c r="CR1107" s="11"/>
      <c r="CS1107" s="11"/>
      <c r="CT1107" s="11"/>
      <c r="CU1107" s="11"/>
      <c r="CV1107" s="11"/>
      <c r="CW1107" s="11"/>
      <c r="CX1107" s="11"/>
      <c r="CY1107" s="11"/>
      <c r="CZ1107" s="11"/>
      <c r="DA1107" s="11"/>
      <c r="DB1107" s="11"/>
      <c r="DC1107" s="11"/>
      <c r="DD1107" s="11"/>
      <c r="DE1107" s="11"/>
      <c r="DF1107" s="11"/>
      <c r="DG1107" s="11"/>
      <c r="DH1107" s="11"/>
      <c r="DI1107" s="11"/>
      <c r="DJ1107" s="11"/>
      <c r="DK1107" s="11"/>
      <c r="DL1107" s="11"/>
      <c r="DM1107" s="11"/>
      <c r="DN1107" s="11"/>
      <c r="DO1107" s="11"/>
      <c r="DP1107" s="11"/>
      <c r="DQ1107" s="11"/>
      <c r="DR1107" s="11"/>
      <c r="DS1107" s="11"/>
      <c r="DT1107" s="11"/>
      <c r="DU1107" s="11"/>
      <c r="DV1107" s="11"/>
      <c r="DW1107" s="11"/>
      <c r="DX1107" s="11"/>
      <c r="DY1107" s="11"/>
      <c r="DZ1107" s="11"/>
      <c r="EA1107" s="11"/>
      <c r="EB1107" s="11"/>
      <c r="EC1107" s="11"/>
      <c r="ED1107" s="11"/>
      <c r="EE1107" s="11"/>
      <c r="EF1107" s="11"/>
      <c r="EG1107" s="11"/>
      <c r="EH1107" s="11"/>
      <c r="EI1107" s="11"/>
      <c r="EJ1107" s="11"/>
      <c r="EK1107" s="11"/>
      <c r="EL1107" s="11"/>
      <c r="EM1107" s="11"/>
      <c r="EN1107" s="11"/>
      <c r="EO1107" s="11"/>
      <c r="EP1107" s="11"/>
      <c r="EQ1107" s="11"/>
      <c r="ER1107" s="11"/>
      <c r="ES1107" s="11"/>
      <c r="ET1107" s="11"/>
      <c r="EU1107" s="11"/>
      <c r="EV1107" s="11"/>
      <c r="EW1107" s="11"/>
      <c r="EX1107" s="11"/>
      <c r="EY1107" s="11"/>
      <c r="EZ1107" s="11"/>
      <c r="FA1107" s="11"/>
      <c r="FB1107" s="11"/>
      <c r="FC1107" s="11"/>
      <c r="FD1107" s="11"/>
      <c r="FE1107" s="11"/>
      <c r="FF1107" s="11"/>
      <c r="FG1107" s="11"/>
      <c r="FH1107" s="11"/>
      <c r="FI1107" s="11"/>
      <c r="FJ1107" s="11"/>
      <c r="FK1107" s="11"/>
      <c r="FL1107" s="11"/>
      <c r="FM1107" s="11"/>
      <c r="FN1107" s="11"/>
      <c r="FO1107" s="11"/>
      <c r="FP1107" s="11"/>
      <c r="FQ1107" s="11"/>
      <c r="FR1107" s="11"/>
      <c r="FS1107" s="11"/>
      <c r="FT1107" s="11"/>
      <c r="FU1107" s="11"/>
      <c r="FV1107" s="11"/>
      <c r="FW1107" s="11"/>
      <c r="FX1107" s="11"/>
      <c r="FY1107" s="11"/>
      <c r="FZ1107" s="11"/>
      <c r="GA1107" s="11"/>
      <c r="GB1107" s="11"/>
      <c r="GC1107" s="11"/>
      <c r="GD1107" s="11"/>
      <c r="GE1107" s="11"/>
      <c r="GF1107" s="11"/>
      <c r="GG1107" s="11"/>
      <c r="GH1107" s="11"/>
      <c r="GI1107" s="11"/>
      <c r="GJ1107" s="11"/>
      <c r="GK1107" s="11"/>
      <c r="GL1107" s="11"/>
      <c r="GM1107" s="11"/>
      <c r="GN1107" s="11"/>
      <c r="GO1107" s="11"/>
      <c r="GP1107" s="11"/>
      <c r="GQ1107" s="11"/>
      <c r="GR1107" s="11"/>
      <c r="GS1107" s="11"/>
      <c r="GT1107" s="11"/>
      <c r="GU1107" s="11"/>
      <c r="GV1107" s="11"/>
      <c r="GW1107" s="11"/>
      <c r="GX1107" s="11"/>
      <c r="GY1107" s="11"/>
      <c r="GZ1107" s="11"/>
      <c r="HA1107" s="11"/>
      <c r="HB1107" s="11"/>
      <c r="HC1107" s="11"/>
      <c r="HD1107" s="11"/>
      <c r="HE1107" s="11"/>
      <c r="HF1107" s="11"/>
      <c r="HG1107" s="11"/>
      <c r="HH1107" s="11"/>
      <c r="HI1107" s="11"/>
      <c r="HJ1107" s="11"/>
      <c r="HK1107" s="11"/>
      <c r="HL1107" s="11"/>
      <c r="HM1107" s="11"/>
      <c r="HN1107" s="11"/>
      <c r="HO1107" s="11"/>
      <c r="HP1107" s="11"/>
      <c r="HQ1107" s="11"/>
      <c r="HR1107" s="11"/>
      <c r="HS1107" s="11"/>
      <c r="HT1107" s="11"/>
      <c r="HU1107" s="11"/>
      <c r="HV1107" s="11"/>
      <c r="HW1107" s="11"/>
      <c r="HX1107" s="11"/>
      <c r="HY1107" s="11"/>
      <c r="HZ1107" s="11"/>
      <c r="IA1107" s="11"/>
      <c r="IB1107" s="11"/>
      <c r="IC1107" s="11"/>
      <c r="ID1107" s="11"/>
      <c r="IE1107" s="11"/>
      <c r="IF1107" s="11"/>
      <c r="IG1107" s="11"/>
      <c r="IH1107" s="11"/>
      <c r="II1107" s="11"/>
      <c r="IJ1107" s="11"/>
      <c r="IK1107" s="11"/>
      <c r="IL1107" s="11"/>
      <c r="IM1107" s="11"/>
      <c r="IN1107" s="11"/>
      <c r="IO1107" s="11"/>
      <c r="IP1107" s="11"/>
    </row>
    <row r="1108" spans="1:250" s="1079" customFormat="1" ht="37.5" customHeight="1">
      <c r="A1108" s="1723">
        <v>1</v>
      </c>
      <c r="B1108" s="1096">
        <v>25398</v>
      </c>
      <c r="C1108" s="1815" t="s">
        <v>2974</v>
      </c>
      <c r="D1108" s="746" t="s">
        <v>8</v>
      </c>
      <c r="E1108" s="746" t="s">
        <v>150</v>
      </c>
      <c r="F1108" s="1076">
        <v>1</v>
      </c>
      <c r="G1108" s="139">
        <v>5152.03</v>
      </c>
      <c r="H1108" s="1731">
        <f t="shared" ref="H1108:H1110" si="48">TRUNC(F1108*G1108,2)</f>
        <v>5152.03</v>
      </c>
    </row>
    <row r="1109" spans="1:250" s="1079" customFormat="1" ht="17.25" customHeight="1">
      <c r="A1109" s="1730">
        <v>2</v>
      </c>
      <c r="B1109" s="572">
        <v>88315</v>
      </c>
      <c r="C1109" s="1088" t="s">
        <v>2976</v>
      </c>
      <c r="D1109" s="1089" t="s">
        <v>85</v>
      </c>
      <c r="E1109" s="746" t="s">
        <v>150</v>
      </c>
      <c r="F1109" s="1090">
        <v>0.2</v>
      </c>
      <c r="G1109" s="1091">
        <v>19.86</v>
      </c>
      <c r="H1109" s="1816"/>
    </row>
    <row r="1110" spans="1:250" s="1079" customFormat="1" ht="13.5" customHeight="1">
      <c r="A1110" s="1723">
        <v>3</v>
      </c>
      <c r="B1110" s="1081">
        <v>88316</v>
      </c>
      <c r="C1110" s="1038" t="s">
        <v>2977</v>
      </c>
      <c r="D1110" s="705" t="s">
        <v>85</v>
      </c>
      <c r="E1110" s="746" t="s">
        <v>150</v>
      </c>
      <c r="F1110" s="1090">
        <v>0.2</v>
      </c>
      <c r="G1110" s="1091">
        <v>16.940000000000001</v>
      </c>
      <c r="H1110" s="1731">
        <f t="shared" si="48"/>
        <v>3.38</v>
      </c>
    </row>
    <row r="1111" spans="1:250" s="1079" customFormat="1">
      <c r="A1111" s="2231" t="s">
        <v>106</v>
      </c>
      <c r="B1111" s="2232"/>
      <c r="C1111" s="2232"/>
      <c r="D1111" s="2232"/>
      <c r="E1111" s="2232"/>
      <c r="F1111" s="2232"/>
      <c r="G1111" s="2232"/>
      <c r="H1111" s="1794">
        <f>SUM(H1108:H1110)</f>
        <v>5155.41</v>
      </c>
      <c r="I1111" s="11"/>
      <c r="J1111" s="11"/>
      <c r="K1111" s="11"/>
      <c r="L1111" s="11"/>
      <c r="M1111" s="11"/>
      <c r="N1111" s="11"/>
      <c r="O1111" s="11"/>
      <c r="P1111" s="11"/>
      <c r="Q1111" s="11"/>
      <c r="R1111" s="11"/>
      <c r="S1111" s="11"/>
      <c r="T1111" s="11"/>
      <c r="U1111" s="11"/>
      <c r="V1111" s="11"/>
      <c r="W1111" s="11"/>
      <c r="X1111" s="11"/>
      <c r="Y1111" s="11"/>
      <c r="Z1111" s="11"/>
      <c r="AA1111" s="11"/>
      <c r="AB1111" s="11"/>
      <c r="AC1111" s="11"/>
      <c r="AD1111" s="11"/>
      <c r="AE1111" s="11"/>
      <c r="AF1111" s="11"/>
      <c r="AG1111" s="11"/>
      <c r="AH1111" s="11"/>
      <c r="AI1111" s="11"/>
      <c r="AJ1111" s="11"/>
      <c r="AK1111" s="11"/>
      <c r="AL1111" s="11"/>
      <c r="AM1111" s="11"/>
      <c r="AN1111" s="11"/>
      <c r="AO1111" s="11"/>
      <c r="AP1111" s="11"/>
      <c r="AQ1111" s="11"/>
      <c r="AR1111" s="11"/>
      <c r="AS1111" s="11"/>
      <c r="AT1111" s="11"/>
      <c r="AU1111" s="11"/>
      <c r="AV1111" s="11"/>
      <c r="AW1111" s="11"/>
      <c r="AX1111" s="11"/>
      <c r="AY1111" s="11"/>
      <c r="AZ1111" s="11"/>
      <c r="BA1111" s="11"/>
      <c r="BB1111" s="11"/>
      <c r="BC1111" s="11"/>
      <c r="BD1111" s="11"/>
      <c r="BE1111" s="11"/>
      <c r="BF1111" s="11"/>
      <c r="BG1111" s="11"/>
      <c r="BH1111" s="11"/>
      <c r="BI1111" s="11"/>
      <c r="BJ1111" s="11"/>
      <c r="BK1111" s="11"/>
      <c r="BL1111" s="11"/>
      <c r="BM1111" s="11"/>
      <c r="BN1111" s="11"/>
      <c r="BO1111" s="11"/>
      <c r="BP1111" s="11"/>
      <c r="BQ1111" s="11"/>
      <c r="BR1111" s="11"/>
      <c r="BS1111" s="11"/>
      <c r="BT1111" s="11"/>
      <c r="BU1111" s="11"/>
      <c r="BV1111" s="11"/>
      <c r="BW1111" s="11"/>
      <c r="BX1111" s="11"/>
      <c r="BY1111" s="11"/>
      <c r="BZ1111" s="11"/>
      <c r="CA1111" s="11"/>
      <c r="CB1111" s="11"/>
      <c r="CC1111" s="11"/>
      <c r="CD1111" s="11"/>
      <c r="CE1111" s="11"/>
      <c r="CF1111" s="11"/>
      <c r="CG1111" s="11"/>
      <c r="CH1111" s="11"/>
      <c r="CI1111" s="11"/>
      <c r="CJ1111" s="11"/>
      <c r="CK1111" s="11"/>
      <c r="CL1111" s="11"/>
      <c r="CM1111" s="11"/>
      <c r="CN1111" s="11"/>
      <c r="CO1111" s="11"/>
      <c r="CP1111" s="11"/>
      <c r="CQ1111" s="11"/>
      <c r="CR1111" s="11"/>
      <c r="CS1111" s="11"/>
      <c r="CT1111" s="11"/>
      <c r="CU1111" s="11"/>
      <c r="CV1111" s="11"/>
      <c r="CW1111" s="11"/>
      <c r="CX1111" s="11"/>
      <c r="CY1111" s="11"/>
      <c r="CZ1111" s="11"/>
      <c r="DA1111" s="11"/>
      <c r="DB1111" s="11"/>
      <c r="DC1111" s="11"/>
      <c r="DD1111" s="11"/>
      <c r="DE1111" s="11"/>
      <c r="DF1111" s="11"/>
      <c r="DG1111" s="11"/>
      <c r="DH1111" s="11"/>
      <c r="DI1111" s="11"/>
      <c r="DJ1111" s="11"/>
      <c r="DK1111" s="11"/>
      <c r="DL1111" s="11"/>
      <c r="DM1111" s="11"/>
      <c r="DN1111" s="11"/>
      <c r="DO1111" s="11"/>
      <c r="DP1111" s="11"/>
      <c r="DQ1111" s="11"/>
      <c r="DR1111" s="11"/>
      <c r="DS1111" s="11"/>
      <c r="DT1111" s="11"/>
      <c r="DU1111" s="11"/>
      <c r="DV1111" s="11"/>
      <c r="DW1111" s="11"/>
      <c r="DX1111" s="11"/>
      <c r="DY1111" s="11"/>
      <c r="DZ1111" s="11"/>
      <c r="EA1111" s="11"/>
      <c r="EB1111" s="11"/>
      <c r="EC1111" s="11"/>
      <c r="ED1111" s="11"/>
      <c r="EE1111" s="11"/>
      <c r="EF1111" s="11"/>
      <c r="EG1111" s="11"/>
      <c r="EH1111" s="11"/>
      <c r="EI1111" s="11"/>
      <c r="EJ1111" s="11"/>
      <c r="EK1111" s="11"/>
      <c r="EL1111" s="11"/>
      <c r="EM1111" s="11"/>
      <c r="EN1111" s="11"/>
      <c r="EO1111" s="11"/>
      <c r="EP1111" s="11"/>
      <c r="EQ1111" s="11"/>
      <c r="ER1111" s="11"/>
      <c r="ES1111" s="11"/>
      <c r="ET1111" s="11"/>
      <c r="EU1111" s="11"/>
      <c r="EV1111" s="11"/>
      <c r="EW1111" s="11"/>
      <c r="EX1111" s="11"/>
      <c r="EY1111" s="11"/>
      <c r="EZ1111" s="11"/>
      <c r="FA1111" s="11"/>
      <c r="FB1111" s="11"/>
      <c r="FC1111" s="11"/>
      <c r="FD1111" s="11"/>
      <c r="FE1111" s="11"/>
      <c r="FF1111" s="11"/>
      <c r="FG1111" s="11"/>
      <c r="FH1111" s="11"/>
      <c r="FI1111" s="11"/>
      <c r="FJ1111" s="11"/>
      <c r="FK1111" s="11"/>
      <c r="FL1111" s="11"/>
      <c r="FM1111" s="11"/>
      <c r="FN1111" s="11"/>
      <c r="FO1111" s="11"/>
      <c r="FP1111" s="11"/>
      <c r="FQ1111" s="11"/>
      <c r="FR1111" s="11"/>
      <c r="FS1111" s="11"/>
      <c r="FT1111" s="11"/>
      <c r="FU1111" s="11"/>
      <c r="FV1111" s="11"/>
      <c r="FW1111" s="11"/>
      <c r="FX1111" s="11"/>
      <c r="FY1111" s="11"/>
      <c r="FZ1111" s="11"/>
      <c r="GA1111" s="11"/>
      <c r="GB1111" s="11"/>
      <c r="GC1111" s="11"/>
      <c r="GD1111" s="11"/>
      <c r="GE1111" s="11"/>
      <c r="GF1111" s="11"/>
      <c r="GG1111" s="11"/>
      <c r="GH1111" s="11"/>
      <c r="GI1111" s="11"/>
      <c r="GJ1111" s="11"/>
      <c r="GK1111" s="11"/>
      <c r="GL1111" s="11"/>
      <c r="GM1111" s="11"/>
      <c r="GN1111" s="11"/>
      <c r="GO1111" s="11"/>
      <c r="GP1111" s="11"/>
      <c r="GQ1111" s="11"/>
      <c r="GR1111" s="11"/>
      <c r="GS1111" s="11"/>
      <c r="GT1111" s="11"/>
      <c r="GU1111" s="11"/>
      <c r="GV1111" s="11"/>
      <c r="GW1111" s="11"/>
      <c r="GX1111" s="11"/>
      <c r="GY1111" s="11"/>
      <c r="GZ1111" s="11"/>
      <c r="HA1111" s="11"/>
      <c r="HB1111" s="11"/>
      <c r="HC1111" s="11"/>
      <c r="HD1111" s="11"/>
      <c r="HE1111" s="11"/>
      <c r="HF1111" s="11"/>
      <c r="HG1111" s="11"/>
      <c r="HH1111" s="11"/>
      <c r="HI1111" s="11"/>
      <c r="HJ1111" s="11"/>
      <c r="HK1111" s="11"/>
      <c r="HL1111" s="11"/>
      <c r="HM1111" s="11"/>
      <c r="HN1111" s="11"/>
      <c r="HO1111" s="11"/>
      <c r="HP1111" s="11"/>
      <c r="HQ1111" s="11"/>
      <c r="HR1111" s="11"/>
      <c r="HS1111" s="11"/>
      <c r="HT1111" s="11"/>
      <c r="HU1111" s="11"/>
      <c r="HV1111" s="11"/>
      <c r="HW1111" s="11"/>
      <c r="HX1111" s="11"/>
      <c r="HY1111" s="11"/>
      <c r="HZ1111" s="11"/>
      <c r="IA1111" s="11"/>
      <c r="IB1111" s="11"/>
      <c r="IC1111" s="11"/>
      <c r="ID1111" s="11"/>
      <c r="IE1111" s="11"/>
      <c r="IF1111" s="11"/>
      <c r="IG1111" s="11"/>
      <c r="IH1111" s="11"/>
      <c r="II1111" s="11"/>
      <c r="IJ1111" s="11"/>
      <c r="IK1111" s="11"/>
      <c r="IL1111" s="11"/>
      <c r="IM1111" s="11"/>
      <c r="IN1111" s="11"/>
      <c r="IO1111" s="11"/>
      <c r="IP1111" s="11"/>
    </row>
    <row r="1112" spans="1:250" s="1079" customFormat="1" ht="6.75" customHeight="1">
      <c r="A1112" s="1726"/>
      <c r="B1112" s="569"/>
      <c r="C1112" s="569"/>
      <c r="D1112" s="569"/>
      <c r="E1112" s="569"/>
      <c r="F1112" s="569"/>
      <c r="G1112" s="570"/>
      <c r="H1112" s="1727"/>
      <c r="I1112" s="11"/>
      <c r="J1112" s="11"/>
      <c r="K1112" s="11"/>
      <c r="L1112" s="11"/>
      <c r="M1112" s="11"/>
      <c r="N1112" s="11"/>
      <c r="O1112" s="11"/>
      <c r="P1112" s="11"/>
      <c r="Q1112" s="11"/>
      <c r="R1112" s="11"/>
      <c r="S1112" s="11"/>
      <c r="T1112" s="11"/>
      <c r="U1112" s="11"/>
      <c r="V1112" s="11"/>
      <c r="W1112" s="11"/>
      <c r="X1112" s="11"/>
      <c r="Y1112" s="11"/>
      <c r="Z1112" s="11"/>
      <c r="AA1112" s="11"/>
      <c r="AB1112" s="11"/>
      <c r="AC1112" s="11"/>
      <c r="AD1112" s="11"/>
      <c r="AE1112" s="11"/>
      <c r="AF1112" s="11"/>
      <c r="AG1112" s="11"/>
      <c r="AH1112" s="11"/>
      <c r="AI1112" s="11"/>
      <c r="AJ1112" s="11"/>
      <c r="AK1112" s="11"/>
      <c r="AL1112" s="11"/>
      <c r="AM1112" s="11"/>
      <c r="AN1112" s="11"/>
      <c r="AO1112" s="11"/>
      <c r="AP1112" s="11"/>
      <c r="AQ1112" s="11"/>
      <c r="AR1112" s="11"/>
      <c r="AS1112" s="11"/>
      <c r="AT1112" s="11"/>
      <c r="AU1112" s="11"/>
      <c r="AV1112" s="11"/>
      <c r="AW1112" s="11"/>
      <c r="AX1112" s="11"/>
      <c r="AY1112" s="11"/>
      <c r="AZ1112" s="11"/>
      <c r="BA1112" s="11"/>
      <c r="BB1112" s="11"/>
      <c r="BC1112" s="11"/>
      <c r="BD1112" s="11"/>
      <c r="BE1112" s="11"/>
      <c r="BF1112" s="11"/>
      <c r="BG1112" s="11"/>
      <c r="BH1112" s="11"/>
      <c r="BI1112" s="11"/>
      <c r="BJ1112" s="11"/>
      <c r="BK1112" s="11"/>
      <c r="BL1112" s="11"/>
      <c r="BM1112" s="11"/>
      <c r="BN1112" s="11"/>
      <c r="BO1112" s="11"/>
      <c r="BP1112" s="11"/>
      <c r="BQ1112" s="11"/>
      <c r="BR1112" s="11"/>
      <c r="BS1112" s="11"/>
      <c r="BT1112" s="11"/>
      <c r="BU1112" s="11"/>
      <c r="BV1112" s="11"/>
      <c r="BW1112" s="11"/>
      <c r="BX1112" s="11"/>
      <c r="BY1112" s="11"/>
      <c r="BZ1112" s="11"/>
      <c r="CA1112" s="11"/>
      <c r="CB1112" s="11"/>
      <c r="CC1112" s="11"/>
      <c r="CD1112" s="11"/>
      <c r="CE1112" s="11"/>
      <c r="CF1112" s="11"/>
      <c r="CG1112" s="11"/>
      <c r="CH1112" s="11"/>
      <c r="CI1112" s="11"/>
      <c r="CJ1112" s="11"/>
      <c r="CK1112" s="11"/>
      <c r="CL1112" s="11"/>
      <c r="CM1112" s="11"/>
      <c r="CN1112" s="11"/>
      <c r="CO1112" s="11"/>
      <c r="CP1112" s="11"/>
      <c r="CQ1112" s="11"/>
      <c r="CR1112" s="11"/>
      <c r="CS1112" s="11"/>
      <c r="CT1112" s="11"/>
      <c r="CU1112" s="11"/>
      <c r="CV1112" s="11"/>
      <c r="CW1112" s="11"/>
      <c r="CX1112" s="11"/>
      <c r="CY1112" s="11"/>
      <c r="CZ1112" s="11"/>
      <c r="DA1112" s="11"/>
      <c r="DB1112" s="11"/>
      <c r="DC1112" s="11"/>
      <c r="DD1112" s="11"/>
      <c r="DE1112" s="11"/>
      <c r="DF1112" s="11"/>
      <c r="DG1112" s="11"/>
      <c r="DH1112" s="11"/>
      <c r="DI1112" s="11"/>
      <c r="DJ1112" s="11"/>
      <c r="DK1112" s="11"/>
      <c r="DL1112" s="11"/>
      <c r="DM1112" s="11"/>
      <c r="DN1112" s="11"/>
      <c r="DO1112" s="11"/>
      <c r="DP1112" s="11"/>
      <c r="DQ1112" s="11"/>
      <c r="DR1112" s="11"/>
      <c r="DS1112" s="11"/>
      <c r="DT1112" s="11"/>
      <c r="DU1112" s="11"/>
      <c r="DV1112" s="11"/>
      <c r="DW1112" s="11"/>
      <c r="DX1112" s="11"/>
      <c r="DY1112" s="11"/>
      <c r="DZ1112" s="11"/>
      <c r="EA1112" s="11"/>
      <c r="EB1112" s="11"/>
      <c r="EC1112" s="11"/>
      <c r="ED1112" s="11"/>
      <c r="EE1112" s="11"/>
      <c r="EF1112" s="11"/>
      <c r="EG1112" s="11"/>
      <c r="EH1112" s="11"/>
      <c r="EI1112" s="11"/>
      <c r="EJ1112" s="11"/>
      <c r="EK1112" s="11"/>
      <c r="EL1112" s="11"/>
      <c r="EM1112" s="11"/>
      <c r="EN1112" s="11"/>
      <c r="EO1112" s="11"/>
      <c r="EP1112" s="11"/>
      <c r="EQ1112" s="11"/>
      <c r="ER1112" s="11"/>
      <c r="ES1112" s="11"/>
      <c r="ET1112" s="11"/>
      <c r="EU1112" s="11"/>
      <c r="EV1112" s="11"/>
      <c r="EW1112" s="11"/>
      <c r="EX1112" s="11"/>
      <c r="EY1112" s="11"/>
      <c r="EZ1112" s="11"/>
      <c r="FA1112" s="11"/>
      <c r="FB1112" s="11"/>
      <c r="FC1112" s="11"/>
      <c r="FD1112" s="11"/>
      <c r="FE1112" s="11"/>
      <c r="FF1112" s="11"/>
      <c r="FG1112" s="11"/>
      <c r="FH1112" s="11"/>
      <c r="FI1112" s="11"/>
      <c r="FJ1112" s="11"/>
      <c r="FK1112" s="11"/>
      <c r="FL1112" s="11"/>
      <c r="FM1112" s="11"/>
      <c r="FN1112" s="11"/>
      <c r="FO1112" s="11"/>
      <c r="FP1112" s="11"/>
      <c r="FQ1112" s="11"/>
      <c r="FR1112" s="11"/>
      <c r="FS1112" s="11"/>
      <c r="FT1112" s="11"/>
      <c r="FU1112" s="11"/>
      <c r="FV1112" s="11"/>
      <c r="FW1112" s="11"/>
      <c r="FX1112" s="11"/>
      <c r="FY1112" s="11"/>
      <c r="FZ1112" s="11"/>
      <c r="GA1112" s="11"/>
      <c r="GB1112" s="11"/>
      <c r="GC1112" s="11"/>
      <c r="GD1112" s="11"/>
      <c r="GE1112" s="11"/>
      <c r="GF1112" s="11"/>
      <c r="GG1112" s="11"/>
      <c r="GH1112" s="11"/>
      <c r="GI1112" s="11"/>
      <c r="GJ1112" s="11"/>
      <c r="GK1112" s="11"/>
      <c r="GL1112" s="11"/>
      <c r="GM1112" s="11"/>
      <c r="GN1112" s="11"/>
      <c r="GO1112" s="11"/>
      <c r="GP1112" s="11"/>
      <c r="GQ1112" s="11"/>
      <c r="GR1112" s="11"/>
      <c r="GS1112" s="11"/>
      <c r="GT1112" s="11"/>
      <c r="GU1112" s="11"/>
      <c r="GV1112" s="11"/>
      <c r="GW1112" s="11"/>
      <c r="GX1112" s="11"/>
      <c r="GY1112" s="11"/>
      <c r="GZ1112" s="11"/>
      <c r="HA1112" s="11"/>
      <c r="HB1112" s="11"/>
      <c r="HC1112" s="11"/>
      <c r="HD1112" s="11"/>
      <c r="HE1112" s="11"/>
      <c r="HF1112" s="11"/>
      <c r="HG1112" s="11"/>
      <c r="HH1112" s="11"/>
      <c r="HI1112" s="11"/>
      <c r="HJ1112" s="11"/>
      <c r="HK1112" s="11"/>
      <c r="HL1112" s="11"/>
      <c r="HM1112" s="11"/>
      <c r="HN1112" s="11"/>
      <c r="HO1112" s="11"/>
      <c r="HP1112" s="11"/>
      <c r="HQ1112" s="11"/>
      <c r="HR1112" s="11"/>
      <c r="HS1112" s="11"/>
      <c r="HT1112" s="11"/>
      <c r="HU1112" s="11"/>
      <c r="HV1112" s="11"/>
      <c r="HW1112" s="11"/>
      <c r="HX1112" s="11"/>
      <c r="HY1112" s="11"/>
      <c r="HZ1112" s="11"/>
      <c r="IA1112" s="11"/>
      <c r="IB1112" s="11"/>
      <c r="IC1112" s="11"/>
      <c r="ID1112" s="11"/>
      <c r="IE1112" s="11"/>
      <c r="IF1112" s="11"/>
      <c r="IG1112" s="11"/>
      <c r="IH1112" s="11"/>
      <c r="II1112" s="11"/>
      <c r="IJ1112" s="11"/>
      <c r="IK1112" s="11"/>
      <c r="IL1112" s="11"/>
      <c r="IM1112" s="11"/>
      <c r="IN1112" s="11"/>
      <c r="IO1112" s="11"/>
      <c r="IP1112" s="11"/>
    </row>
    <row r="1113" spans="1:250" s="1079" customFormat="1">
      <c r="A1113" s="2199"/>
      <c r="B1113" s="2200"/>
      <c r="C1113" s="2201"/>
      <c r="D1113" s="2202" t="s">
        <v>31</v>
      </c>
      <c r="E1113" s="2203"/>
      <c r="F1113" s="2203"/>
      <c r="G1113" s="2204"/>
      <c r="H1113" s="1728">
        <f>H1111</f>
        <v>5155.41</v>
      </c>
      <c r="I1113" s="598" t="s">
        <v>105</v>
      </c>
      <c r="J1113" s="11"/>
      <c r="K1113" s="11"/>
      <c r="L1113" s="11"/>
      <c r="M1113" s="11"/>
      <c r="N1113" s="11"/>
      <c r="O1113" s="11"/>
      <c r="P1113" s="11"/>
      <c r="Q1113" s="11"/>
      <c r="R1113" s="11"/>
      <c r="S1113" s="11"/>
      <c r="T1113" s="11"/>
      <c r="U1113" s="11"/>
      <c r="V1113" s="11"/>
      <c r="W1113" s="11"/>
      <c r="X1113" s="11"/>
      <c r="Y1113" s="11"/>
      <c r="Z1113" s="11"/>
      <c r="AA1113" s="11"/>
      <c r="AB1113" s="11"/>
      <c r="AC1113" s="11"/>
      <c r="AD1113" s="11"/>
      <c r="AE1113" s="11"/>
      <c r="AF1113" s="11"/>
      <c r="AG1113" s="11"/>
      <c r="AH1113" s="11"/>
      <c r="AI1113" s="11"/>
      <c r="AJ1113" s="11"/>
      <c r="AK1113" s="11"/>
      <c r="AL1113" s="11"/>
      <c r="AM1113" s="11"/>
      <c r="AN1113" s="11"/>
      <c r="AO1113" s="11"/>
      <c r="AP1113" s="11"/>
      <c r="AQ1113" s="11"/>
      <c r="AR1113" s="11"/>
      <c r="AS1113" s="11"/>
      <c r="AT1113" s="11"/>
      <c r="AU1113" s="11"/>
      <c r="AV1113" s="11"/>
      <c r="AW1113" s="11"/>
      <c r="AX1113" s="11"/>
      <c r="AY1113" s="11"/>
      <c r="AZ1113" s="11"/>
      <c r="BA1113" s="11"/>
      <c r="BB1113" s="11"/>
      <c r="BC1113" s="11"/>
      <c r="BD1113" s="11"/>
      <c r="BE1113" s="11"/>
      <c r="BF1113" s="11"/>
      <c r="BG1113" s="11"/>
      <c r="BH1113" s="11"/>
      <c r="BI1113" s="11"/>
      <c r="BJ1113" s="11"/>
      <c r="BK1113" s="11"/>
      <c r="BL1113" s="11"/>
      <c r="BM1113" s="11"/>
      <c r="BN1113" s="11"/>
      <c r="BO1113" s="11"/>
      <c r="BP1113" s="11"/>
      <c r="BQ1113" s="11"/>
      <c r="BR1113" s="11"/>
      <c r="BS1113" s="11"/>
      <c r="BT1113" s="11"/>
      <c r="BU1113" s="11"/>
      <c r="BV1113" s="11"/>
      <c r="BW1113" s="11"/>
      <c r="BX1113" s="11"/>
      <c r="BY1113" s="11"/>
      <c r="BZ1113" s="11"/>
      <c r="CA1113" s="11"/>
      <c r="CB1113" s="11"/>
      <c r="CC1113" s="11"/>
      <c r="CD1113" s="11"/>
      <c r="CE1113" s="11"/>
      <c r="CF1113" s="11"/>
      <c r="CG1113" s="11"/>
      <c r="CH1113" s="11"/>
      <c r="CI1113" s="11"/>
      <c r="CJ1113" s="11"/>
      <c r="CK1113" s="11"/>
      <c r="CL1113" s="11"/>
      <c r="CM1113" s="11"/>
      <c r="CN1113" s="11"/>
      <c r="CO1113" s="11"/>
      <c r="CP1113" s="11"/>
      <c r="CQ1113" s="11"/>
      <c r="CR1113" s="11"/>
      <c r="CS1113" s="11"/>
      <c r="CT1113" s="11"/>
      <c r="CU1113" s="11"/>
      <c r="CV1113" s="11"/>
      <c r="CW1113" s="11"/>
      <c r="CX1113" s="11"/>
      <c r="CY1113" s="11"/>
      <c r="CZ1113" s="11"/>
      <c r="DA1113" s="11"/>
      <c r="DB1113" s="11"/>
      <c r="DC1113" s="11"/>
      <c r="DD1113" s="11"/>
      <c r="DE1113" s="11"/>
      <c r="DF1113" s="11"/>
      <c r="DG1113" s="11"/>
      <c r="DH1113" s="11"/>
      <c r="DI1113" s="11"/>
      <c r="DJ1113" s="11"/>
      <c r="DK1113" s="11"/>
      <c r="DL1113" s="11"/>
      <c r="DM1113" s="11"/>
      <c r="DN1113" s="11"/>
      <c r="DO1113" s="11"/>
      <c r="DP1113" s="11"/>
      <c r="DQ1113" s="11"/>
      <c r="DR1113" s="11"/>
      <c r="DS1113" s="11"/>
      <c r="DT1113" s="11"/>
      <c r="DU1113" s="11"/>
      <c r="DV1113" s="11"/>
      <c r="DW1113" s="11"/>
      <c r="DX1113" s="11"/>
      <c r="DY1113" s="11"/>
      <c r="DZ1113" s="11"/>
      <c r="EA1113" s="11"/>
      <c r="EB1113" s="11"/>
      <c r="EC1113" s="11"/>
      <c r="ED1113" s="11"/>
      <c r="EE1113" s="11"/>
      <c r="EF1113" s="11"/>
      <c r="EG1113" s="11"/>
      <c r="EH1113" s="11"/>
      <c r="EI1113" s="11"/>
      <c r="EJ1113" s="11"/>
      <c r="EK1113" s="11"/>
      <c r="EL1113" s="11"/>
      <c r="EM1113" s="11"/>
      <c r="EN1113" s="11"/>
      <c r="EO1113" s="11"/>
      <c r="EP1113" s="11"/>
      <c r="EQ1113" s="11"/>
      <c r="ER1113" s="11"/>
      <c r="ES1113" s="11"/>
      <c r="ET1113" s="11"/>
      <c r="EU1113" s="11"/>
      <c r="EV1113" s="11"/>
      <c r="EW1113" s="11"/>
      <c r="EX1113" s="11"/>
      <c r="EY1113" s="11"/>
      <c r="EZ1113" s="11"/>
      <c r="FA1113" s="11"/>
      <c r="FB1113" s="11"/>
      <c r="FC1113" s="11"/>
      <c r="FD1113" s="11"/>
      <c r="FE1113" s="11"/>
      <c r="FF1113" s="11"/>
      <c r="FG1113" s="11"/>
      <c r="FH1113" s="11"/>
      <c r="FI1113" s="11"/>
      <c r="FJ1113" s="11"/>
      <c r="FK1113" s="11"/>
      <c r="FL1113" s="11"/>
      <c r="FM1113" s="11"/>
      <c r="FN1113" s="11"/>
      <c r="FO1113" s="11"/>
      <c r="FP1113" s="11"/>
      <c r="FQ1113" s="11"/>
      <c r="FR1113" s="11"/>
      <c r="FS1113" s="11"/>
      <c r="FT1113" s="11"/>
      <c r="FU1113" s="11"/>
      <c r="FV1113" s="11"/>
      <c r="FW1113" s="11"/>
      <c r="FX1113" s="11"/>
      <c r="FY1113" s="11"/>
      <c r="FZ1113" s="11"/>
      <c r="GA1113" s="11"/>
      <c r="GB1113" s="11"/>
      <c r="GC1113" s="11"/>
      <c r="GD1113" s="11"/>
      <c r="GE1113" s="11"/>
      <c r="GF1113" s="11"/>
      <c r="GG1113" s="11"/>
      <c r="GH1113" s="11"/>
      <c r="GI1113" s="11"/>
      <c r="GJ1113" s="11"/>
      <c r="GK1113" s="11"/>
      <c r="GL1113" s="11"/>
      <c r="GM1113" s="11"/>
      <c r="GN1113" s="11"/>
      <c r="GO1113" s="11"/>
      <c r="GP1113" s="11"/>
      <c r="GQ1113" s="11"/>
      <c r="GR1113" s="11"/>
      <c r="GS1113" s="11"/>
      <c r="GT1113" s="11"/>
      <c r="GU1113" s="11"/>
      <c r="GV1113" s="11"/>
      <c r="GW1113" s="11"/>
      <c r="GX1113" s="11"/>
      <c r="GY1113" s="11"/>
      <c r="GZ1113" s="11"/>
      <c r="HA1113" s="11"/>
      <c r="HB1113" s="11"/>
      <c r="HC1113" s="11"/>
      <c r="HD1113" s="11"/>
      <c r="HE1113" s="11"/>
      <c r="HF1113" s="11"/>
      <c r="HG1113" s="11"/>
      <c r="HH1113" s="11"/>
      <c r="HI1113" s="11"/>
      <c r="HJ1113" s="11"/>
      <c r="HK1113" s="11"/>
      <c r="HL1113" s="11"/>
      <c r="HM1113" s="11"/>
      <c r="HN1113" s="11"/>
      <c r="HO1113" s="11"/>
      <c r="HP1113" s="11"/>
      <c r="HQ1113" s="11"/>
      <c r="HR1113" s="11"/>
      <c r="HS1113" s="11"/>
      <c r="HT1113" s="11"/>
      <c r="HU1113" s="11"/>
      <c r="HV1113" s="11"/>
      <c r="HW1113" s="11"/>
      <c r="HX1113" s="11"/>
      <c r="HY1113" s="11"/>
      <c r="HZ1113" s="11"/>
      <c r="IA1113" s="11"/>
      <c r="IB1113" s="11"/>
      <c r="IC1113" s="11"/>
      <c r="ID1113" s="11"/>
      <c r="IE1113" s="11"/>
      <c r="IF1113" s="11"/>
      <c r="IG1113" s="11"/>
      <c r="IH1113" s="11"/>
      <c r="II1113" s="11"/>
      <c r="IJ1113" s="11"/>
      <c r="IK1113" s="11"/>
      <c r="IL1113" s="11"/>
      <c r="IM1113" s="11"/>
      <c r="IN1113" s="11"/>
      <c r="IO1113" s="11"/>
      <c r="IP1113" s="11"/>
    </row>
    <row r="1114" spans="1:250" s="1079" customFormat="1" ht="7.5" customHeight="1">
      <c r="A1114" s="1716"/>
      <c r="B1114" s="1018"/>
      <c r="C1114" s="1018"/>
      <c r="D1114" s="1018"/>
      <c r="E1114" s="1018"/>
      <c r="F1114" s="1018"/>
      <c r="G1114" s="1019"/>
      <c r="H1114" s="1729"/>
    </row>
    <row r="1115" spans="1:250" s="1079" customFormat="1" ht="22.5" customHeight="1">
      <c r="A1115" s="2205" t="s">
        <v>2984</v>
      </c>
      <c r="B1115" s="2206"/>
      <c r="C1115" s="2206"/>
      <c r="D1115" s="2206"/>
      <c r="E1115" s="2206"/>
      <c r="F1115" s="2206"/>
      <c r="G1115" s="2206"/>
      <c r="H1115" s="2207"/>
    </row>
    <row r="1116" spans="1:250" s="1079" customFormat="1" ht="7.5" customHeight="1">
      <c r="A1116" s="1716"/>
      <c r="B1116" s="542"/>
      <c r="C1116" s="542"/>
      <c r="D1116" s="542"/>
      <c r="E1116" s="542"/>
      <c r="F1116" s="542"/>
      <c r="G1116" s="543"/>
      <c r="H1116" s="1717"/>
    </row>
    <row r="1117" spans="1:250" s="11" customFormat="1" ht="12.75" customHeight="1">
      <c r="A1117" s="1720" t="s">
        <v>5</v>
      </c>
      <c r="B1117" s="545" t="s">
        <v>27</v>
      </c>
      <c r="C1117" s="546" t="s">
        <v>28</v>
      </c>
      <c r="D1117" s="547" t="s">
        <v>8</v>
      </c>
      <c r="E1117" s="2239" t="s">
        <v>99</v>
      </c>
      <c r="F1117" s="2239" t="s">
        <v>101</v>
      </c>
      <c r="G1117" s="2226" t="s">
        <v>29</v>
      </c>
      <c r="H1117" s="2208" t="s">
        <v>73</v>
      </c>
    </row>
    <row r="1118" spans="1:250" s="11" customFormat="1" ht="34.5" customHeight="1">
      <c r="A1118" s="2209" t="s">
        <v>2743</v>
      </c>
      <c r="B1118" s="1172" t="s">
        <v>2980</v>
      </c>
      <c r="C1118" s="663" t="s">
        <v>2985</v>
      </c>
      <c r="D1118" s="549" t="s">
        <v>8</v>
      </c>
      <c r="E1118" s="2239"/>
      <c r="F1118" s="2239"/>
      <c r="G1118" s="2227"/>
      <c r="H1118" s="2208"/>
    </row>
    <row r="1119" spans="1:250" s="11" customFormat="1" ht="12.75" customHeight="1">
      <c r="A1119" s="2210"/>
      <c r="B1119" s="1178"/>
      <c r="C1119" s="550" t="s">
        <v>30</v>
      </c>
      <c r="D1119" s="1178"/>
      <c r="E1119" s="2240"/>
      <c r="F1119" s="2240"/>
      <c r="G1119" s="2227"/>
      <c r="H1119" s="2208"/>
    </row>
    <row r="1120" spans="1:250" s="11" customFormat="1" ht="12.75">
      <c r="A1120" s="1721"/>
      <c r="B1120" s="551"/>
      <c r="C1120" s="552" t="s">
        <v>32</v>
      </c>
      <c r="D1120" s="551"/>
      <c r="E1120" s="551"/>
      <c r="F1120" s="554"/>
      <c r="G1120" s="555"/>
      <c r="H1120" s="1722"/>
    </row>
    <row r="1121" spans="1:250" s="1079" customFormat="1" ht="25.5" customHeight="1">
      <c r="A1121" s="1730">
        <v>1</v>
      </c>
      <c r="B1121" s="1096">
        <v>25400</v>
      </c>
      <c r="C1121" s="1815" t="s">
        <v>2981</v>
      </c>
      <c r="D1121" s="572" t="s">
        <v>8</v>
      </c>
      <c r="E1121" s="746" t="s">
        <v>150</v>
      </c>
      <c r="F1121" s="1096">
        <v>1</v>
      </c>
      <c r="G1121" s="575">
        <v>3994.77</v>
      </c>
      <c r="H1121" s="1731">
        <f t="shared" ref="H1121:H1124" si="49">TRUNC(F1121*G1121,2)</f>
        <v>3994.77</v>
      </c>
    </row>
    <row r="1122" spans="1:250" s="1079" customFormat="1" ht="17.25" customHeight="1">
      <c r="A1122" s="1730">
        <v>2</v>
      </c>
      <c r="B1122" s="572">
        <v>88315</v>
      </c>
      <c r="C1122" s="1092" t="s">
        <v>2982</v>
      </c>
      <c r="D1122" s="572" t="s">
        <v>85</v>
      </c>
      <c r="E1122" s="746" t="s">
        <v>150</v>
      </c>
      <c r="F1122" s="1095">
        <v>1</v>
      </c>
      <c r="G1122" s="575">
        <v>19.86</v>
      </c>
      <c r="H1122" s="1731">
        <f t="shared" si="49"/>
        <v>19.86</v>
      </c>
    </row>
    <row r="1123" spans="1:250" s="1079" customFormat="1" ht="13.5" customHeight="1">
      <c r="A1123" s="1730">
        <v>3</v>
      </c>
      <c r="B1123" s="1093">
        <v>88316</v>
      </c>
      <c r="C1123" s="1038" t="s">
        <v>2983</v>
      </c>
      <c r="D1123" s="572" t="s">
        <v>85</v>
      </c>
      <c r="E1123" s="746" t="s">
        <v>150</v>
      </c>
      <c r="F1123" s="1096">
        <v>1</v>
      </c>
      <c r="G1123" s="575">
        <v>16.02</v>
      </c>
      <c r="H1123" s="1731">
        <f t="shared" si="49"/>
        <v>16.02</v>
      </c>
    </row>
    <row r="1124" spans="1:250" s="1079" customFormat="1" ht="42.75" customHeight="1" thickBot="1">
      <c r="A1124" s="1730">
        <v>4</v>
      </c>
      <c r="B1124" s="687" t="s">
        <v>2704</v>
      </c>
      <c r="C1124" s="1009" t="s">
        <v>2986</v>
      </c>
      <c r="D1124" s="572" t="s">
        <v>8</v>
      </c>
      <c r="E1124" s="687" t="s">
        <v>2990</v>
      </c>
      <c r="F1124" s="572">
        <v>1</v>
      </c>
      <c r="G1124" s="993">
        <f>TRUNC(1/3*(1300+1360+1350),2)</f>
        <v>1336.66</v>
      </c>
      <c r="H1124" s="1731">
        <f t="shared" si="49"/>
        <v>1336.66</v>
      </c>
    </row>
    <row r="1125" spans="1:250" s="1079" customFormat="1" ht="26.25" customHeight="1" thickBot="1">
      <c r="A1125" s="2211" t="s">
        <v>2699</v>
      </c>
      <c r="B1125" s="2212"/>
      <c r="C1125" s="745" t="s">
        <v>2698</v>
      </c>
      <c r="D1125" s="1097"/>
      <c r="E1125" s="1099"/>
      <c r="F1125" s="1099"/>
      <c r="G1125" s="1099"/>
      <c r="H1125" s="1817"/>
    </row>
    <row r="1126" spans="1:250" s="1079" customFormat="1" ht="26.25" thickBot="1">
      <c r="A1126" s="2213"/>
      <c r="B1126" s="2214"/>
      <c r="C1126" s="994" t="s">
        <v>2988</v>
      </c>
      <c r="D1126" s="1098"/>
      <c r="E1126" s="1094"/>
      <c r="F1126" s="1094"/>
      <c r="G1126" s="1094"/>
      <c r="H1126" s="1818"/>
    </row>
    <row r="1127" spans="1:250" s="1079" customFormat="1" ht="26.25" customHeight="1" thickBot="1">
      <c r="A1127" s="2213"/>
      <c r="B1127" s="2214"/>
      <c r="C1127" s="994" t="s">
        <v>2987</v>
      </c>
      <c r="D1127" s="1098"/>
      <c r="E1127" s="1094"/>
      <c r="F1127" s="1094"/>
      <c r="G1127" s="1094"/>
      <c r="H1127" s="1818"/>
    </row>
    <row r="1128" spans="1:250" s="1079" customFormat="1" ht="15.75" thickBot="1">
      <c r="A1128" s="2215"/>
      <c r="B1128" s="2216"/>
      <c r="C1128" s="994" t="s">
        <v>2989</v>
      </c>
      <c r="D1128" s="1100"/>
      <c r="E1128" s="1101"/>
      <c r="F1128" s="1101"/>
      <c r="G1128" s="1101"/>
      <c r="H1128" s="1819"/>
    </row>
    <row r="1129" spans="1:250" s="11" customFormat="1" ht="12.75" customHeight="1">
      <c r="A1129" s="2217" t="s">
        <v>106</v>
      </c>
      <c r="B1129" s="2218"/>
      <c r="C1129" s="2218"/>
      <c r="D1129" s="2219"/>
      <c r="E1129" s="2219"/>
      <c r="F1129" s="2219"/>
      <c r="G1129" s="2220"/>
      <c r="H1129" s="1818">
        <f>SUM(H1121:H1128)</f>
        <v>5367.31</v>
      </c>
    </row>
    <row r="1130" spans="1:250" s="11" customFormat="1" ht="6" customHeight="1">
      <c r="A1130" s="1736"/>
      <c r="B1130" s="577"/>
      <c r="C1130" s="577"/>
      <c r="D1130" s="577"/>
      <c r="E1130" s="577"/>
      <c r="F1130" s="577"/>
      <c r="G1130" s="578"/>
      <c r="H1130" s="1737"/>
    </row>
    <row r="1131" spans="1:250" s="11" customFormat="1" ht="21.75" customHeight="1">
      <c r="A1131" s="2233"/>
      <c r="B1131" s="2234"/>
      <c r="C1131" s="2235"/>
      <c r="D1131" s="2236" t="s">
        <v>94</v>
      </c>
      <c r="E1131" s="2237"/>
      <c r="F1131" s="2237"/>
      <c r="G1131" s="2237"/>
      <c r="H1131" s="1728">
        <f>H1129</f>
        <v>5367.31</v>
      </c>
    </row>
    <row r="1132" spans="1:250" s="1079" customFormat="1" ht="9" customHeight="1">
      <c r="A1132" s="1716"/>
      <c r="B1132" s="542"/>
      <c r="C1132" s="542"/>
      <c r="D1132" s="542"/>
      <c r="E1132" s="542"/>
      <c r="F1132" s="542"/>
      <c r="G1132" s="543"/>
      <c r="H1132" s="1717"/>
    </row>
    <row r="1133" spans="1:250" s="1079" customFormat="1" ht="22.5" customHeight="1">
      <c r="A1133" s="2205" t="s">
        <v>2993</v>
      </c>
      <c r="B1133" s="2206"/>
      <c r="C1133" s="2206"/>
      <c r="D1133" s="2206"/>
      <c r="E1133" s="2206"/>
      <c r="F1133" s="2206"/>
      <c r="G1133" s="2206"/>
      <c r="H1133" s="2207"/>
    </row>
    <row r="1134" spans="1:250" s="1079" customFormat="1" ht="9" customHeight="1">
      <c r="A1134" s="1716"/>
      <c r="B1134" s="542"/>
      <c r="C1134" s="542"/>
      <c r="D1134" s="542"/>
      <c r="E1134" s="542"/>
      <c r="F1134" s="542"/>
      <c r="G1134" s="543"/>
      <c r="H1134" s="1717"/>
    </row>
    <row r="1135" spans="1:250" s="1079" customFormat="1" ht="12.75" customHeight="1">
      <c r="A1135" s="1720" t="s">
        <v>5</v>
      </c>
      <c r="B1135" s="545" t="s">
        <v>27</v>
      </c>
      <c r="C1135" s="546" t="s">
        <v>28</v>
      </c>
      <c r="D1135" s="547"/>
      <c r="E1135" s="2238" t="s">
        <v>99</v>
      </c>
      <c r="F1135" s="2238" t="s">
        <v>100</v>
      </c>
      <c r="G1135" s="2226" t="s">
        <v>29</v>
      </c>
      <c r="H1135" s="2228" t="s">
        <v>73</v>
      </c>
      <c r="I1135" s="11"/>
      <c r="J1135" s="11"/>
      <c r="K1135" s="11"/>
      <c r="L1135" s="11"/>
      <c r="M1135" s="11"/>
      <c r="N1135" s="11"/>
      <c r="O1135" s="11"/>
      <c r="P1135" s="11"/>
      <c r="Q1135" s="11"/>
      <c r="R1135" s="11"/>
      <c r="S1135" s="11"/>
      <c r="T1135" s="11"/>
      <c r="U1135" s="11"/>
      <c r="V1135" s="11"/>
      <c r="W1135" s="11"/>
      <c r="X1135" s="11"/>
      <c r="Y1135" s="11"/>
      <c r="Z1135" s="11"/>
      <c r="AA1135" s="11"/>
      <c r="AB1135" s="11"/>
      <c r="AC1135" s="11"/>
      <c r="AD1135" s="11"/>
      <c r="AE1135" s="11"/>
      <c r="AF1135" s="11"/>
      <c r="AG1135" s="11"/>
      <c r="AH1135" s="11"/>
      <c r="AI1135" s="11"/>
      <c r="AJ1135" s="11"/>
      <c r="AK1135" s="11"/>
      <c r="AL1135" s="11"/>
      <c r="AM1135" s="11"/>
      <c r="AN1135" s="11"/>
      <c r="AO1135" s="11"/>
      <c r="AP1135" s="11"/>
      <c r="AQ1135" s="11"/>
      <c r="AR1135" s="11"/>
      <c r="AS1135" s="11"/>
      <c r="AT1135" s="11"/>
      <c r="AU1135" s="11"/>
      <c r="AV1135" s="11"/>
      <c r="AW1135" s="11"/>
      <c r="AX1135" s="11"/>
      <c r="AY1135" s="11"/>
      <c r="AZ1135" s="11"/>
      <c r="BA1135" s="11"/>
      <c r="BB1135" s="11"/>
      <c r="BC1135" s="11"/>
      <c r="BD1135" s="11"/>
      <c r="BE1135" s="11"/>
      <c r="BF1135" s="11"/>
      <c r="BG1135" s="11"/>
      <c r="BH1135" s="11"/>
      <c r="BI1135" s="11"/>
      <c r="BJ1135" s="11"/>
      <c r="BK1135" s="11"/>
      <c r="BL1135" s="11"/>
      <c r="BM1135" s="11"/>
      <c r="BN1135" s="11"/>
      <c r="BO1135" s="11"/>
      <c r="BP1135" s="11"/>
      <c r="BQ1135" s="11"/>
      <c r="BR1135" s="11"/>
      <c r="BS1135" s="11"/>
      <c r="BT1135" s="11"/>
      <c r="BU1135" s="11"/>
      <c r="BV1135" s="11"/>
      <c r="BW1135" s="11"/>
      <c r="BX1135" s="11"/>
      <c r="BY1135" s="11"/>
      <c r="BZ1135" s="11"/>
      <c r="CA1135" s="11"/>
      <c r="CB1135" s="11"/>
      <c r="CC1135" s="11"/>
      <c r="CD1135" s="11"/>
      <c r="CE1135" s="11"/>
      <c r="CF1135" s="11"/>
      <c r="CG1135" s="11"/>
      <c r="CH1135" s="11"/>
      <c r="CI1135" s="11"/>
      <c r="CJ1135" s="11"/>
      <c r="CK1135" s="11"/>
      <c r="CL1135" s="11"/>
      <c r="CM1135" s="11"/>
      <c r="CN1135" s="11"/>
      <c r="CO1135" s="11"/>
      <c r="CP1135" s="11"/>
      <c r="CQ1135" s="11"/>
      <c r="CR1135" s="11"/>
      <c r="CS1135" s="11"/>
      <c r="CT1135" s="11"/>
      <c r="CU1135" s="11"/>
      <c r="CV1135" s="11"/>
      <c r="CW1135" s="11"/>
      <c r="CX1135" s="11"/>
      <c r="CY1135" s="11"/>
      <c r="CZ1135" s="11"/>
      <c r="DA1135" s="11"/>
      <c r="DB1135" s="11"/>
      <c r="DC1135" s="11"/>
      <c r="DD1135" s="11"/>
      <c r="DE1135" s="11"/>
      <c r="DF1135" s="11"/>
      <c r="DG1135" s="11"/>
      <c r="DH1135" s="11"/>
      <c r="DI1135" s="11"/>
      <c r="DJ1135" s="11"/>
      <c r="DK1135" s="11"/>
      <c r="DL1135" s="11"/>
      <c r="DM1135" s="11"/>
      <c r="DN1135" s="11"/>
      <c r="DO1135" s="11"/>
      <c r="DP1135" s="11"/>
      <c r="DQ1135" s="11"/>
      <c r="DR1135" s="11"/>
      <c r="DS1135" s="11"/>
      <c r="DT1135" s="11"/>
      <c r="DU1135" s="11"/>
      <c r="DV1135" s="11"/>
      <c r="DW1135" s="11"/>
      <c r="DX1135" s="11"/>
      <c r="DY1135" s="11"/>
      <c r="DZ1135" s="11"/>
      <c r="EA1135" s="11"/>
      <c r="EB1135" s="11"/>
      <c r="EC1135" s="11"/>
      <c r="ED1135" s="11"/>
      <c r="EE1135" s="11"/>
      <c r="EF1135" s="11"/>
      <c r="EG1135" s="11"/>
      <c r="EH1135" s="11"/>
      <c r="EI1135" s="11"/>
      <c r="EJ1135" s="11"/>
      <c r="EK1135" s="11"/>
      <c r="EL1135" s="11"/>
      <c r="EM1135" s="11"/>
      <c r="EN1135" s="11"/>
      <c r="EO1135" s="11"/>
      <c r="EP1135" s="11"/>
      <c r="EQ1135" s="11"/>
      <c r="ER1135" s="11"/>
      <c r="ES1135" s="11"/>
      <c r="ET1135" s="11"/>
      <c r="EU1135" s="11"/>
      <c r="EV1135" s="11"/>
      <c r="EW1135" s="11"/>
      <c r="EX1135" s="11"/>
      <c r="EY1135" s="11"/>
      <c r="EZ1135" s="11"/>
      <c r="FA1135" s="11"/>
      <c r="FB1135" s="11"/>
      <c r="FC1135" s="11"/>
      <c r="FD1135" s="11"/>
      <c r="FE1135" s="11"/>
      <c r="FF1135" s="11"/>
      <c r="FG1135" s="11"/>
      <c r="FH1135" s="11"/>
      <c r="FI1135" s="11"/>
      <c r="FJ1135" s="11"/>
      <c r="FK1135" s="11"/>
      <c r="FL1135" s="11"/>
      <c r="FM1135" s="11"/>
      <c r="FN1135" s="11"/>
      <c r="FO1135" s="11"/>
      <c r="FP1135" s="11"/>
      <c r="FQ1135" s="11"/>
      <c r="FR1135" s="11"/>
      <c r="FS1135" s="11"/>
      <c r="FT1135" s="11"/>
      <c r="FU1135" s="11"/>
      <c r="FV1135" s="11"/>
      <c r="FW1135" s="11"/>
      <c r="FX1135" s="11"/>
      <c r="FY1135" s="11"/>
      <c r="FZ1135" s="11"/>
      <c r="GA1135" s="11"/>
      <c r="GB1135" s="11"/>
      <c r="GC1135" s="11"/>
      <c r="GD1135" s="11"/>
      <c r="GE1135" s="11"/>
      <c r="GF1135" s="11"/>
      <c r="GG1135" s="11"/>
      <c r="GH1135" s="11"/>
      <c r="GI1135" s="11"/>
      <c r="GJ1135" s="11"/>
      <c r="GK1135" s="11"/>
      <c r="GL1135" s="11"/>
      <c r="GM1135" s="11"/>
      <c r="GN1135" s="11"/>
      <c r="GO1135" s="11"/>
      <c r="GP1135" s="11"/>
      <c r="GQ1135" s="11"/>
      <c r="GR1135" s="11"/>
      <c r="GS1135" s="11"/>
      <c r="GT1135" s="11"/>
      <c r="GU1135" s="11"/>
      <c r="GV1135" s="11"/>
      <c r="GW1135" s="11"/>
      <c r="GX1135" s="11"/>
      <c r="GY1135" s="11"/>
      <c r="GZ1135" s="11"/>
      <c r="HA1135" s="11"/>
      <c r="HB1135" s="11"/>
      <c r="HC1135" s="11"/>
      <c r="HD1135" s="11"/>
      <c r="HE1135" s="11"/>
      <c r="HF1135" s="11"/>
      <c r="HG1135" s="11"/>
      <c r="HH1135" s="11"/>
      <c r="HI1135" s="11"/>
      <c r="HJ1135" s="11"/>
      <c r="HK1135" s="11"/>
      <c r="HL1135" s="11"/>
      <c r="HM1135" s="11"/>
      <c r="HN1135" s="11"/>
      <c r="HO1135" s="11"/>
      <c r="HP1135" s="11"/>
      <c r="HQ1135" s="11"/>
      <c r="HR1135" s="11"/>
      <c r="HS1135" s="11"/>
      <c r="HT1135" s="11"/>
      <c r="HU1135" s="11"/>
      <c r="HV1135" s="11"/>
      <c r="HW1135" s="11"/>
      <c r="HX1135" s="11"/>
      <c r="HY1135" s="11"/>
      <c r="HZ1135" s="11"/>
      <c r="IA1135" s="11"/>
      <c r="IB1135" s="11"/>
      <c r="IC1135" s="11"/>
      <c r="ID1135" s="11"/>
      <c r="IE1135" s="11"/>
      <c r="IF1135" s="11"/>
      <c r="IG1135" s="11"/>
      <c r="IH1135" s="11"/>
      <c r="II1135" s="11"/>
      <c r="IJ1135" s="11"/>
      <c r="IK1135" s="11"/>
      <c r="IL1135" s="11"/>
      <c r="IM1135" s="11"/>
      <c r="IN1135" s="11"/>
      <c r="IO1135" s="11"/>
      <c r="IP1135" s="11"/>
    </row>
    <row r="1136" spans="1:250" s="1079" customFormat="1" ht="37.5" customHeight="1">
      <c r="A1136" s="2209"/>
      <c r="B1136" s="1172" t="s">
        <v>2994</v>
      </c>
      <c r="C1136" s="1037" t="s">
        <v>2995</v>
      </c>
      <c r="D1136" s="549" t="s">
        <v>8</v>
      </c>
      <c r="E1136" s="2239"/>
      <c r="F1136" s="2239"/>
      <c r="G1136" s="2227"/>
      <c r="H1136" s="2208"/>
      <c r="I1136" s="11"/>
      <c r="J1136" s="11"/>
      <c r="K1136" s="11"/>
      <c r="L1136" s="11"/>
      <c r="M1136" s="11"/>
      <c r="N1136" s="11"/>
      <c r="O1136" s="11"/>
      <c r="P1136" s="11"/>
      <c r="Q1136" s="11"/>
      <c r="R1136" s="11"/>
      <c r="S1136" s="11"/>
      <c r="T1136" s="11"/>
      <c r="U1136" s="11"/>
      <c r="V1136" s="11"/>
      <c r="W1136" s="11"/>
      <c r="X1136" s="11"/>
      <c r="Y1136" s="11"/>
      <c r="Z1136" s="11"/>
      <c r="AA1136" s="11"/>
      <c r="AB1136" s="11"/>
      <c r="AC1136" s="11"/>
      <c r="AD1136" s="11"/>
      <c r="AE1136" s="11"/>
      <c r="AF1136" s="11"/>
      <c r="AG1136" s="11"/>
      <c r="AH1136" s="11"/>
      <c r="AI1136" s="11"/>
      <c r="AJ1136" s="11"/>
      <c r="AK1136" s="11"/>
      <c r="AL1136" s="11"/>
      <c r="AM1136" s="11"/>
      <c r="AN1136" s="11"/>
      <c r="AO1136" s="11"/>
      <c r="AP1136" s="11"/>
      <c r="AQ1136" s="11"/>
      <c r="AR1136" s="11"/>
      <c r="AS1136" s="11"/>
      <c r="AT1136" s="11"/>
      <c r="AU1136" s="11"/>
      <c r="AV1136" s="11"/>
      <c r="AW1136" s="11"/>
      <c r="AX1136" s="11"/>
      <c r="AY1136" s="11"/>
      <c r="AZ1136" s="11"/>
      <c r="BA1136" s="11"/>
      <c r="BB1136" s="11"/>
      <c r="BC1136" s="11"/>
      <c r="BD1136" s="11"/>
      <c r="BE1136" s="11"/>
      <c r="BF1136" s="11"/>
      <c r="BG1136" s="11"/>
      <c r="BH1136" s="11"/>
      <c r="BI1136" s="11"/>
      <c r="BJ1136" s="11"/>
      <c r="BK1136" s="11"/>
      <c r="BL1136" s="11"/>
      <c r="BM1136" s="11"/>
      <c r="BN1136" s="11"/>
      <c r="BO1136" s="11"/>
      <c r="BP1136" s="11"/>
      <c r="BQ1136" s="11"/>
      <c r="BR1136" s="11"/>
      <c r="BS1136" s="11"/>
      <c r="BT1136" s="11"/>
      <c r="BU1136" s="11"/>
      <c r="BV1136" s="11"/>
      <c r="BW1136" s="11"/>
      <c r="BX1136" s="11"/>
      <c r="BY1136" s="11"/>
      <c r="BZ1136" s="11"/>
      <c r="CA1136" s="11"/>
      <c r="CB1136" s="11"/>
      <c r="CC1136" s="11"/>
      <c r="CD1136" s="11"/>
      <c r="CE1136" s="11"/>
      <c r="CF1136" s="11"/>
      <c r="CG1136" s="11"/>
      <c r="CH1136" s="11"/>
      <c r="CI1136" s="11"/>
      <c r="CJ1136" s="11"/>
      <c r="CK1136" s="11"/>
      <c r="CL1136" s="11"/>
      <c r="CM1136" s="11"/>
      <c r="CN1136" s="11"/>
      <c r="CO1136" s="11"/>
      <c r="CP1136" s="11"/>
      <c r="CQ1136" s="11"/>
      <c r="CR1136" s="11"/>
      <c r="CS1136" s="11"/>
      <c r="CT1136" s="11"/>
      <c r="CU1136" s="11"/>
      <c r="CV1136" s="11"/>
      <c r="CW1136" s="11"/>
      <c r="CX1136" s="11"/>
      <c r="CY1136" s="11"/>
      <c r="CZ1136" s="11"/>
      <c r="DA1136" s="11"/>
      <c r="DB1136" s="11"/>
      <c r="DC1136" s="11"/>
      <c r="DD1136" s="11"/>
      <c r="DE1136" s="11"/>
      <c r="DF1136" s="11"/>
      <c r="DG1136" s="11"/>
      <c r="DH1136" s="11"/>
      <c r="DI1136" s="11"/>
      <c r="DJ1136" s="11"/>
      <c r="DK1136" s="11"/>
      <c r="DL1136" s="11"/>
      <c r="DM1136" s="11"/>
      <c r="DN1136" s="11"/>
      <c r="DO1136" s="11"/>
      <c r="DP1136" s="11"/>
      <c r="DQ1136" s="11"/>
      <c r="DR1136" s="11"/>
      <c r="DS1136" s="11"/>
      <c r="DT1136" s="11"/>
      <c r="DU1136" s="11"/>
      <c r="DV1136" s="11"/>
      <c r="DW1136" s="11"/>
      <c r="DX1136" s="11"/>
      <c r="DY1136" s="11"/>
      <c r="DZ1136" s="11"/>
      <c r="EA1136" s="11"/>
      <c r="EB1136" s="11"/>
      <c r="EC1136" s="11"/>
      <c r="ED1136" s="11"/>
      <c r="EE1136" s="11"/>
      <c r="EF1136" s="11"/>
      <c r="EG1136" s="11"/>
      <c r="EH1136" s="11"/>
      <c r="EI1136" s="11"/>
      <c r="EJ1136" s="11"/>
      <c r="EK1136" s="11"/>
      <c r="EL1136" s="11"/>
      <c r="EM1136" s="11"/>
      <c r="EN1136" s="11"/>
      <c r="EO1136" s="11"/>
      <c r="EP1136" s="11"/>
      <c r="EQ1136" s="11"/>
      <c r="ER1136" s="11"/>
      <c r="ES1136" s="11"/>
      <c r="ET1136" s="11"/>
      <c r="EU1136" s="11"/>
      <c r="EV1136" s="11"/>
      <c r="EW1136" s="11"/>
      <c r="EX1136" s="11"/>
      <c r="EY1136" s="11"/>
      <c r="EZ1136" s="11"/>
      <c r="FA1136" s="11"/>
      <c r="FB1136" s="11"/>
      <c r="FC1136" s="11"/>
      <c r="FD1136" s="11"/>
      <c r="FE1136" s="11"/>
      <c r="FF1136" s="11"/>
      <c r="FG1136" s="11"/>
      <c r="FH1136" s="11"/>
      <c r="FI1136" s="11"/>
      <c r="FJ1136" s="11"/>
      <c r="FK1136" s="11"/>
      <c r="FL1136" s="11"/>
      <c r="FM1136" s="11"/>
      <c r="FN1136" s="11"/>
      <c r="FO1136" s="11"/>
      <c r="FP1136" s="11"/>
      <c r="FQ1136" s="11"/>
      <c r="FR1136" s="11"/>
      <c r="FS1136" s="11"/>
      <c r="FT1136" s="11"/>
      <c r="FU1136" s="11"/>
      <c r="FV1136" s="11"/>
      <c r="FW1136" s="11"/>
      <c r="FX1136" s="11"/>
      <c r="FY1136" s="11"/>
      <c r="FZ1136" s="11"/>
      <c r="GA1136" s="11"/>
      <c r="GB1136" s="11"/>
      <c r="GC1136" s="11"/>
      <c r="GD1136" s="11"/>
      <c r="GE1136" s="11"/>
      <c r="GF1136" s="11"/>
      <c r="GG1136" s="11"/>
      <c r="GH1136" s="11"/>
      <c r="GI1136" s="11"/>
      <c r="GJ1136" s="11"/>
      <c r="GK1136" s="11"/>
      <c r="GL1136" s="11"/>
      <c r="GM1136" s="11"/>
      <c r="GN1136" s="11"/>
      <c r="GO1136" s="11"/>
      <c r="GP1136" s="11"/>
      <c r="GQ1136" s="11"/>
      <c r="GR1136" s="11"/>
      <c r="GS1136" s="11"/>
      <c r="GT1136" s="11"/>
      <c r="GU1136" s="11"/>
      <c r="GV1136" s="11"/>
      <c r="GW1136" s="11"/>
      <c r="GX1136" s="11"/>
      <c r="GY1136" s="11"/>
      <c r="GZ1136" s="11"/>
      <c r="HA1136" s="11"/>
      <c r="HB1136" s="11"/>
      <c r="HC1136" s="11"/>
      <c r="HD1136" s="11"/>
      <c r="HE1136" s="11"/>
      <c r="HF1136" s="11"/>
      <c r="HG1136" s="11"/>
      <c r="HH1136" s="11"/>
      <c r="HI1136" s="11"/>
      <c r="HJ1136" s="11"/>
      <c r="HK1136" s="11"/>
      <c r="HL1136" s="11"/>
      <c r="HM1136" s="11"/>
      <c r="HN1136" s="11"/>
      <c r="HO1136" s="11"/>
      <c r="HP1136" s="11"/>
      <c r="HQ1136" s="11"/>
      <c r="HR1136" s="11"/>
      <c r="HS1136" s="11"/>
      <c r="HT1136" s="11"/>
      <c r="HU1136" s="11"/>
      <c r="HV1136" s="11"/>
      <c r="HW1136" s="11"/>
      <c r="HX1136" s="11"/>
      <c r="HY1136" s="11"/>
      <c r="HZ1136" s="11"/>
      <c r="IA1136" s="11"/>
      <c r="IB1136" s="11"/>
      <c r="IC1136" s="11"/>
      <c r="ID1136" s="11"/>
      <c r="IE1136" s="11"/>
      <c r="IF1136" s="11"/>
      <c r="IG1136" s="11"/>
      <c r="IH1136" s="11"/>
      <c r="II1136" s="11"/>
      <c r="IJ1136" s="11"/>
      <c r="IK1136" s="11"/>
      <c r="IL1136" s="11"/>
      <c r="IM1136" s="11"/>
      <c r="IN1136" s="11"/>
      <c r="IO1136" s="11"/>
      <c r="IP1136" s="11"/>
    </row>
    <row r="1137" spans="1:250" s="1079" customFormat="1" ht="12" customHeight="1">
      <c r="A1137" s="2210"/>
      <c r="B1137" s="1178"/>
      <c r="C1137" s="629"/>
      <c r="D1137" s="1178"/>
      <c r="E1137" s="2240"/>
      <c r="F1137" s="2240"/>
      <c r="G1137" s="2241"/>
      <c r="H1137" s="2242"/>
      <c r="I1137" s="11"/>
      <c r="J1137" s="11"/>
      <c r="K1137" s="11"/>
      <c r="L1137" s="11"/>
      <c r="M1137" s="11"/>
      <c r="N1137" s="11"/>
      <c r="O1137" s="11"/>
      <c r="P1137" s="11"/>
      <c r="Q1137" s="11"/>
      <c r="R1137" s="11"/>
      <c r="S1137" s="11"/>
      <c r="T1137" s="11"/>
      <c r="U1137" s="11"/>
      <c r="V1137" s="11"/>
      <c r="W1137" s="11"/>
      <c r="X1137" s="11"/>
      <c r="Y1137" s="11"/>
      <c r="Z1137" s="11"/>
      <c r="AA1137" s="11"/>
      <c r="AB1137" s="11"/>
      <c r="AC1137" s="11"/>
      <c r="AD1137" s="11"/>
      <c r="AE1137" s="11"/>
      <c r="AF1137" s="11"/>
      <c r="AG1137" s="11"/>
      <c r="AH1137" s="11"/>
      <c r="AI1137" s="11"/>
      <c r="AJ1137" s="11"/>
      <c r="AK1137" s="11"/>
      <c r="AL1137" s="11"/>
      <c r="AM1137" s="11"/>
      <c r="AN1137" s="11"/>
      <c r="AO1137" s="11"/>
      <c r="AP1137" s="11"/>
      <c r="AQ1137" s="11"/>
      <c r="AR1137" s="11"/>
      <c r="AS1137" s="11"/>
      <c r="AT1137" s="11"/>
      <c r="AU1137" s="11"/>
      <c r="AV1137" s="11"/>
      <c r="AW1137" s="11"/>
      <c r="AX1137" s="11"/>
      <c r="AY1137" s="11"/>
      <c r="AZ1137" s="11"/>
      <c r="BA1137" s="11"/>
      <c r="BB1137" s="11"/>
      <c r="BC1137" s="11"/>
      <c r="BD1137" s="11"/>
      <c r="BE1137" s="11"/>
      <c r="BF1137" s="11"/>
      <c r="BG1137" s="11"/>
      <c r="BH1137" s="11"/>
      <c r="BI1137" s="11"/>
      <c r="BJ1137" s="11"/>
      <c r="BK1137" s="11"/>
      <c r="BL1137" s="11"/>
      <c r="BM1137" s="11"/>
      <c r="BN1137" s="11"/>
      <c r="BO1137" s="11"/>
      <c r="BP1137" s="11"/>
      <c r="BQ1137" s="11"/>
      <c r="BR1137" s="11"/>
      <c r="BS1137" s="11"/>
      <c r="BT1137" s="11"/>
      <c r="BU1137" s="11"/>
      <c r="BV1137" s="11"/>
      <c r="BW1137" s="11"/>
      <c r="BX1137" s="11"/>
      <c r="BY1137" s="11"/>
      <c r="BZ1137" s="11"/>
      <c r="CA1137" s="11"/>
      <c r="CB1137" s="11"/>
      <c r="CC1137" s="11"/>
      <c r="CD1137" s="11"/>
      <c r="CE1137" s="11"/>
      <c r="CF1137" s="11"/>
      <c r="CG1137" s="11"/>
      <c r="CH1137" s="11"/>
      <c r="CI1137" s="11"/>
      <c r="CJ1137" s="11"/>
      <c r="CK1137" s="11"/>
      <c r="CL1137" s="11"/>
      <c r="CM1137" s="11"/>
      <c r="CN1137" s="11"/>
      <c r="CO1137" s="11"/>
      <c r="CP1137" s="11"/>
      <c r="CQ1137" s="11"/>
      <c r="CR1137" s="11"/>
      <c r="CS1137" s="11"/>
      <c r="CT1137" s="11"/>
      <c r="CU1137" s="11"/>
      <c r="CV1137" s="11"/>
      <c r="CW1137" s="11"/>
      <c r="CX1137" s="11"/>
      <c r="CY1137" s="11"/>
      <c r="CZ1137" s="11"/>
      <c r="DA1137" s="11"/>
      <c r="DB1137" s="11"/>
      <c r="DC1137" s="11"/>
      <c r="DD1137" s="11"/>
      <c r="DE1137" s="11"/>
      <c r="DF1137" s="11"/>
      <c r="DG1137" s="11"/>
      <c r="DH1137" s="11"/>
      <c r="DI1137" s="11"/>
      <c r="DJ1137" s="11"/>
      <c r="DK1137" s="11"/>
      <c r="DL1137" s="11"/>
      <c r="DM1137" s="11"/>
      <c r="DN1137" s="11"/>
      <c r="DO1137" s="11"/>
      <c r="DP1137" s="11"/>
      <c r="DQ1137" s="11"/>
      <c r="DR1137" s="11"/>
      <c r="DS1137" s="11"/>
      <c r="DT1137" s="11"/>
      <c r="DU1137" s="11"/>
      <c r="DV1137" s="11"/>
      <c r="DW1137" s="11"/>
      <c r="DX1137" s="11"/>
      <c r="DY1137" s="11"/>
      <c r="DZ1137" s="11"/>
      <c r="EA1137" s="11"/>
      <c r="EB1137" s="11"/>
      <c r="EC1137" s="11"/>
      <c r="ED1137" s="11"/>
      <c r="EE1137" s="11"/>
      <c r="EF1137" s="11"/>
      <c r="EG1137" s="11"/>
      <c r="EH1137" s="11"/>
      <c r="EI1137" s="11"/>
      <c r="EJ1137" s="11"/>
      <c r="EK1137" s="11"/>
      <c r="EL1137" s="11"/>
      <c r="EM1137" s="11"/>
      <c r="EN1137" s="11"/>
      <c r="EO1137" s="11"/>
      <c r="EP1137" s="11"/>
      <c r="EQ1137" s="11"/>
      <c r="ER1137" s="11"/>
      <c r="ES1137" s="11"/>
      <c r="ET1137" s="11"/>
      <c r="EU1137" s="11"/>
      <c r="EV1137" s="11"/>
      <c r="EW1137" s="11"/>
      <c r="EX1137" s="11"/>
      <c r="EY1137" s="11"/>
      <c r="EZ1137" s="11"/>
      <c r="FA1137" s="11"/>
      <c r="FB1137" s="11"/>
      <c r="FC1137" s="11"/>
      <c r="FD1137" s="11"/>
      <c r="FE1137" s="11"/>
      <c r="FF1137" s="11"/>
      <c r="FG1137" s="11"/>
      <c r="FH1137" s="11"/>
      <c r="FI1137" s="11"/>
      <c r="FJ1137" s="11"/>
      <c r="FK1137" s="11"/>
      <c r="FL1137" s="11"/>
      <c r="FM1137" s="11"/>
      <c r="FN1137" s="11"/>
      <c r="FO1137" s="11"/>
      <c r="FP1137" s="11"/>
      <c r="FQ1137" s="11"/>
      <c r="FR1137" s="11"/>
      <c r="FS1137" s="11"/>
      <c r="FT1137" s="11"/>
      <c r="FU1137" s="11"/>
      <c r="FV1137" s="11"/>
      <c r="FW1137" s="11"/>
      <c r="FX1137" s="11"/>
      <c r="FY1137" s="11"/>
      <c r="FZ1137" s="11"/>
      <c r="GA1137" s="11"/>
      <c r="GB1137" s="11"/>
      <c r="GC1137" s="11"/>
      <c r="GD1137" s="11"/>
      <c r="GE1137" s="11"/>
      <c r="GF1137" s="11"/>
      <c r="GG1137" s="11"/>
      <c r="GH1137" s="11"/>
      <c r="GI1137" s="11"/>
      <c r="GJ1137" s="11"/>
      <c r="GK1137" s="11"/>
      <c r="GL1137" s="11"/>
      <c r="GM1137" s="11"/>
      <c r="GN1137" s="11"/>
      <c r="GO1137" s="11"/>
      <c r="GP1137" s="11"/>
      <c r="GQ1137" s="11"/>
      <c r="GR1137" s="11"/>
      <c r="GS1137" s="11"/>
      <c r="GT1137" s="11"/>
      <c r="GU1137" s="11"/>
      <c r="GV1137" s="11"/>
      <c r="GW1137" s="11"/>
      <c r="GX1137" s="11"/>
      <c r="GY1137" s="11"/>
      <c r="GZ1137" s="11"/>
      <c r="HA1137" s="11"/>
      <c r="HB1137" s="11"/>
      <c r="HC1137" s="11"/>
      <c r="HD1137" s="11"/>
      <c r="HE1137" s="11"/>
      <c r="HF1137" s="11"/>
      <c r="HG1137" s="11"/>
      <c r="HH1137" s="11"/>
      <c r="HI1137" s="11"/>
      <c r="HJ1137" s="11"/>
      <c r="HK1137" s="11"/>
      <c r="HL1137" s="11"/>
      <c r="HM1137" s="11"/>
      <c r="HN1137" s="11"/>
      <c r="HO1137" s="11"/>
      <c r="HP1137" s="11"/>
      <c r="HQ1137" s="11"/>
      <c r="HR1137" s="11"/>
      <c r="HS1137" s="11"/>
      <c r="HT1137" s="11"/>
      <c r="HU1137" s="11"/>
      <c r="HV1137" s="11"/>
      <c r="HW1137" s="11"/>
      <c r="HX1137" s="11"/>
      <c r="HY1137" s="11"/>
      <c r="HZ1137" s="11"/>
      <c r="IA1137" s="11"/>
      <c r="IB1137" s="11"/>
      <c r="IC1137" s="11"/>
      <c r="ID1137" s="11"/>
      <c r="IE1137" s="11"/>
      <c r="IF1137" s="11"/>
      <c r="IG1137" s="11"/>
      <c r="IH1137" s="11"/>
      <c r="II1137" s="11"/>
      <c r="IJ1137" s="11"/>
      <c r="IK1137" s="11"/>
      <c r="IL1137" s="11"/>
      <c r="IM1137" s="11"/>
      <c r="IN1137" s="11"/>
      <c r="IO1137" s="11"/>
      <c r="IP1137" s="11"/>
    </row>
    <row r="1138" spans="1:250" s="1079" customFormat="1" ht="12" customHeight="1">
      <c r="A1138" s="1721"/>
      <c r="B1138" s="551"/>
      <c r="C1138" s="552" t="s">
        <v>32</v>
      </c>
      <c r="D1138" s="551"/>
      <c r="E1138" s="553"/>
      <c r="F1138" s="554"/>
      <c r="G1138" s="555"/>
      <c r="H1138" s="1722"/>
      <c r="I1138" s="11"/>
      <c r="J1138" s="11"/>
      <c r="K1138" s="11"/>
      <c r="L1138" s="11"/>
      <c r="M1138" s="11"/>
      <c r="N1138" s="11"/>
      <c r="O1138" s="11"/>
      <c r="P1138" s="11"/>
      <c r="Q1138" s="11"/>
      <c r="R1138" s="11"/>
      <c r="S1138" s="11"/>
      <c r="T1138" s="11"/>
      <c r="U1138" s="11"/>
      <c r="V1138" s="11"/>
      <c r="W1138" s="11"/>
      <c r="X1138" s="11"/>
      <c r="Y1138" s="11"/>
      <c r="Z1138" s="11"/>
      <c r="AA1138" s="11"/>
      <c r="AB1138" s="11"/>
      <c r="AC1138" s="11"/>
      <c r="AD1138" s="11"/>
      <c r="AE1138" s="11"/>
      <c r="AF1138" s="11"/>
      <c r="AG1138" s="11"/>
      <c r="AH1138" s="11"/>
      <c r="AI1138" s="11"/>
      <c r="AJ1138" s="11"/>
      <c r="AK1138" s="11"/>
      <c r="AL1138" s="11"/>
      <c r="AM1138" s="11"/>
      <c r="AN1138" s="11"/>
      <c r="AO1138" s="11"/>
      <c r="AP1138" s="11"/>
      <c r="AQ1138" s="11"/>
      <c r="AR1138" s="11"/>
      <c r="AS1138" s="11"/>
      <c r="AT1138" s="11"/>
      <c r="AU1138" s="11"/>
      <c r="AV1138" s="11"/>
      <c r="AW1138" s="11"/>
      <c r="AX1138" s="11"/>
      <c r="AY1138" s="11"/>
      <c r="AZ1138" s="11"/>
      <c r="BA1138" s="11"/>
      <c r="BB1138" s="11"/>
      <c r="BC1138" s="11"/>
      <c r="BD1138" s="11"/>
      <c r="BE1138" s="11"/>
      <c r="BF1138" s="11"/>
      <c r="BG1138" s="11"/>
      <c r="BH1138" s="11"/>
      <c r="BI1138" s="11"/>
      <c r="BJ1138" s="11"/>
      <c r="BK1138" s="11"/>
      <c r="BL1138" s="11"/>
      <c r="BM1138" s="11"/>
      <c r="BN1138" s="11"/>
      <c r="BO1138" s="11"/>
      <c r="BP1138" s="11"/>
      <c r="BQ1138" s="11"/>
      <c r="BR1138" s="11"/>
      <c r="BS1138" s="11"/>
      <c r="BT1138" s="11"/>
      <c r="BU1138" s="11"/>
      <c r="BV1138" s="11"/>
      <c r="BW1138" s="11"/>
      <c r="BX1138" s="11"/>
      <c r="BY1138" s="11"/>
      <c r="BZ1138" s="11"/>
      <c r="CA1138" s="11"/>
      <c r="CB1138" s="11"/>
      <c r="CC1138" s="11"/>
      <c r="CD1138" s="11"/>
      <c r="CE1138" s="11"/>
      <c r="CF1138" s="11"/>
      <c r="CG1138" s="11"/>
      <c r="CH1138" s="11"/>
      <c r="CI1138" s="11"/>
      <c r="CJ1138" s="11"/>
      <c r="CK1138" s="11"/>
      <c r="CL1138" s="11"/>
      <c r="CM1138" s="11"/>
      <c r="CN1138" s="11"/>
      <c r="CO1138" s="11"/>
      <c r="CP1138" s="11"/>
      <c r="CQ1138" s="11"/>
      <c r="CR1138" s="11"/>
      <c r="CS1138" s="11"/>
      <c r="CT1138" s="11"/>
      <c r="CU1138" s="11"/>
      <c r="CV1138" s="11"/>
      <c r="CW1138" s="11"/>
      <c r="CX1138" s="11"/>
      <c r="CY1138" s="11"/>
      <c r="CZ1138" s="11"/>
      <c r="DA1138" s="11"/>
      <c r="DB1138" s="11"/>
      <c r="DC1138" s="11"/>
      <c r="DD1138" s="11"/>
      <c r="DE1138" s="11"/>
      <c r="DF1138" s="11"/>
      <c r="DG1138" s="11"/>
      <c r="DH1138" s="11"/>
      <c r="DI1138" s="11"/>
      <c r="DJ1138" s="11"/>
      <c r="DK1138" s="11"/>
      <c r="DL1138" s="11"/>
      <c r="DM1138" s="11"/>
      <c r="DN1138" s="11"/>
      <c r="DO1138" s="11"/>
      <c r="DP1138" s="11"/>
      <c r="DQ1138" s="11"/>
      <c r="DR1138" s="11"/>
      <c r="DS1138" s="11"/>
      <c r="DT1138" s="11"/>
      <c r="DU1138" s="11"/>
      <c r="DV1138" s="11"/>
      <c r="DW1138" s="11"/>
      <c r="DX1138" s="11"/>
      <c r="DY1138" s="11"/>
      <c r="DZ1138" s="11"/>
      <c r="EA1138" s="11"/>
      <c r="EB1138" s="11"/>
      <c r="EC1138" s="11"/>
      <c r="ED1138" s="11"/>
      <c r="EE1138" s="11"/>
      <c r="EF1138" s="11"/>
      <c r="EG1138" s="11"/>
      <c r="EH1138" s="11"/>
      <c r="EI1138" s="11"/>
      <c r="EJ1138" s="11"/>
      <c r="EK1138" s="11"/>
      <c r="EL1138" s="11"/>
      <c r="EM1138" s="11"/>
      <c r="EN1138" s="11"/>
      <c r="EO1138" s="11"/>
      <c r="EP1138" s="11"/>
      <c r="EQ1138" s="11"/>
      <c r="ER1138" s="11"/>
      <c r="ES1138" s="11"/>
      <c r="ET1138" s="11"/>
      <c r="EU1138" s="11"/>
      <c r="EV1138" s="11"/>
      <c r="EW1138" s="11"/>
      <c r="EX1138" s="11"/>
      <c r="EY1138" s="11"/>
      <c r="EZ1138" s="11"/>
      <c r="FA1138" s="11"/>
      <c r="FB1138" s="11"/>
      <c r="FC1138" s="11"/>
      <c r="FD1138" s="11"/>
      <c r="FE1138" s="11"/>
      <c r="FF1138" s="11"/>
      <c r="FG1138" s="11"/>
      <c r="FH1138" s="11"/>
      <c r="FI1138" s="11"/>
      <c r="FJ1138" s="11"/>
      <c r="FK1138" s="11"/>
      <c r="FL1138" s="11"/>
      <c r="FM1138" s="11"/>
      <c r="FN1138" s="11"/>
      <c r="FO1138" s="11"/>
      <c r="FP1138" s="11"/>
      <c r="FQ1138" s="11"/>
      <c r="FR1138" s="11"/>
      <c r="FS1138" s="11"/>
      <c r="FT1138" s="11"/>
      <c r="FU1138" s="11"/>
      <c r="FV1138" s="11"/>
      <c r="FW1138" s="11"/>
      <c r="FX1138" s="11"/>
      <c r="FY1138" s="11"/>
      <c r="FZ1138" s="11"/>
      <c r="GA1138" s="11"/>
      <c r="GB1138" s="11"/>
      <c r="GC1138" s="11"/>
      <c r="GD1138" s="11"/>
      <c r="GE1138" s="11"/>
      <c r="GF1138" s="11"/>
      <c r="GG1138" s="11"/>
      <c r="GH1138" s="11"/>
      <c r="GI1138" s="11"/>
      <c r="GJ1138" s="11"/>
      <c r="GK1138" s="11"/>
      <c r="GL1138" s="11"/>
      <c r="GM1138" s="11"/>
      <c r="GN1138" s="11"/>
      <c r="GO1138" s="11"/>
      <c r="GP1138" s="11"/>
      <c r="GQ1138" s="11"/>
      <c r="GR1138" s="11"/>
      <c r="GS1138" s="11"/>
      <c r="GT1138" s="11"/>
      <c r="GU1138" s="11"/>
      <c r="GV1138" s="11"/>
      <c r="GW1138" s="11"/>
      <c r="GX1138" s="11"/>
      <c r="GY1138" s="11"/>
      <c r="GZ1138" s="11"/>
      <c r="HA1138" s="11"/>
      <c r="HB1138" s="11"/>
      <c r="HC1138" s="11"/>
      <c r="HD1138" s="11"/>
      <c r="HE1138" s="11"/>
      <c r="HF1138" s="11"/>
      <c r="HG1138" s="11"/>
      <c r="HH1138" s="11"/>
      <c r="HI1138" s="11"/>
      <c r="HJ1138" s="11"/>
      <c r="HK1138" s="11"/>
      <c r="HL1138" s="11"/>
      <c r="HM1138" s="11"/>
      <c r="HN1138" s="11"/>
      <c r="HO1138" s="11"/>
      <c r="HP1138" s="11"/>
      <c r="HQ1138" s="11"/>
      <c r="HR1138" s="11"/>
      <c r="HS1138" s="11"/>
      <c r="HT1138" s="11"/>
      <c r="HU1138" s="11"/>
      <c r="HV1138" s="11"/>
      <c r="HW1138" s="11"/>
      <c r="HX1138" s="11"/>
      <c r="HY1138" s="11"/>
      <c r="HZ1138" s="11"/>
      <c r="IA1138" s="11"/>
      <c r="IB1138" s="11"/>
      <c r="IC1138" s="11"/>
      <c r="ID1138" s="11"/>
      <c r="IE1138" s="11"/>
      <c r="IF1138" s="11"/>
      <c r="IG1138" s="11"/>
      <c r="IH1138" s="11"/>
      <c r="II1138" s="11"/>
      <c r="IJ1138" s="11"/>
      <c r="IK1138" s="11"/>
      <c r="IL1138" s="11"/>
      <c r="IM1138" s="11"/>
      <c r="IN1138" s="11"/>
      <c r="IO1138" s="11"/>
      <c r="IP1138" s="11"/>
    </row>
    <row r="1139" spans="1:250" s="1079" customFormat="1" ht="37.5" customHeight="1">
      <c r="A1139" s="1723">
        <v>1</v>
      </c>
      <c r="B1139" s="1096">
        <v>25399</v>
      </c>
      <c r="C1139" s="1815" t="s">
        <v>2991</v>
      </c>
      <c r="D1139" s="746" t="s">
        <v>8</v>
      </c>
      <c r="E1139" s="746" t="s">
        <v>150</v>
      </c>
      <c r="F1139" s="1076">
        <v>1</v>
      </c>
      <c r="G1139" s="139">
        <v>3127.73</v>
      </c>
      <c r="H1139" s="1731">
        <f t="shared" ref="H1139:H1141" si="50">TRUNC(F1139*G1139,2)</f>
        <v>3127.73</v>
      </c>
    </row>
    <row r="1140" spans="1:250" s="1079" customFormat="1" ht="17.25" customHeight="1">
      <c r="A1140" s="1730">
        <v>2</v>
      </c>
      <c r="B1140" s="572">
        <v>88315</v>
      </c>
      <c r="C1140" s="1088" t="s">
        <v>2982</v>
      </c>
      <c r="D1140" s="1089" t="s">
        <v>85</v>
      </c>
      <c r="E1140" s="746" t="s">
        <v>150</v>
      </c>
      <c r="F1140" s="1090">
        <v>0.2</v>
      </c>
      <c r="G1140" s="1091">
        <v>19.86</v>
      </c>
      <c r="H1140" s="1731">
        <f t="shared" si="50"/>
        <v>3.97</v>
      </c>
    </row>
    <row r="1141" spans="1:250" s="1079" customFormat="1" ht="13.5" customHeight="1">
      <c r="A1141" s="1723">
        <v>3</v>
      </c>
      <c r="B1141" s="1081">
        <v>88316</v>
      </c>
      <c r="C1141" s="1038" t="s">
        <v>2992</v>
      </c>
      <c r="D1141" s="705" t="s">
        <v>85</v>
      </c>
      <c r="E1141" s="746" t="s">
        <v>150</v>
      </c>
      <c r="F1141" s="1090">
        <v>0.2</v>
      </c>
      <c r="G1141" s="1091">
        <v>16.02</v>
      </c>
      <c r="H1141" s="1731">
        <f t="shared" si="50"/>
        <v>3.2</v>
      </c>
    </row>
    <row r="1142" spans="1:250" s="1079" customFormat="1">
      <c r="A1142" s="2231" t="s">
        <v>106</v>
      </c>
      <c r="B1142" s="2232"/>
      <c r="C1142" s="2232"/>
      <c r="D1142" s="2232"/>
      <c r="E1142" s="2232"/>
      <c r="F1142" s="2232"/>
      <c r="G1142" s="2232"/>
      <c r="H1142" s="1794">
        <f>SUM(H1139:H1141)</f>
        <v>3134.9</v>
      </c>
      <c r="I1142" s="11"/>
      <c r="J1142" s="11"/>
      <c r="K1142" s="11"/>
      <c r="L1142" s="11"/>
      <c r="M1142" s="11"/>
      <c r="N1142" s="11"/>
      <c r="O1142" s="11"/>
      <c r="P1142" s="11"/>
      <c r="Q1142" s="11"/>
      <c r="R1142" s="11"/>
      <c r="S1142" s="11"/>
      <c r="T1142" s="11"/>
      <c r="U1142" s="11"/>
      <c r="V1142" s="11"/>
      <c r="W1142" s="11"/>
      <c r="X1142" s="11"/>
      <c r="Y1142" s="11"/>
      <c r="Z1142" s="11"/>
      <c r="AA1142" s="11"/>
      <c r="AB1142" s="11"/>
      <c r="AC1142" s="11"/>
      <c r="AD1142" s="11"/>
      <c r="AE1142" s="11"/>
      <c r="AF1142" s="11"/>
      <c r="AG1142" s="11"/>
      <c r="AH1142" s="11"/>
      <c r="AI1142" s="11"/>
      <c r="AJ1142" s="11"/>
      <c r="AK1142" s="11"/>
      <c r="AL1142" s="11"/>
      <c r="AM1142" s="11"/>
      <c r="AN1142" s="11"/>
      <c r="AO1142" s="11"/>
      <c r="AP1142" s="11"/>
      <c r="AQ1142" s="11"/>
      <c r="AR1142" s="11"/>
      <c r="AS1142" s="11"/>
      <c r="AT1142" s="11"/>
      <c r="AU1142" s="11"/>
      <c r="AV1142" s="11"/>
      <c r="AW1142" s="11"/>
      <c r="AX1142" s="11"/>
      <c r="AY1142" s="11"/>
      <c r="AZ1142" s="11"/>
      <c r="BA1142" s="11"/>
      <c r="BB1142" s="11"/>
      <c r="BC1142" s="11"/>
      <c r="BD1142" s="11"/>
      <c r="BE1142" s="11"/>
      <c r="BF1142" s="11"/>
      <c r="BG1142" s="11"/>
      <c r="BH1142" s="11"/>
      <c r="BI1142" s="11"/>
      <c r="BJ1142" s="11"/>
      <c r="BK1142" s="11"/>
      <c r="BL1142" s="11"/>
      <c r="BM1142" s="11"/>
      <c r="BN1142" s="11"/>
      <c r="BO1142" s="11"/>
      <c r="BP1142" s="11"/>
      <c r="BQ1142" s="11"/>
      <c r="BR1142" s="11"/>
      <c r="BS1142" s="11"/>
      <c r="BT1142" s="11"/>
      <c r="BU1142" s="11"/>
      <c r="BV1142" s="11"/>
      <c r="BW1142" s="11"/>
      <c r="BX1142" s="11"/>
      <c r="BY1142" s="11"/>
      <c r="BZ1142" s="11"/>
      <c r="CA1142" s="11"/>
      <c r="CB1142" s="11"/>
      <c r="CC1142" s="11"/>
      <c r="CD1142" s="11"/>
      <c r="CE1142" s="11"/>
      <c r="CF1142" s="11"/>
      <c r="CG1142" s="11"/>
      <c r="CH1142" s="11"/>
      <c r="CI1142" s="11"/>
      <c r="CJ1142" s="11"/>
      <c r="CK1142" s="11"/>
      <c r="CL1142" s="11"/>
      <c r="CM1142" s="11"/>
      <c r="CN1142" s="11"/>
      <c r="CO1142" s="11"/>
      <c r="CP1142" s="11"/>
      <c r="CQ1142" s="11"/>
      <c r="CR1142" s="11"/>
      <c r="CS1142" s="11"/>
      <c r="CT1142" s="11"/>
      <c r="CU1142" s="11"/>
      <c r="CV1142" s="11"/>
      <c r="CW1142" s="11"/>
      <c r="CX1142" s="11"/>
      <c r="CY1142" s="11"/>
      <c r="CZ1142" s="11"/>
      <c r="DA1142" s="11"/>
      <c r="DB1142" s="11"/>
      <c r="DC1142" s="11"/>
      <c r="DD1142" s="11"/>
      <c r="DE1142" s="11"/>
      <c r="DF1142" s="11"/>
      <c r="DG1142" s="11"/>
      <c r="DH1142" s="11"/>
      <c r="DI1142" s="11"/>
      <c r="DJ1142" s="11"/>
      <c r="DK1142" s="11"/>
      <c r="DL1142" s="11"/>
      <c r="DM1142" s="11"/>
      <c r="DN1142" s="11"/>
      <c r="DO1142" s="11"/>
      <c r="DP1142" s="11"/>
      <c r="DQ1142" s="11"/>
      <c r="DR1142" s="11"/>
      <c r="DS1142" s="11"/>
      <c r="DT1142" s="11"/>
      <c r="DU1142" s="11"/>
      <c r="DV1142" s="11"/>
      <c r="DW1142" s="11"/>
      <c r="DX1142" s="11"/>
      <c r="DY1142" s="11"/>
      <c r="DZ1142" s="11"/>
      <c r="EA1142" s="11"/>
      <c r="EB1142" s="11"/>
      <c r="EC1142" s="11"/>
      <c r="ED1142" s="11"/>
      <c r="EE1142" s="11"/>
      <c r="EF1142" s="11"/>
      <c r="EG1142" s="11"/>
      <c r="EH1142" s="11"/>
      <c r="EI1142" s="11"/>
      <c r="EJ1142" s="11"/>
      <c r="EK1142" s="11"/>
      <c r="EL1142" s="11"/>
      <c r="EM1142" s="11"/>
      <c r="EN1142" s="11"/>
      <c r="EO1142" s="11"/>
      <c r="EP1142" s="11"/>
      <c r="EQ1142" s="11"/>
      <c r="ER1142" s="11"/>
      <c r="ES1142" s="11"/>
      <c r="ET1142" s="11"/>
      <c r="EU1142" s="11"/>
      <c r="EV1142" s="11"/>
      <c r="EW1142" s="11"/>
      <c r="EX1142" s="11"/>
      <c r="EY1142" s="11"/>
      <c r="EZ1142" s="11"/>
      <c r="FA1142" s="11"/>
      <c r="FB1142" s="11"/>
      <c r="FC1142" s="11"/>
      <c r="FD1142" s="11"/>
      <c r="FE1142" s="11"/>
      <c r="FF1142" s="11"/>
      <c r="FG1142" s="11"/>
      <c r="FH1142" s="11"/>
      <c r="FI1142" s="11"/>
      <c r="FJ1142" s="11"/>
      <c r="FK1142" s="11"/>
      <c r="FL1142" s="11"/>
      <c r="FM1142" s="11"/>
      <c r="FN1142" s="11"/>
      <c r="FO1142" s="11"/>
      <c r="FP1142" s="11"/>
      <c r="FQ1142" s="11"/>
      <c r="FR1142" s="11"/>
      <c r="FS1142" s="11"/>
      <c r="FT1142" s="11"/>
      <c r="FU1142" s="11"/>
      <c r="FV1142" s="11"/>
      <c r="FW1142" s="11"/>
      <c r="FX1142" s="11"/>
      <c r="FY1142" s="11"/>
      <c r="FZ1142" s="11"/>
      <c r="GA1142" s="11"/>
      <c r="GB1142" s="11"/>
      <c r="GC1142" s="11"/>
      <c r="GD1142" s="11"/>
      <c r="GE1142" s="11"/>
      <c r="GF1142" s="11"/>
      <c r="GG1142" s="11"/>
      <c r="GH1142" s="11"/>
      <c r="GI1142" s="11"/>
      <c r="GJ1142" s="11"/>
      <c r="GK1142" s="11"/>
      <c r="GL1142" s="11"/>
      <c r="GM1142" s="11"/>
      <c r="GN1142" s="11"/>
      <c r="GO1142" s="11"/>
      <c r="GP1142" s="11"/>
      <c r="GQ1142" s="11"/>
      <c r="GR1142" s="11"/>
      <c r="GS1142" s="11"/>
      <c r="GT1142" s="11"/>
      <c r="GU1142" s="11"/>
      <c r="GV1142" s="11"/>
      <c r="GW1142" s="11"/>
      <c r="GX1142" s="11"/>
      <c r="GY1142" s="11"/>
      <c r="GZ1142" s="11"/>
      <c r="HA1142" s="11"/>
      <c r="HB1142" s="11"/>
      <c r="HC1142" s="11"/>
      <c r="HD1142" s="11"/>
      <c r="HE1142" s="11"/>
      <c r="HF1142" s="11"/>
      <c r="HG1142" s="11"/>
      <c r="HH1142" s="11"/>
      <c r="HI1142" s="11"/>
      <c r="HJ1142" s="11"/>
      <c r="HK1142" s="11"/>
      <c r="HL1142" s="11"/>
      <c r="HM1142" s="11"/>
      <c r="HN1142" s="11"/>
      <c r="HO1142" s="11"/>
      <c r="HP1142" s="11"/>
      <c r="HQ1142" s="11"/>
      <c r="HR1142" s="11"/>
      <c r="HS1142" s="11"/>
      <c r="HT1142" s="11"/>
      <c r="HU1142" s="11"/>
      <c r="HV1142" s="11"/>
      <c r="HW1142" s="11"/>
      <c r="HX1142" s="11"/>
      <c r="HY1142" s="11"/>
      <c r="HZ1142" s="11"/>
      <c r="IA1142" s="11"/>
      <c r="IB1142" s="11"/>
      <c r="IC1142" s="11"/>
      <c r="ID1142" s="11"/>
      <c r="IE1142" s="11"/>
      <c r="IF1142" s="11"/>
      <c r="IG1142" s="11"/>
      <c r="IH1142" s="11"/>
      <c r="II1142" s="11"/>
      <c r="IJ1142" s="11"/>
      <c r="IK1142" s="11"/>
      <c r="IL1142" s="11"/>
      <c r="IM1142" s="11"/>
      <c r="IN1142" s="11"/>
      <c r="IO1142" s="11"/>
      <c r="IP1142" s="11"/>
    </row>
    <row r="1143" spans="1:250" s="1079" customFormat="1" ht="6.75" customHeight="1">
      <c r="A1143" s="1726"/>
      <c r="B1143" s="569"/>
      <c r="C1143" s="569"/>
      <c r="D1143" s="569"/>
      <c r="E1143" s="569"/>
      <c r="F1143" s="569"/>
      <c r="G1143" s="570"/>
      <c r="H1143" s="1727"/>
      <c r="I1143" s="11"/>
      <c r="J1143" s="11"/>
      <c r="K1143" s="11"/>
      <c r="L1143" s="11"/>
      <c r="M1143" s="11"/>
      <c r="N1143" s="11"/>
      <c r="O1143" s="11"/>
      <c r="P1143" s="11"/>
      <c r="Q1143" s="11"/>
      <c r="R1143" s="11"/>
      <c r="S1143" s="11"/>
      <c r="T1143" s="11"/>
      <c r="U1143" s="11"/>
      <c r="V1143" s="11"/>
      <c r="W1143" s="11"/>
      <c r="X1143" s="11"/>
      <c r="Y1143" s="11"/>
      <c r="Z1143" s="11"/>
      <c r="AA1143" s="11"/>
      <c r="AB1143" s="11"/>
      <c r="AC1143" s="11"/>
      <c r="AD1143" s="11"/>
      <c r="AE1143" s="11"/>
      <c r="AF1143" s="11"/>
      <c r="AG1143" s="11"/>
      <c r="AH1143" s="11"/>
      <c r="AI1143" s="11"/>
      <c r="AJ1143" s="11"/>
      <c r="AK1143" s="11"/>
      <c r="AL1143" s="11"/>
      <c r="AM1143" s="11"/>
      <c r="AN1143" s="11"/>
      <c r="AO1143" s="11"/>
      <c r="AP1143" s="11"/>
      <c r="AQ1143" s="11"/>
      <c r="AR1143" s="11"/>
      <c r="AS1143" s="11"/>
      <c r="AT1143" s="11"/>
      <c r="AU1143" s="11"/>
      <c r="AV1143" s="11"/>
      <c r="AW1143" s="11"/>
      <c r="AX1143" s="11"/>
      <c r="AY1143" s="11"/>
      <c r="AZ1143" s="11"/>
      <c r="BA1143" s="11"/>
      <c r="BB1143" s="11"/>
      <c r="BC1143" s="11"/>
      <c r="BD1143" s="11"/>
      <c r="BE1143" s="11"/>
      <c r="BF1143" s="11"/>
      <c r="BG1143" s="11"/>
      <c r="BH1143" s="11"/>
      <c r="BI1143" s="11"/>
      <c r="BJ1143" s="11"/>
      <c r="BK1143" s="11"/>
      <c r="BL1143" s="11"/>
      <c r="BM1143" s="11"/>
      <c r="BN1143" s="11"/>
      <c r="BO1143" s="11"/>
      <c r="BP1143" s="11"/>
      <c r="BQ1143" s="11"/>
      <c r="BR1143" s="11"/>
      <c r="BS1143" s="11"/>
      <c r="BT1143" s="11"/>
      <c r="BU1143" s="11"/>
      <c r="BV1143" s="11"/>
      <c r="BW1143" s="11"/>
      <c r="BX1143" s="11"/>
      <c r="BY1143" s="11"/>
      <c r="BZ1143" s="11"/>
      <c r="CA1143" s="11"/>
      <c r="CB1143" s="11"/>
      <c r="CC1143" s="11"/>
      <c r="CD1143" s="11"/>
      <c r="CE1143" s="11"/>
      <c r="CF1143" s="11"/>
      <c r="CG1143" s="11"/>
      <c r="CH1143" s="11"/>
      <c r="CI1143" s="11"/>
      <c r="CJ1143" s="11"/>
      <c r="CK1143" s="11"/>
      <c r="CL1143" s="11"/>
      <c r="CM1143" s="11"/>
      <c r="CN1143" s="11"/>
      <c r="CO1143" s="11"/>
      <c r="CP1143" s="11"/>
      <c r="CQ1143" s="11"/>
      <c r="CR1143" s="11"/>
      <c r="CS1143" s="11"/>
      <c r="CT1143" s="11"/>
      <c r="CU1143" s="11"/>
      <c r="CV1143" s="11"/>
      <c r="CW1143" s="11"/>
      <c r="CX1143" s="11"/>
      <c r="CY1143" s="11"/>
      <c r="CZ1143" s="11"/>
      <c r="DA1143" s="11"/>
      <c r="DB1143" s="11"/>
      <c r="DC1143" s="11"/>
      <c r="DD1143" s="11"/>
      <c r="DE1143" s="11"/>
      <c r="DF1143" s="11"/>
      <c r="DG1143" s="11"/>
      <c r="DH1143" s="11"/>
      <c r="DI1143" s="11"/>
      <c r="DJ1143" s="11"/>
      <c r="DK1143" s="11"/>
      <c r="DL1143" s="11"/>
      <c r="DM1143" s="11"/>
      <c r="DN1143" s="11"/>
      <c r="DO1143" s="11"/>
      <c r="DP1143" s="11"/>
      <c r="DQ1143" s="11"/>
      <c r="DR1143" s="11"/>
      <c r="DS1143" s="11"/>
      <c r="DT1143" s="11"/>
      <c r="DU1143" s="11"/>
      <c r="DV1143" s="11"/>
      <c r="DW1143" s="11"/>
      <c r="DX1143" s="11"/>
      <c r="DY1143" s="11"/>
      <c r="DZ1143" s="11"/>
      <c r="EA1143" s="11"/>
      <c r="EB1143" s="11"/>
      <c r="EC1143" s="11"/>
      <c r="ED1143" s="11"/>
      <c r="EE1143" s="11"/>
      <c r="EF1143" s="11"/>
      <c r="EG1143" s="11"/>
      <c r="EH1143" s="11"/>
      <c r="EI1143" s="11"/>
      <c r="EJ1143" s="11"/>
      <c r="EK1143" s="11"/>
      <c r="EL1143" s="11"/>
      <c r="EM1143" s="11"/>
      <c r="EN1143" s="11"/>
      <c r="EO1143" s="11"/>
      <c r="EP1143" s="11"/>
      <c r="EQ1143" s="11"/>
      <c r="ER1143" s="11"/>
      <c r="ES1143" s="11"/>
      <c r="ET1143" s="11"/>
      <c r="EU1143" s="11"/>
      <c r="EV1143" s="11"/>
      <c r="EW1143" s="11"/>
      <c r="EX1143" s="11"/>
      <c r="EY1143" s="11"/>
      <c r="EZ1143" s="11"/>
      <c r="FA1143" s="11"/>
      <c r="FB1143" s="11"/>
      <c r="FC1143" s="11"/>
      <c r="FD1143" s="11"/>
      <c r="FE1143" s="11"/>
      <c r="FF1143" s="11"/>
      <c r="FG1143" s="11"/>
      <c r="FH1143" s="11"/>
      <c r="FI1143" s="11"/>
      <c r="FJ1143" s="11"/>
      <c r="FK1143" s="11"/>
      <c r="FL1143" s="11"/>
      <c r="FM1143" s="11"/>
      <c r="FN1143" s="11"/>
      <c r="FO1143" s="11"/>
      <c r="FP1143" s="11"/>
      <c r="FQ1143" s="11"/>
      <c r="FR1143" s="11"/>
      <c r="FS1143" s="11"/>
      <c r="FT1143" s="11"/>
      <c r="FU1143" s="11"/>
      <c r="FV1143" s="11"/>
      <c r="FW1143" s="11"/>
      <c r="FX1143" s="11"/>
      <c r="FY1143" s="11"/>
      <c r="FZ1143" s="11"/>
      <c r="GA1143" s="11"/>
      <c r="GB1143" s="11"/>
      <c r="GC1143" s="11"/>
      <c r="GD1143" s="11"/>
      <c r="GE1143" s="11"/>
      <c r="GF1143" s="11"/>
      <c r="GG1143" s="11"/>
      <c r="GH1143" s="11"/>
      <c r="GI1143" s="11"/>
      <c r="GJ1143" s="11"/>
      <c r="GK1143" s="11"/>
      <c r="GL1143" s="11"/>
      <c r="GM1143" s="11"/>
      <c r="GN1143" s="11"/>
      <c r="GO1143" s="11"/>
      <c r="GP1143" s="11"/>
      <c r="GQ1143" s="11"/>
      <c r="GR1143" s="11"/>
      <c r="GS1143" s="11"/>
      <c r="GT1143" s="11"/>
      <c r="GU1143" s="11"/>
      <c r="GV1143" s="11"/>
      <c r="GW1143" s="11"/>
      <c r="GX1143" s="11"/>
      <c r="GY1143" s="11"/>
      <c r="GZ1143" s="11"/>
      <c r="HA1143" s="11"/>
      <c r="HB1143" s="11"/>
      <c r="HC1143" s="11"/>
      <c r="HD1143" s="11"/>
      <c r="HE1143" s="11"/>
      <c r="HF1143" s="11"/>
      <c r="HG1143" s="11"/>
      <c r="HH1143" s="11"/>
      <c r="HI1143" s="11"/>
      <c r="HJ1143" s="11"/>
      <c r="HK1143" s="11"/>
      <c r="HL1143" s="11"/>
      <c r="HM1143" s="11"/>
      <c r="HN1143" s="11"/>
      <c r="HO1143" s="11"/>
      <c r="HP1143" s="11"/>
      <c r="HQ1143" s="11"/>
      <c r="HR1143" s="11"/>
      <c r="HS1143" s="11"/>
      <c r="HT1143" s="11"/>
      <c r="HU1143" s="11"/>
      <c r="HV1143" s="11"/>
      <c r="HW1143" s="11"/>
      <c r="HX1143" s="11"/>
      <c r="HY1143" s="11"/>
      <c r="HZ1143" s="11"/>
      <c r="IA1143" s="11"/>
      <c r="IB1143" s="11"/>
      <c r="IC1143" s="11"/>
      <c r="ID1143" s="11"/>
      <c r="IE1143" s="11"/>
      <c r="IF1143" s="11"/>
      <c r="IG1143" s="11"/>
      <c r="IH1143" s="11"/>
      <c r="II1143" s="11"/>
      <c r="IJ1143" s="11"/>
      <c r="IK1143" s="11"/>
      <c r="IL1143" s="11"/>
      <c r="IM1143" s="11"/>
      <c r="IN1143" s="11"/>
      <c r="IO1143" s="11"/>
      <c r="IP1143" s="11"/>
    </row>
    <row r="1144" spans="1:250" s="1079" customFormat="1">
      <c r="A1144" s="2199"/>
      <c r="B1144" s="2200"/>
      <c r="C1144" s="2201"/>
      <c r="D1144" s="2202" t="s">
        <v>31</v>
      </c>
      <c r="E1144" s="2203"/>
      <c r="F1144" s="2203"/>
      <c r="G1144" s="2204"/>
      <c r="H1144" s="1728">
        <f>H1142</f>
        <v>3134.9</v>
      </c>
      <c r="I1144" s="598" t="s">
        <v>105</v>
      </c>
      <c r="J1144" s="11"/>
      <c r="K1144" s="11"/>
      <c r="L1144" s="11"/>
      <c r="M1144" s="11"/>
      <c r="N1144" s="11"/>
      <c r="O1144" s="11"/>
      <c r="P1144" s="11"/>
      <c r="Q1144" s="11"/>
      <c r="R1144" s="11"/>
      <c r="S1144" s="11"/>
      <c r="T1144" s="11"/>
      <c r="U1144" s="11"/>
      <c r="V1144" s="11"/>
      <c r="W1144" s="11"/>
      <c r="X1144" s="11"/>
      <c r="Y1144" s="11"/>
      <c r="Z1144" s="11"/>
      <c r="AA1144" s="11"/>
      <c r="AB1144" s="11"/>
      <c r="AC1144" s="11"/>
      <c r="AD1144" s="11"/>
      <c r="AE1144" s="11"/>
      <c r="AF1144" s="11"/>
      <c r="AG1144" s="11"/>
      <c r="AH1144" s="11"/>
      <c r="AI1144" s="11"/>
      <c r="AJ1144" s="11"/>
      <c r="AK1144" s="11"/>
      <c r="AL1144" s="11"/>
      <c r="AM1144" s="11"/>
      <c r="AN1144" s="11"/>
      <c r="AO1144" s="11"/>
      <c r="AP1144" s="11"/>
      <c r="AQ1144" s="11"/>
      <c r="AR1144" s="11"/>
      <c r="AS1144" s="11"/>
      <c r="AT1144" s="11"/>
      <c r="AU1144" s="11"/>
      <c r="AV1144" s="11"/>
      <c r="AW1144" s="11"/>
      <c r="AX1144" s="11"/>
      <c r="AY1144" s="11"/>
      <c r="AZ1144" s="11"/>
      <c r="BA1144" s="11"/>
      <c r="BB1144" s="11"/>
      <c r="BC1144" s="11"/>
      <c r="BD1144" s="11"/>
      <c r="BE1144" s="11"/>
      <c r="BF1144" s="11"/>
      <c r="BG1144" s="11"/>
      <c r="BH1144" s="11"/>
      <c r="BI1144" s="11"/>
      <c r="BJ1144" s="11"/>
      <c r="BK1144" s="11"/>
      <c r="BL1144" s="11"/>
      <c r="BM1144" s="11"/>
      <c r="BN1144" s="11"/>
      <c r="BO1144" s="11"/>
      <c r="BP1144" s="11"/>
      <c r="BQ1144" s="11"/>
      <c r="BR1144" s="11"/>
      <c r="BS1144" s="11"/>
      <c r="BT1144" s="11"/>
      <c r="BU1144" s="11"/>
      <c r="BV1144" s="11"/>
      <c r="BW1144" s="11"/>
      <c r="BX1144" s="11"/>
      <c r="BY1144" s="11"/>
      <c r="BZ1144" s="11"/>
      <c r="CA1144" s="11"/>
      <c r="CB1144" s="11"/>
      <c r="CC1144" s="11"/>
      <c r="CD1144" s="11"/>
      <c r="CE1144" s="11"/>
      <c r="CF1144" s="11"/>
      <c r="CG1144" s="11"/>
      <c r="CH1144" s="11"/>
      <c r="CI1144" s="11"/>
      <c r="CJ1144" s="11"/>
      <c r="CK1144" s="11"/>
      <c r="CL1144" s="11"/>
      <c r="CM1144" s="11"/>
      <c r="CN1144" s="11"/>
      <c r="CO1144" s="11"/>
      <c r="CP1144" s="11"/>
      <c r="CQ1144" s="11"/>
      <c r="CR1144" s="11"/>
      <c r="CS1144" s="11"/>
      <c r="CT1144" s="11"/>
      <c r="CU1144" s="11"/>
      <c r="CV1144" s="11"/>
      <c r="CW1144" s="11"/>
      <c r="CX1144" s="11"/>
      <c r="CY1144" s="11"/>
      <c r="CZ1144" s="11"/>
      <c r="DA1144" s="11"/>
      <c r="DB1144" s="11"/>
      <c r="DC1144" s="11"/>
      <c r="DD1144" s="11"/>
      <c r="DE1144" s="11"/>
      <c r="DF1144" s="11"/>
      <c r="DG1144" s="11"/>
      <c r="DH1144" s="11"/>
      <c r="DI1144" s="11"/>
      <c r="DJ1144" s="11"/>
      <c r="DK1144" s="11"/>
      <c r="DL1144" s="11"/>
      <c r="DM1144" s="11"/>
      <c r="DN1144" s="11"/>
      <c r="DO1144" s="11"/>
      <c r="DP1144" s="11"/>
      <c r="DQ1144" s="11"/>
      <c r="DR1144" s="11"/>
      <c r="DS1144" s="11"/>
      <c r="DT1144" s="11"/>
      <c r="DU1144" s="11"/>
      <c r="DV1144" s="11"/>
      <c r="DW1144" s="11"/>
      <c r="DX1144" s="11"/>
      <c r="DY1144" s="11"/>
      <c r="DZ1144" s="11"/>
      <c r="EA1144" s="11"/>
      <c r="EB1144" s="11"/>
      <c r="EC1144" s="11"/>
      <c r="ED1144" s="11"/>
      <c r="EE1144" s="11"/>
      <c r="EF1144" s="11"/>
      <c r="EG1144" s="11"/>
      <c r="EH1144" s="11"/>
      <c r="EI1144" s="11"/>
      <c r="EJ1144" s="11"/>
      <c r="EK1144" s="11"/>
      <c r="EL1144" s="11"/>
      <c r="EM1144" s="11"/>
      <c r="EN1144" s="11"/>
      <c r="EO1144" s="11"/>
      <c r="EP1144" s="11"/>
      <c r="EQ1144" s="11"/>
      <c r="ER1144" s="11"/>
      <c r="ES1144" s="11"/>
      <c r="ET1144" s="11"/>
      <c r="EU1144" s="11"/>
      <c r="EV1144" s="11"/>
      <c r="EW1144" s="11"/>
      <c r="EX1144" s="11"/>
      <c r="EY1144" s="11"/>
      <c r="EZ1144" s="11"/>
      <c r="FA1144" s="11"/>
      <c r="FB1144" s="11"/>
      <c r="FC1144" s="11"/>
      <c r="FD1144" s="11"/>
      <c r="FE1144" s="11"/>
      <c r="FF1144" s="11"/>
      <c r="FG1144" s="11"/>
      <c r="FH1144" s="11"/>
      <c r="FI1144" s="11"/>
      <c r="FJ1144" s="11"/>
      <c r="FK1144" s="11"/>
      <c r="FL1144" s="11"/>
      <c r="FM1144" s="11"/>
      <c r="FN1144" s="11"/>
      <c r="FO1144" s="11"/>
      <c r="FP1144" s="11"/>
      <c r="FQ1144" s="11"/>
      <c r="FR1144" s="11"/>
      <c r="FS1144" s="11"/>
      <c r="FT1144" s="11"/>
      <c r="FU1144" s="11"/>
      <c r="FV1144" s="11"/>
      <c r="FW1144" s="11"/>
      <c r="FX1144" s="11"/>
      <c r="FY1144" s="11"/>
      <c r="FZ1144" s="11"/>
      <c r="GA1144" s="11"/>
      <c r="GB1144" s="11"/>
      <c r="GC1144" s="11"/>
      <c r="GD1144" s="11"/>
      <c r="GE1144" s="11"/>
      <c r="GF1144" s="11"/>
      <c r="GG1144" s="11"/>
      <c r="GH1144" s="11"/>
      <c r="GI1144" s="11"/>
      <c r="GJ1144" s="11"/>
      <c r="GK1144" s="11"/>
      <c r="GL1144" s="11"/>
      <c r="GM1144" s="11"/>
      <c r="GN1144" s="11"/>
      <c r="GO1144" s="11"/>
      <c r="GP1144" s="11"/>
      <c r="GQ1144" s="11"/>
      <c r="GR1144" s="11"/>
      <c r="GS1144" s="11"/>
      <c r="GT1144" s="11"/>
      <c r="GU1144" s="11"/>
      <c r="GV1144" s="11"/>
      <c r="GW1144" s="11"/>
      <c r="GX1144" s="11"/>
      <c r="GY1144" s="11"/>
      <c r="GZ1144" s="11"/>
      <c r="HA1144" s="11"/>
      <c r="HB1144" s="11"/>
      <c r="HC1144" s="11"/>
      <c r="HD1144" s="11"/>
      <c r="HE1144" s="11"/>
      <c r="HF1144" s="11"/>
      <c r="HG1144" s="11"/>
      <c r="HH1144" s="11"/>
      <c r="HI1144" s="11"/>
      <c r="HJ1144" s="11"/>
      <c r="HK1144" s="11"/>
      <c r="HL1144" s="11"/>
      <c r="HM1144" s="11"/>
      <c r="HN1144" s="11"/>
      <c r="HO1144" s="11"/>
      <c r="HP1144" s="11"/>
      <c r="HQ1144" s="11"/>
      <c r="HR1144" s="11"/>
      <c r="HS1144" s="11"/>
      <c r="HT1144" s="11"/>
      <c r="HU1144" s="11"/>
      <c r="HV1144" s="11"/>
      <c r="HW1144" s="11"/>
      <c r="HX1144" s="11"/>
      <c r="HY1144" s="11"/>
      <c r="HZ1144" s="11"/>
      <c r="IA1144" s="11"/>
      <c r="IB1144" s="11"/>
      <c r="IC1144" s="11"/>
      <c r="ID1144" s="11"/>
      <c r="IE1144" s="11"/>
      <c r="IF1144" s="11"/>
      <c r="IG1144" s="11"/>
      <c r="IH1144" s="11"/>
      <c r="II1144" s="11"/>
      <c r="IJ1144" s="11"/>
      <c r="IK1144" s="11"/>
      <c r="IL1144" s="11"/>
      <c r="IM1144" s="11"/>
      <c r="IN1144" s="11"/>
      <c r="IO1144" s="11"/>
      <c r="IP1144" s="11"/>
    </row>
    <row r="1145" spans="1:250" s="1079" customFormat="1" ht="7.5" customHeight="1">
      <c r="A1145" s="1716"/>
      <c r="B1145" s="1018"/>
      <c r="C1145" s="1018"/>
      <c r="D1145" s="1018"/>
      <c r="E1145" s="1018"/>
      <c r="F1145" s="1018"/>
      <c r="G1145" s="1019"/>
      <c r="H1145" s="1729"/>
    </row>
    <row r="1146" spans="1:250" s="1079" customFormat="1" ht="29.25" customHeight="1">
      <c r="A1146" s="2221" t="s">
        <v>3014</v>
      </c>
      <c r="B1146" s="2222"/>
      <c r="C1146" s="2222"/>
      <c r="D1146" s="2222"/>
      <c r="E1146" s="2222"/>
      <c r="F1146" s="2222"/>
      <c r="G1146" s="2222"/>
      <c r="H1146" s="2223"/>
    </row>
    <row r="1147" spans="1:250" s="1079" customFormat="1" ht="7.5" customHeight="1">
      <c r="A1147" s="1716"/>
      <c r="B1147" s="542"/>
      <c r="C1147" s="542"/>
      <c r="D1147" s="542"/>
      <c r="E1147" s="542"/>
      <c r="F1147" s="542"/>
      <c r="G1147" s="543"/>
      <c r="H1147" s="1717"/>
    </row>
    <row r="1148" spans="1:250" s="11" customFormat="1" ht="12.75" customHeight="1">
      <c r="A1148" s="1720" t="s">
        <v>5</v>
      </c>
      <c r="B1148" s="545" t="s">
        <v>27</v>
      </c>
      <c r="C1148" s="546" t="s">
        <v>28</v>
      </c>
      <c r="D1148" s="547" t="s">
        <v>8</v>
      </c>
      <c r="E1148" s="2224" t="s">
        <v>227</v>
      </c>
      <c r="F1148" s="2224" t="s">
        <v>121</v>
      </c>
      <c r="G1148" s="2226" t="s">
        <v>29</v>
      </c>
      <c r="H1148" s="2228" t="s">
        <v>73</v>
      </c>
    </row>
    <row r="1149" spans="1:250" s="11" customFormat="1" ht="36">
      <c r="A1149" s="2229"/>
      <c r="B1149" s="664" t="s">
        <v>3013</v>
      </c>
      <c r="C1149" s="1032" t="s">
        <v>3015</v>
      </c>
      <c r="D1149" s="549" t="s">
        <v>8</v>
      </c>
      <c r="E1149" s="2225"/>
      <c r="F1149" s="2225"/>
      <c r="G1149" s="2227"/>
      <c r="H1149" s="2208"/>
    </row>
    <row r="1150" spans="1:250" s="11" customFormat="1" ht="11.25" customHeight="1">
      <c r="A1150" s="2230"/>
      <c r="B1150" s="1178"/>
      <c r="C1150" s="550" t="s">
        <v>30</v>
      </c>
      <c r="D1150" s="547"/>
      <c r="E1150" s="2225"/>
      <c r="F1150" s="2225"/>
      <c r="G1150" s="2227"/>
      <c r="H1150" s="2208"/>
    </row>
    <row r="1151" spans="1:250" s="11" customFormat="1" ht="12.75">
      <c r="A1151" s="1721"/>
      <c r="B1151" s="551"/>
      <c r="C1151" s="580" t="s">
        <v>177</v>
      </c>
      <c r="D1151" s="666"/>
      <c r="E1151" s="670"/>
      <c r="F1151" s="671"/>
      <c r="G1151" s="672"/>
      <c r="H1151" s="1788"/>
    </row>
    <row r="1152" spans="1:250" s="25" customFormat="1" ht="38.25">
      <c r="A1152" s="1800">
        <v>1</v>
      </c>
      <c r="B1152" s="687">
        <v>102364</v>
      </c>
      <c r="C1152" s="590" t="s">
        <v>3016</v>
      </c>
      <c r="D1152" s="591" t="s">
        <v>3012</v>
      </c>
      <c r="E1152" s="688" t="s">
        <v>3017</v>
      </c>
      <c r="F1152" s="688">
        <f>0.9*2.1</f>
        <v>1.89</v>
      </c>
      <c r="G1152" s="689">
        <v>200.65</v>
      </c>
      <c r="H1152" s="1739">
        <f>TRUNC(F1152*G1152,2)</f>
        <v>379.22</v>
      </c>
    </row>
    <row r="1153" spans="1:250" s="1079" customFormat="1">
      <c r="A1153" s="1730">
        <v>2</v>
      </c>
      <c r="B1153" s="572">
        <v>88315</v>
      </c>
      <c r="C1153" s="1092" t="s">
        <v>2982</v>
      </c>
      <c r="D1153" s="1089" t="s">
        <v>85</v>
      </c>
      <c r="E1153" s="746" t="s">
        <v>150</v>
      </c>
      <c r="F1153" s="1103">
        <v>0.5</v>
      </c>
      <c r="G1153" s="1104">
        <v>19.86</v>
      </c>
      <c r="H1153" s="1731">
        <f t="shared" ref="H1153:H1156" si="51">TRUNC(F1153*G1153,2)</f>
        <v>9.93</v>
      </c>
    </row>
    <row r="1154" spans="1:250" s="1079" customFormat="1">
      <c r="A1154" s="1723">
        <v>3</v>
      </c>
      <c r="B1154" s="1081">
        <v>88316</v>
      </c>
      <c r="C1154" s="1038" t="s">
        <v>2992</v>
      </c>
      <c r="D1154" s="705" t="s">
        <v>85</v>
      </c>
      <c r="E1154" s="746" t="s">
        <v>150</v>
      </c>
      <c r="F1154" s="1103">
        <v>0.5</v>
      </c>
      <c r="G1154" s="1104">
        <v>16.02</v>
      </c>
      <c r="H1154" s="1731">
        <f t="shared" si="51"/>
        <v>8.01</v>
      </c>
    </row>
    <row r="1155" spans="1:250" s="8" customFormat="1" ht="31.5" customHeight="1">
      <c r="A1155" s="1723">
        <v>4</v>
      </c>
      <c r="B1155" s="69">
        <v>3120</v>
      </c>
      <c r="C1155" s="1034" t="s">
        <v>3021</v>
      </c>
      <c r="D1155" s="572" t="s">
        <v>8</v>
      </c>
      <c r="E1155" s="746" t="s">
        <v>150</v>
      </c>
      <c r="F1155" s="1105">
        <v>1</v>
      </c>
      <c r="G1155" s="1106">
        <v>12.44</v>
      </c>
      <c r="H1155" s="1731">
        <f t="shared" si="51"/>
        <v>12.44</v>
      </c>
    </row>
    <row r="1156" spans="1:250" s="1079" customFormat="1" ht="27" customHeight="1">
      <c r="A1156" s="1730">
        <v>5</v>
      </c>
      <c r="B1156" s="572">
        <v>2418</v>
      </c>
      <c r="C1156" s="1792" t="s">
        <v>3018</v>
      </c>
      <c r="D1156" s="572" t="s">
        <v>8</v>
      </c>
      <c r="E1156" s="746" t="s">
        <v>150</v>
      </c>
      <c r="F1156" s="790">
        <v>2</v>
      </c>
      <c r="G1156" s="575">
        <v>9.33</v>
      </c>
      <c r="H1156" s="1731">
        <f t="shared" si="51"/>
        <v>18.66</v>
      </c>
    </row>
    <row r="1157" spans="1:250" s="11" customFormat="1" ht="6.75" customHeight="1">
      <c r="A1157" s="1742"/>
      <c r="B1157" s="1026"/>
      <c r="C1157" s="596"/>
      <c r="D1157" s="596"/>
      <c r="E1157" s="596"/>
      <c r="F1157" s="596"/>
      <c r="G1157" s="597"/>
      <c r="H1157" s="1743"/>
    </row>
    <row r="1158" spans="1:250" s="11" customFormat="1" ht="17.25" customHeight="1">
      <c r="A1158" s="2199"/>
      <c r="B1158" s="2200"/>
      <c r="C1158" s="2201"/>
      <c r="D1158" s="2202" t="s">
        <v>31</v>
      </c>
      <c r="E1158" s="2203"/>
      <c r="F1158" s="2203"/>
      <c r="G1158" s="2204"/>
      <c r="H1158" s="1728">
        <f>SUM(H1152:H1157)</f>
        <v>428.26</v>
      </c>
      <c r="I1158" s="598" t="s">
        <v>105</v>
      </c>
    </row>
    <row r="1159" spans="1:250" s="1079" customFormat="1" ht="9" customHeight="1">
      <c r="A1159" s="1716"/>
      <c r="B1159" s="542"/>
      <c r="C1159" s="542"/>
      <c r="D1159" s="542"/>
      <c r="E1159" s="542"/>
      <c r="F1159" s="542"/>
      <c r="G1159" s="543"/>
      <c r="H1159" s="1717"/>
    </row>
    <row r="1160" spans="1:250" s="1079" customFormat="1" ht="22.5" customHeight="1">
      <c r="A1160" s="2205" t="s">
        <v>3034</v>
      </c>
      <c r="B1160" s="2206"/>
      <c r="C1160" s="2206"/>
      <c r="D1160" s="2206"/>
      <c r="E1160" s="2206"/>
      <c r="F1160" s="2206"/>
      <c r="G1160" s="2206"/>
      <c r="H1160" s="2207"/>
    </row>
    <row r="1161" spans="1:250" s="1079" customFormat="1" ht="9" customHeight="1">
      <c r="A1161" s="1716"/>
      <c r="B1161" s="542"/>
      <c r="C1161" s="542"/>
      <c r="D1161" s="542"/>
      <c r="E1161" s="542"/>
      <c r="F1161" s="542"/>
      <c r="G1161" s="543"/>
      <c r="H1161" s="1717"/>
    </row>
    <row r="1162" spans="1:250" s="1079" customFormat="1" ht="12.75" customHeight="1">
      <c r="A1162" s="1720" t="s">
        <v>5</v>
      </c>
      <c r="B1162" s="545" t="s">
        <v>27</v>
      </c>
      <c r="C1162" s="546" t="s">
        <v>28</v>
      </c>
      <c r="D1162" s="547"/>
      <c r="E1162" s="2238" t="s">
        <v>99</v>
      </c>
      <c r="F1162" s="2238" t="s">
        <v>100</v>
      </c>
      <c r="G1162" s="2226" t="s">
        <v>29</v>
      </c>
      <c r="H1162" s="2228" t="s">
        <v>73</v>
      </c>
      <c r="I1162" s="11"/>
      <c r="J1162" s="11"/>
      <c r="K1162" s="11"/>
      <c r="L1162" s="11"/>
      <c r="M1162" s="11"/>
      <c r="N1162" s="11"/>
      <c r="O1162" s="11"/>
      <c r="P1162" s="11"/>
      <c r="Q1162" s="11"/>
      <c r="R1162" s="11"/>
      <c r="S1162" s="11"/>
      <c r="T1162" s="11"/>
      <c r="U1162" s="11"/>
      <c r="V1162" s="11"/>
      <c r="W1162" s="11"/>
      <c r="X1162" s="11"/>
      <c r="Y1162" s="11"/>
      <c r="Z1162" s="11"/>
      <c r="AA1162" s="11"/>
      <c r="AB1162" s="11"/>
      <c r="AC1162" s="11"/>
      <c r="AD1162" s="11"/>
      <c r="AE1162" s="11"/>
      <c r="AF1162" s="11"/>
      <c r="AG1162" s="11"/>
      <c r="AH1162" s="11"/>
      <c r="AI1162" s="11"/>
      <c r="AJ1162" s="11"/>
      <c r="AK1162" s="11"/>
      <c r="AL1162" s="11"/>
      <c r="AM1162" s="11"/>
      <c r="AN1162" s="11"/>
      <c r="AO1162" s="11"/>
      <c r="AP1162" s="11"/>
      <c r="AQ1162" s="11"/>
      <c r="AR1162" s="11"/>
      <c r="AS1162" s="11"/>
      <c r="AT1162" s="11"/>
      <c r="AU1162" s="11"/>
      <c r="AV1162" s="11"/>
      <c r="AW1162" s="11"/>
      <c r="AX1162" s="11"/>
      <c r="AY1162" s="11"/>
      <c r="AZ1162" s="11"/>
      <c r="BA1162" s="11"/>
      <c r="BB1162" s="11"/>
      <c r="BC1162" s="11"/>
      <c r="BD1162" s="11"/>
      <c r="BE1162" s="11"/>
      <c r="BF1162" s="11"/>
      <c r="BG1162" s="11"/>
      <c r="BH1162" s="11"/>
      <c r="BI1162" s="11"/>
      <c r="BJ1162" s="11"/>
      <c r="BK1162" s="11"/>
      <c r="BL1162" s="11"/>
      <c r="BM1162" s="11"/>
      <c r="BN1162" s="11"/>
      <c r="BO1162" s="11"/>
      <c r="BP1162" s="11"/>
      <c r="BQ1162" s="11"/>
      <c r="BR1162" s="11"/>
      <c r="BS1162" s="11"/>
      <c r="BT1162" s="11"/>
      <c r="BU1162" s="11"/>
      <c r="BV1162" s="11"/>
      <c r="BW1162" s="11"/>
      <c r="BX1162" s="11"/>
      <c r="BY1162" s="11"/>
      <c r="BZ1162" s="11"/>
      <c r="CA1162" s="11"/>
      <c r="CB1162" s="11"/>
      <c r="CC1162" s="11"/>
      <c r="CD1162" s="11"/>
      <c r="CE1162" s="11"/>
      <c r="CF1162" s="11"/>
      <c r="CG1162" s="11"/>
      <c r="CH1162" s="11"/>
      <c r="CI1162" s="11"/>
      <c r="CJ1162" s="11"/>
      <c r="CK1162" s="11"/>
      <c r="CL1162" s="11"/>
      <c r="CM1162" s="11"/>
      <c r="CN1162" s="11"/>
      <c r="CO1162" s="11"/>
      <c r="CP1162" s="11"/>
      <c r="CQ1162" s="11"/>
      <c r="CR1162" s="11"/>
      <c r="CS1162" s="11"/>
      <c r="CT1162" s="11"/>
      <c r="CU1162" s="11"/>
      <c r="CV1162" s="11"/>
      <c r="CW1162" s="11"/>
      <c r="CX1162" s="11"/>
      <c r="CY1162" s="11"/>
      <c r="CZ1162" s="11"/>
      <c r="DA1162" s="11"/>
      <c r="DB1162" s="11"/>
      <c r="DC1162" s="11"/>
      <c r="DD1162" s="11"/>
      <c r="DE1162" s="11"/>
      <c r="DF1162" s="11"/>
      <c r="DG1162" s="11"/>
      <c r="DH1162" s="11"/>
      <c r="DI1162" s="11"/>
      <c r="DJ1162" s="11"/>
      <c r="DK1162" s="11"/>
      <c r="DL1162" s="11"/>
      <c r="DM1162" s="11"/>
      <c r="DN1162" s="11"/>
      <c r="DO1162" s="11"/>
      <c r="DP1162" s="11"/>
      <c r="DQ1162" s="11"/>
      <c r="DR1162" s="11"/>
      <c r="DS1162" s="11"/>
      <c r="DT1162" s="11"/>
      <c r="DU1162" s="11"/>
      <c r="DV1162" s="11"/>
      <c r="DW1162" s="11"/>
      <c r="DX1162" s="11"/>
      <c r="DY1162" s="11"/>
      <c r="DZ1162" s="11"/>
      <c r="EA1162" s="11"/>
      <c r="EB1162" s="11"/>
      <c r="EC1162" s="11"/>
      <c r="ED1162" s="11"/>
      <c r="EE1162" s="11"/>
      <c r="EF1162" s="11"/>
      <c r="EG1162" s="11"/>
      <c r="EH1162" s="11"/>
      <c r="EI1162" s="11"/>
      <c r="EJ1162" s="11"/>
      <c r="EK1162" s="11"/>
      <c r="EL1162" s="11"/>
      <c r="EM1162" s="11"/>
      <c r="EN1162" s="11"/>
      <c r="EO1162" s="11"/>
      <c r="EP1162" s="11"/>
      <c r="EQ1162" s="11"/>
      <c r="ER1162" s="11"/>
      <c r="ES1162" s="11"/>
      <c r="ET1162" s="11"/>
      <c r="EU1162" s="11"/>
      <c r="EV1162" s="11"/>
      <c r="EW1162" s="11"/>
      <c r="EX1162" s="11"/>
      <c r="EY1162" s="11"/>
      <c r="EZ1162" s="11"/>
      <c r="FA1162" s="11"/>
      <c r="FB1162" s="11"/>
      <c r="FC1162" s="11"/>
      <c r="FD1162" s="11"/>
      <c r="FE1162" s="11"/>
      <c r="FF1162" s="11"/>
      <c r="FG1162" s="11"/>
      <c r="FH1162" s="11"/>
      <c r="FI1162" s="11"/>
      <c r="FJ1162" s="11"/>
      <c r="FK1162" s="11"/>
      <c r="FL1162" s="11"/>
      <c r="FM1162" s="11"/>
      <c r="FN1162" s="11"/>
      <c r="FO1162" s="11"/>
      <c r="FP1162" s="11"/>
      <c r="FQ1162" s="11"/>
      <c r="FR1162" s="11"/>
      <c r="FS1162" s="11"/>
      <c r="FT1162" s="11"/>
      <c r="FU1162" s="11"/>
      <c r="FV1162" s="11"/>
      <c r="FW1162" s="11"/>
      <c r="FX1162" s="11"/>
      <c r="FY1162" s="11"/>
      <c r="FZ1162" s="11"/>
      <c r="GA1162" s="11"/>
      <c r="GB1162" s="11"/>
      <c r="GC1162" s="11"/>
      <c r="GD1162" s="11"/>
      <c r="GE1162" s="11"/>
      <c r="GF1162" s="11"/>
      <c r="GG1162" s="11"/>
      <c r="GH1162" s="11"/>
      <c r="GI1162" s="11"/>
      <c r="GJ1162" s="11"/>
      <c r="GK1162" s="11"/>
      <c r="GL1162" s="11"/>
      <c r="GM1162" s="11"/>
      <c r="GN1162" s="11"/>
      <c r="GO1162" s="11"/>
      <c r="GP1162" s="11"/>
      <c r="GQ1162" s="11"/>
      <c r="GR1162" s="11"/>
      <c r="GS1162" s="11"/>
      <c r="GT1162" s="11"/>
      <c r="GU1162" s="11"/>
      <c r="GV1162" s="11"/>
      <c r="GW1162" s="11"/>
      <c r="GX1162" s="11"/>
      <c r="GY1162" s="11"/>
      <c r="GZ1162" s="11"/>
      <c r="HA1162" s="11"/>
      <c r="HB1162" s="11"/>
      <c r="HC1162" s="11"/>
      <c r="HD1162" s="11"/>
      <c r="HE1162" s="11"/>
      <c r="HF1162" s="11"/>
      <c r="HG1162" s="11"/>
      <c r="HH1162" s="11"/>
      <c r="HI1162" s="11"/>
      <c r="HJ1162" s="11"/>
      <c r="HK1162" s="11"/>
      <c r="HL1162" s="11"/>
      <c r="HM1162" s="11"/>
      <c r="HN1162" s="11"/>
      <c r="HO1162" s="11"/>
      <c r="HP1162" s="11"/>
      <c r="HQ1162" s="11"/>
      <c r="HR1162" s="11"/>
      <c r="HS1162" s="11"/>
      <c r="HT1162" s="11"/>
      <c r="HU1162" s="11"/>
      <c r="HV1162" s="11"/>
      <c r="HW1162" s="11"/>
      <c r="HX1162" s="11"/>
      <c r="HY1162" s="11"/>
      <c r="HZ1162" s="11"/>
      <c r="IA1162" s="11"/>
      <c r="IB1162" s="11"/>
      <c r="IC1162" s="11"/>
      <c r="ID1162" s="11"/>
      <c r="IE1162" s="11"/>
      <c r="IF1162" s="11"/>
      <c r="IG1162" s="11"/>
      <c r="IH1162" s="11"/>
      <c r="II1162" s="11"/>
      <c r="IJ1162" s="11"/>
      <c r="IK1162" s="11"/>
      <c r="IL1162" s="11"/>
      <c r="IM1162" s="11"/>
      <c r="IN1162" s="11"/>
      <c r="IO1162" s="11"/>
      <c r="IP1162" s="11"/>
    </row>
    <row r="1163" spans="1:250" s="1079" customFormat="1" ht="42" customHeight="1">
      <c r="A1163" s="2209"/>
      <c r="B1163" s="1172" t="s">
        <v>3033</v>
      </c>
      <c r="C1163" s="1037" t="s">
        <v>3030</v>
      </c>
      <c r="D1163" s="549" t="s">
        <v>8</v>
      </c>
      <c r="E1163" s="2239"/>
      <c r="F1163" s="2239"/>
      <c r="G1163" s="2227"/>
      <c r="H1163" s="2208"/>
      <c r="I1163" s="11"/>
      <c r="J1163" s="11"/>
      <c r="K1163" s="11"/>
      <c r="L1163" s="11"/>
      <c r="M1163" s="11"/>
      <c r="N1163" s="11"/>
      <c r="O1163" s="11"/>
      <c r="P1163" s="11"/>
      <c r="Q1163" s="11"/>
      <c r="R1163" s="11"/>
      <c r="S1163" s="11"/>
      <c r="T1163" s="11"/>
      <c r="U1163" s="11"/>
      <c r="V1163" s="11"/>
      <c r="W1163" s="11"/>
      <c r="X1163" s="11"/>
      <c r="Y1163" s="11"/>
      <c r="Z1163" s="11"/>
      <c r="AA1163" s="11"/>
      <c r="AB1163" s="11"/>
      <c r="AC1163" s="11"/>
      <c r="AD1163" s="11"/>
      <c r="AE1163" s="11"/>
      <c r="AF1163" s="11"/>
      <c r="AG1163" s="11"/>
      <c r="AH1163" s="11"/>
      <c r="AI1163" s="11"/>
      <c r="AJ1163" s="11"/>
      <c r="AK1163" s="11"/>
      <c r="AL1163" s="11"/>
      <c r="AM1163" s="11"/>
      <c r="AN1163" s="11"/>
      <c r="AO1163" s="11"/>
      <c r="AP1163" s="11"/>
      <c r="AQ1163" s="11"/>
      <c r="AR1163" s="11"/>
      <c r="AS1163" s="11"/>
      <c r="AT1163" s="11"/>
      <c r="AU1163" s="11"/>
      <c r="AV1163" s="11"/>
      <c r="AW1163" s="11"/>
      <c r="AX1163" s="11"/>
      <c r="AY1163" s="11"/>
      <c r="AZ1163" s="11"/>
      <c r="BA1163" s="11"/>
      <c r="BB1163" s="11"/>
      <c r="BC1163" s="11"/>
      <c r="BD1163" s="11"/>
      <c r="BE1163" s="11"/>
      <c r="BF1163" s="11"/>
      <c r="BG1163" s="11"/>
      <c r="BH1163" s="11"/>
      <c r="BI1163" s="11"/>
      <c r="BJ1163" s="11"/>
      <c r="BK1163" s="11"/>
      <c r="BL1163" s="11"/>
      <c r="BM1163" s="11"/>
      <c r="BN1163" s="11"/>
      <c r="BO1163" s="11"/>
      <c r="BP1163" s="11"/>
      <c r="BQ1163" s="11"/>
      <c r="BR1163" s="11"/>
      <c r="BS1163" s="11"/>
      <c r="BT1163" s="11"/>
      <c r="BU1163" s="11"/>
      <c r="BV1163" s="11"/>
      <c r="BW1163" s="11"/>
      <c r="BX1163" s="11"/>
      <c r="BY1163" s="11"/>
      <c r="BZ1163" s="11"/>
      <c r="CA1163" s="11"/>
      <c r="CB1163" s="11"/>
      <c r="CC1163" s="11"/>
      <c r="CD1163" s="11"/>
      <c r="CE1163" s="11"/>
      <c r="CF1163" s="11"/>
      <c r="CG1163" s="11"/>
      <c r="CH1163" s="11"/>
      <c r="CI1163" s="11"/>
      <c r="CJ1163" s="11"/>
      <c r="CK1163" s="11"/>
      <c r="CL1163" s="11"/>
      <c r="CM1163" s="11"/>
      <c r="CN1163" s="11"/>
      <c r="CO1163" s="11"/>
      <c r="CP1163" s="11"/>
      <c r="CQ1163" s="11"/>
      <c r="CR1163" s="11"/>
      <c r="CS1163" s="11"/>
      <c r="CT1163" s="11"/>
      <c r="CU1163" s="11"/>
      <c r="CV1163" s="11"/>
      <c r="CW1163" s="11"/>
      <c r="CX1163" s="11"/>
      <c r="CY1163" s="11"/>
      <c r="CZ1163" s="11"/>
      <c r="DA1163" s="11"/>
      <c r="DB1163" s="11"/>
      <c r="DC1163" s="11"/>
      <c r="DD1163" s="11"/>
      <c r="DE1163" s="11"/>
      <c r="DF1163" s="11"/>
      <c r="DG1163" s="11"/>
      <c r="DH1163" s="11"/>
      <c r="DI1163" s="11"/>
      <c r="DJ1163" s="11"/>
      <c r="DK1163" s="11"/>
      <c r="DL1163" s="11"/>
      <c r="DM1163" s="11"/>
      <c r="DN1163" s="11"/>
      <c r="DO1163" s="11"/>
      <c r="DP1163" s="11"/>
      <c r="DQ1163" s="11"/>
      <c r="DR1163" s="11"/>
      <c r="DS1163" s="11"/>
      <c r="DT1163" s="11"/>
      <c r="DU1163" s="11"/>
      <c r="DV1163" s="11"/>
      <c r="DW1163" s="11"/>
      <c r="DX1163" s="11"/>
      <c r="DY1163" s="11"/>
      <c r="DZ1163" s="11"/>
      <c r="EA1163" s="11"/>
      <c r="EB1163" s="11"/>
      <c r="EC1163" s="11"/>
      <c r="ED1163" s="11"/>
      <c r="EE1163" s="11"/>
      <c r="EF1163" s="11"/>
      <c r="EG1163" s="11"/>
      <c r="EH1163" s="11"/>
      <c r="EI1163" s="11"/>
      <c r="EJ1163" s="11"/>
      <c r="EK1163" s="11"/>
      <c r="EL1163" s="11"/>
      <c r="EM1163" s="11"/>
      <c r="EN1163" s="11"/>
      <c r="EO1163" s="11"/>
      <c r="EP1163" s="11"/>
      <c r="EQ1163" s="11"/>
      <c r="ER1163" s="11"/>
      <c r="ES1163" s="11"/>
      <c r="ET1163" s="11"/>
      <c r="EU1163" s="11"/>
      <c r="EV1163" s="11"/>
      <c r="EW1163" s="11"/>
      <c r="EX1163" s="11"/>
      <c r="EY1163" s="11"/>
      <c r="EZ1163" s="11"/>
      <c r="FA1163" s="11"/>
      <c r="FB1163" s="11"/>
      <c r="FC1163" s="11"/>
      <c r="FD1163" s="11"/>
      <c r="FE1163" s="11"/>
      <c r="FF1163" s="11"/>
      <c r="FG1163" s="11"/>
      <c r="FH1163" s="11"/>
      <c r="FI1163" s="11"/>
      <c r="FJ1163" s="11"/>
      <c r="FK1163" s="11"/>
      <c r="FL1163" s="11"/>
      <c r="FM1163" s="11"/>
      <c r="FN1163" s="11"/>
      <c r="FO1163" s="11"/>
      <c r="FP1163" s="11"/>
      <c r="FQ1163" s="11"/>
      <c r="FR1163" s="11"/>
      <c r="FS1163" s="11"/>
      <c r="FT1163" s="11"/>
      <c r="FU1163" s="11"/>
      <c r="FV1163" s="11"/>
      <c r="FW1163" s="11"/>
      <c r="FX1163" s="11"/>
      <c r="FY1163" s="11"/>
      <c r="FZ1163" s="11"/>
      <c r="GA1163" s="11"/>
      <c r="GB1163" s="11"/>
      <c r="GC1163" s="11"/>
      <c r="GD1163" s="11"/>
      <c r="GE1163" s="11"/>
      <c r="GF1163" s="11"/>
      <c r="GG1163" s="11"/>
      <c r="GH1163" s="11"/>
      <c r="GI1163" s="11"/>
      <c r="GJ1163" s="11"/>
      <c r="GK1163" s="11"/>
      <c r="GL1163" s="11"/>
      <c r="GM1163" s="11"/>
      <c r="GN1163" s="11"/>
      <c r="GO1163" s="11"/>
      <c r="GP1163" s="11"/>
      <c r="GQ1163" s="11"/>
      <c r="GR1163" s="11"/>
      <c r="GS1163" s="11"/>
      <c r="GT1163" s="11"/>
      <c r="GU1163" s="11"/>
      <c r="GV1163" s="11"/>
      <c r="GW1163" s="11"/>
      <c r="GX1163" s="11"/>
      <c r="GY1163" s="11"/>
      <c r="GZ1163" s="11"/>
      <c r="HA1163" s="11"/>
      <c r="HB1163" s="11"/>
      <c r="HC1163" s="11"/>
      <c r="HD1163" s="11"/>
      <c r="HE1163" s="11"/>
      <c r="HF1163" s="11"/>
      <c r="HG1163" s="11"/>
      <c r="HH1163" s="11"/>
      <c r="HI1163" s="11"/>
      <c r="HJ1163" s="11"/>
      <c r="HK1163" s="11"/>
      <c r="HL1163" s="11"/>
      <c r="HM1163" s="11"/>
      <c r="HN1163" s="11"/>
      <c r="HO1163" s="11"/>
      <c r="HP1163" s="11"/>
      <c r="HQ1163" s="11"/>
      <c r="HR1163" s="11"/>
      <c r="HS1163" s="11"/>
      <c r="HT1163" s="11"/>
      <c r="HU1163" s="11"/>
      <c r="HV1163" s="11"/>
      <c r="HW1163" s="11"/>
      <c r="HX1163" s="11"/>
      <c r="HY1163" s="11"/>
      <c r="HZ1163" s="11"/>
      <c r="IA1163" s="11"/>
      <c r="IB1163" s="11"/>
      <c r="IC1163" s="11"/>
      <c r="ID1163" s="11"/>
      <c r="IE1163" s="11"/>
      <c r="IF1163" s="11"/>
      <c r="IG1163" s="11"/>
      <c r="IH1163" s="11"/>
      <c r="II1163" s="11"/>
      <c r="IJ1163" s="11"/>
      <c r="IK1163" s="11"/>
      <c r="IL1163" s="11"/>
      <c r="IM1163" s="11"/>
      <c r="IN1163" s="11"/>
      <c r="IO1163" s="11"/>
      <c r="IP1163" s="11"/>
    </row>
    <row r="1164" spans="1:250" s="1079" customFormat="1" ht="12" customHeight="1">
      <c r="A1164" s="2210"/>
      <c r="B1164" s="1178"/>
      <c r="C1164" s="629"/>
      <c r="D1164" s="1178"/>
      <c r="E1164" s="2240"/>
      <c r="F1164" s="2240"/>
      <c r="G1164" s="2241"/>
      <c r="H1164" s="2242"/>
      <c r="I1164" s="11"/>
      <c r="J1164" s="11"/>
      <c r="K1164" s="11"/>
      <c r="L1164" s="11"/>
      <c r="M1164" s="11"/>
      <c r="N1164" s="11"/>
      <c r="O1164" s="11"/>
      <c r="P1164" s="11"/>
      <c r="Q1164" s="11"/>
      <c r="R1164" s="11"/>
      <c r="S1164" s="11"/>
      <c r="T1164" s="11"/>
      <c r="U1164" s="11"/>
      <c r="V1164" s="11"/>
      <c r="W1164" s="11"/>
      <c r="X1164" s="11"/>
      <c r="Y1164" s="11"/>
      <c r="Z1164" s="11"/>
      <c r="AA1164" s="11"/>
      <c r="AB1164" s="11"/>
      <c r="AC1164" s="11"/>
      <c r="AD1164" s="11"/>
      <c r="AE1164" s="11"/>
      <c r="AF1164" s="11"/>
      <c r="AG1164" s="11"/>
      <c r="AH1164" s="11"/>
      <c r="AI1164" s="11"/>
      <c r="AJ1164" s="11"/>
      <c r="AK1164" s="11"/>
      <c r="AL1164" s="11"/>
      <c r="AM1164" s="11"/>
      <c r="AN1164" s="11"/>
      <c r="AO1164" s="11"/>
      <c r="AP1164" s="11"/>
      <c r="AQ1164" s="11"/>
      <c r="AR1164" s="11"/>
      <c r="AS1164" s="11"/>
      <c r="AT1164" s="11"/>
      <c r="AU1164" s="11"/>
      <c r="AV1164" s="11"/>
      <c r="AW1164" s="11"/>
      <c r="AX1164" s="11"/>
      <c r="AY1164" s="11"/>
      <c r="AZ1164" s="11"/>
      <c r="BA1164" s="11"/>
      <c r="BB1164" s="11"/>
      <c r="BC1164" s="11"/>
      <c r="BD1164" s="11"/>
      <c r="BE1164" s="11"/>
      <c r="BF1164" s="11"/>
      <c r="BG1164" s="11"/>
      <c r="BH1164" s="11"/>
      <c r="BI1164" s="11"/>
      <c r="BJ1164" s="11"/>
      <c r="BK1164" s="11"/>
      <c r="BL1164" s="11"/>
      <c r="BM1164" s="11"/>
      <c r="BN1164" s="11"/>
      <c r="BO1164" s="11"/>
      <c r="BP1164" s="11"/>
      <c r="BQ1164" s="11"/>
      <c r="BR1164" s="11"/>
      <c r="BS1164" s="11"/>
      <c r="BT1164" s="11"/>
      <c r="BU1164" s="11"/>
      <c r="BV1164" s="11"/>
      <c r="BW1164" s="11"/>
      <c r="BX1164" s="11"/>
      <c r="BY1164" s="11"/>
      <c r="BZ1164" s="11"/>
      <c r="CA1164" s="11"/>
      <c r="CB1164" s="11"/>
      <c r="CC1164" s="11"/>
      <c r="CD1164" s="11"/>
      <c r="CE1164" s="11"/>
      <c r="CF1164" s="11"/>
      <c r="CG1164" s="11"/>
      <c r="CH1164" s="11"/>
      <c r="CI1164" s="11"/>
      <c r="CJ1164" s="11"/>
      <c r="CK1164" s="11"/>
      <c r="CL1164" s="11"/>
      <c r="CM1164" s="11"/>
      <c r="CN1164" s="11"/>
      <c r="CO1164" s="11"/>
      <c r="CP1164" s="11"/>
      <c r="CQ1164" s="11"/>
      <c r="CR1164" s="11"/>
      <c r="CS1164" s="11"/>
      <c r="CT1164" s="11"/>
      <c r="CU1164" s="11"/>
      <c r="CV1164" s="11"/>
      <c r="CW1164" s="11"/>
      <c r="CX1164" s="11"/>
      <c r="CY1164" s="11"/>
      <c r="CZ1164" s="11"/>
      <c r="DA1164" s="11"/>
      <c r="DB1164" s="11"/>
      <c r="DC1164" s="11"/>
      <c r="DD1164" s="11"/>
      <c r="DE1164" s="11"/>
      <c r="DF1164" s="11"/>
      <c r="DG1164" s="11"/>
      <c r="DH1164" s="11"/>
      <c r="DI1164" s="11"/>
      <c r="DJ1164" s="11"/>
      <c r="DK1164" s="11"/>
      <c r="DL1164" s="11"/>
      <c r="DM1164" s="11"/>
      <c r="DN1164" s="11"/>
      <c r="DO1164" s="11"/>
      <c r="DP1164" s="11"/>
      <c r="DQ1164" s="11"/>
      <c r="DR1164" s="11"/>
      <c r="DS1164" s="11"/>
      <c r="DT1164" s="11"/>
      <c r="DU1164" s="11"/>
      <c r="DV1164" s="11"/>
      <c r="DW1164" s="11"/>
      <c r="DX1164" s="11"/>
      <c r="DY1164" s="11"/>
      <c r="DZ1164" s="11"/>
      <c r="EA1164" s="11"/>
      <c r="EB1164" s="11"/>
      <c r="EC1164" s="11"/>
      <c r="ED1164" s="11"/>
      <c r="EE1164" s="11"/>
      <c r="EF1164" s="11"/>
      <c r="EG1164" s="11"/>
      <c r="EH1164" s="11"/>
      <c r="EI1164" s="11"/>
      <c r="EJ1164" s="11"/>
      <c r="EK1164" s="11"/>
      <c r="EL1164" s="11"/>
      <c r="EM1164" s="11"/>
      <c r="EN1164" s="11"/>
      <c r="EO1164" s="11"/>
      <c r="EP1164" s="11"/>
      <c r="EQ1164" s="11"/>
      <c r="ER1164" s="11"/>
      <c r="ES1164" s="11"/>
      <c r="ET1164" s="11"/>
      <c r="EU1164" s="11"/>
      <c r="EV1164" s="11"/>
      <c r="EW1164" s="11"/>
      <c r="EX1164" s="11"/>
      <c r="EY1164" s="11"/>
      <c r="EZ1164" s="11"/>
      <c r="FA1164" s="11"/>
      <c r="FB1164" s="11"/>
      <c r="FC1164" s="11"/>
      <c r="FD1164" s="11"/>
      <c r="FE1164" s="11"/>
      <c r="FF1164" s="11"/>
      <c r="FG1164" s="11"/>
      <c r="FH1164" s="11"/>
      <c r="FI1164" s="11"/>
      <c r="FJ1164" s="11"/>
      <c r="FK1164" s="11"/>
      <c r="FL1164" s="11"/>
      <c r="FM1164" s="11"/>
      <c r="FN1164" s="11"/>
      <c r="FO1164" s="11"/>
      <c r="FP1164" s="11"/>
      <c r="FQ1164" s="11"/>
      <c r="FR1164" s="11"/>
      <c r="FS1164" s="11"/>
      <c r="FT1164" s="11"/>
      <c r="FU1164" s="11"/>
      <c r="FV1164" s="11"/>
      <c r="FW1164" s="11"/>
      <c r="FX1164" s="11"/>
      <c r="FY1164" s="11"/>
      <c r="FZ1164" s="11"/>
      <c r="GA1164" s="11"/>
      <c r="GB1164" s="11"/>
      <c r="GC1164" s="11"/>
      <c r="GD1164" s="11"/>
      <c r="GE1164" s="11"/>
      <c r="GF1164" s="11"/>
      <c r="GG1164" s="11"/>
      <c r="GH1164" s="11"/>
      <c r="GI1164" s="11"/>
      <c r="GJ1164" s="11"/>
      <c r="GK1164" s="11"/>
      <c r="GL1164" s="11"/>
      <c r="GM1164" s="11"/>
      <c r="GN1164" s="11"/>
      <c r="GO1164" s="11"/>
      <c r="GP1164" s="11"/>
      <c r="GQ1164" s="11"/>
      <c r="GR1164" s="11"/>
      <c r="GS1164" s="11"/>
      <c r="GT1164" s="11"/>
      <c r="GU1164" s="11"/>
      <c r="GV1164" s="11"/>
      <c r="GW1164" s="11"/>
      <c r="GX1164" s="11"/>
      <c r="GY1164" s="11"/>
      <c r="GZ1164" s="11"/>
      <c r="HA1164" s="11"/>
      <c r="HB1164" s="11"/>
      <c r="HC1164" s="11"/>
      <c r="HD1164" s="11"/>
      <c r="HE1164" s="11"/>
      <c r="HF1164" s="11"/>
      <c r="HG1164" s="11"/>
      <c r="HH1164" s="11"/>
      <c r="HI1164" s="11"/>
      <c r="HJ1164" s="11"/>
      <c r="HK1164" s="11"/>
      <c r="HL1164" s="11"/>
      <c r="HM1164" s="11"/>
      <c r="HN1164" s="11"/>
      <c r="HO1164" s="11"/>
      <c r="HP1164" s="11"/>
      <c r="HQ1164" s="11"/>
      <c r="HR1164" s="11"/>
      <c r="HS1164" s="11"/>
      <c r="HT1164" s="11"/>
      <c r="HU1164" s="11"/>
      <c r="HV1164" s="11"/>
      <c r="HW1164" s="11"/>
      <c r="HX1164" s="11"/>
      <c r="HY1164" s="11"/>
      <c r="HZ1164" s="11"/>
      <c r="IA1164" s="11"/>
      <c r="IB1164" s="11"/>
      <c r="IC1164" s="11"/>
      <c r="ID1164" s="11"/>
      <c r="IE1164" s="11"/>
      <c r="IF1164" s="11"/>
      <c r="IG1164" s="11"/>
      <c r="IH1164" s="11"/>
      <c r="II1164" s="11"/>
      <c r="IJ1164" s="11"/>
      <c r="IK1164" s="11"/>
      <c r="IL1164" s="11"/>
      <c r="IM1164" s="11"/>
      <c r="IN1164" s="11"/>
      <c r="IO1164" s="11"/>
      <c r="IP1164" s="11"/>
    </row>
    <row r="1165" spans="1:250" s="1079" customFormat="1" ht="12" customHeight="1">
      <c r="A1165" s="1721"/>
      <c r="B1165" s="551"/>
      <c r="C1165" s="552" t="s">
        <v>32</v>
      </c>
      <c r="D1165" s="551"/>
      <c r="E1165" s="553"/>
      <c r="F1165" s="554"/>
      <c r="G1165" s="555"/>
      <c r="H1165" s="1722"/>
      <c r="I1165" s="11"/>
      <c r="J1165" s="11"/>
      <c r="K1165" s="11"/>
      <c r="L1165" s="11"/>
      <c r="M1165" s="11"/>
      <c r="N1165" s="11"/>
      <c r="O1165" s="11"/>
      <c r="P1165" s="11"/>
      <c r="Q1165" s="11"/>
      <c r="R1165" s="11"/>
      <c r="S1165" s="11"/>
      <c r="T1165" s="11"/>
      <c r="U1165" s="11"/>
      <c r="V1165" s="11"/>
      <c r="W1165" s="11"/>
      <c r="X1165" s="11"/>
      <c r="Y1165" s="11"/>
      <c r="Z1165" s="11"/>
      <c r="AA1165" s="11"/>
      <c r="AB1165" s="11"/>
      <c r="AC1165" s="11"/>
      <c r="AD1165" s="11"/>
      <c r="AE1165" s="11"/>
      <c r="AF1165" s="11"/>
      <c r="AG1165" s="11"/>
      <c r="AH1165" s="11"/>
      <c r="AI1165" s="11"/>
      <c r="AJ1165" s="11"/>
      <c r="AK1165" s="11"/>
      <c r="AL1165" s="11"/>
      <c r="AM1165" s="11"/>
      <c r="AN1165" s="11"/>
      <c r="AO1165" s="11"/>
      <c r="AP1165" s="11"/>
      <c r="AQ1165" s="11"/>
      <c r="AR1165" s="11"/>
      <c r="AS1165" s="11"/>
      <c r="AT1165" s="11"/>
      <c r="AU1165" s="11"/>
      <c r="AV1165" s="11"/>
      <c r="AW1165" s="11"/>
      <c r="AX1165" s="11"/>
      <c r="AY1165" s="11"/>
      <c r="AZ1165" s="11"/>
      <c r="BA1165" s="11"/>
      <c r="BB1165" s="11"/>
      <c r="BC1165" s="11"/>
      <c r="BD1165" s="11"/>
      <c r="BE1165" s="11"/>
      <c r="BF1165" s="11"/>
      <c r="BG1165" s="11"/>
      <c r="BH1165" s="11"/>
      <c r="BI1165" s="11"/>
      <c r="BJ1165" s="11"/>
      <c r="BK1165" s="11"/>
      <c r="BL1165" s="11"/>
      <c r="BM1165" s="11"/>
      <c r="BN1165" s="11"/>
      <c r="BO1165" s="11"/>
      <c r="BP1165" s="11"/>
      <c r="BQ1165" s="11"/>
      <c r="BR1165" s="11"/>
      <c r="BS1165" s="11"/>
      <c r="BT1165" s="11"/>
      <c r="BU1165" s="11"/>
      <c r="BV1165" s="11"/>
      <c r="BW1165" s="11"/>
      <c r="BX1165" s="11"/>
      <c r="BY1165" s="11"/>
      <c r="BZ1165" s="11"/>
      <c r="CA1165" s="11"/>
      <c r="CB1165" s="11"/>
      <c r="CC1165" s="11"/>
      <c r="CD1165" s="11"/>
      <c r="CE1165" s="11"/>
      <c r="CF1165" s="11"/>
      <c r="CG1165" s="11"/>
      <c r="CH1165" s="11"/>
      <c r="CI1165" s="11"/>
      <c r="CJ1165" s="11"/>
      <c r="CK1165" s="11"/>
      <c r="CL1165" s="11"/>
      <c r="CM1165" s="11"/>
      <c r="CN1165" s="11"/>
      <c r="CO1165" s="11"/>
      <c r="CP1165" s="11"/>
      <c r="CQ1165" s="11"/>
      <c r="CR1165" s="11"/>
      <c r="CS1165" s="11"/>
      <c r="CT1165" s="11"/>
      <c r="CU1165" s="11"/>
      <c r="CV1165" s="11"/>
      <c r="CW1165" s="11"/>
      <c r="CX1165" s="11"/>
      <c r="CY1165" s="11"/>
      <c r="CZ1165" s="11"/>
      <c r="DA1165" s="11"/>
      <c r="DB1165" s="11"/>
      <c r="DC1165" s="11"/>
      <c r="DD1165" s="11"/>
      <c r="DE1165" s="11"/>
      <c r="DF1165" s="11"/>
      <c r="DG1165" s="11"/>
      <c r="DH1165" s="11"/>
      <c r="DI1165" s="11"/>
      <c r="DJ1165" s="11"/>
      <c r="DK1165" s="11"/>
      <c r="DL1165" s="11"/>
      <c r="DM1165" s="11"/>
      <c r="DN1165" s="11"/>
      <c r="DO1165" s="11"/>
      <c r="DP1165" s="11"/>
      <c r="DQ1165" s="11"/>
      <c r="DR1165" s="11"/>
      <c r="DS1165" s="11"/>
      <c r="DT1165" s="11"/>
      <c r="DU1165" s="11"/>
      <c r="DV1165" s="11"/>
      <c r="DW1165" s="11"/>
      <c r="DX1165" s="11"/>
      <c r="DY1165" s="11"/>
      <c r="DZ1165" s="11"/>
      <c r="EA1165" s="11"/>
      <c r="EB1165" s="11"/>
      <c r="EC1165" s="11"/>
      <c r="ED1165" s="11"/>
      <c r="EE1165" s="11"/>
      <c r="EF1165" s="11"/>
      <c r="EG1165" s="11"/>
      <c r="EH1165" s="11"/>
      <c r="EI1165" s="11"/>
      <c r="EJ1165" s="11"/>
      <c r="EK1165" s="11"/>
      <c r="EL1165" s="11"/>
      <c r="EM1165" s="11"/>
      <c r="EN1165" s="11"/>
      <c r="EO1165" s="11"/>
      <c r="EP1165" s="11"/>
      <c r="EQ1165" s="11"/>
      <c r="ER1165" s="11"/>
      <c r="ES1165" s="11"/>
      <c r="ET1165" s="11"/>
      <c r="EU1165" s="11"/>
      <c r="EV1165" s="11"/>
      <c r="EW1165" s="11"/>
      <c r="EX1165" s="11"/>
      <c r="EY1165" s="11"/>
      <c r="EZ1165" s="11"/>
      <c r="FA1165" s="11"/>
      <c r="FB1165" s="11"/>
      <c r="FC1165" s="11"/>
      <c r="FD1165" s="11"/>
      <c r="FE1165" s="11"/>
      <c r="FF1165" s="11"/>
      <c r="FG1165" s="11"/>
      <c r="FH1165" s="11"/>
      <c r="FI1165" s="11"/>
      <c r="FJ1165" s="11"/>
      <c r="FK1165" s="11"/>
      <c r="FL1165" s="11"/>
      <c r="FM1165" s="11"/>
      <c r="FN1165" s="11"/>
      <c r="FO1165" s="11"/>
      <c r="FP1165" s="11"/>
      <c r="FQ1165" s="11"/>
      <c r="FR1165" s="11"/>
      <c r="FS1165" s="11"/>
      <c r="FT1165" s="11"/>
      <c r="FU1165" s="11"/>
      <c r="FV1165" s="11"/>
      <c r="FW1165" s="11"/>
      <c r="FX1165" s="11"/>
      <c r="FY1165" s="11"/>
      <c r="FZ1165" s="11"/>
      <c r="GA1165" s="11"/>
      <c r="GB1165" s="11"/>
      <c r="GC1165" s="11"/>
      <c r="GD1165" s="11"/>
      <c r="GE1165" s="11"/>
      <c r="GF1165" s="11"/>
      <c r="GG1165" s="11"/>
      <c r="GH1165" s="11"/>
      <c r="GI1165" s="11"/>
      <c r="GJ1165" s="11"/>
      <c r="GK1165" s="11"/>
      <c r="GL1165" s="11"/>
      <c r="GM1165" s="11"/>
      <c r="GN1165" s="11"/>
      <c r="GO1165" s="11"/>
      <c r="GP1165" s="11"/>
      <c r="GQ1165" s="11"/>
      <c r="GR1165" s="11"/>
      <c r="GS1165" s="11"/>
      <c r="GT1165" s="11"/>
      <c r="GU1165" s="11"/>
      <c r="GV1165" s="11"/>
      <c r="GW1165" s="11"/>
      <c r="GX1165" s="11"/>
      <c r="GY1165" s="11"/>
      <c r="GZ1165" s="11"/>
      <c r="HA1165" s="11"/>
      <c r="HB1165" s="11"/>
      <c r="HC1165" s="11"/>
      <c r="HD1165" s="11"/>
      <c r="HE1165" s="11"/>
      <c r="HF1165" s="11"/>
      <c r="HG1165" s="11"/>
      <c r="HH1165" s="11"/>
      <c r="HI1165" s="11"/>
      <c r="HJ1165" s="11"/>
      <c r="HK1165" s="11"/>
      <c r="HL1165" s="11"/>
      <c r="HM1165" s="11"/>
      <c r="HN1165" s="11"/>
      <c r="HO1165" s="11"/>
      <c r="HP1165" s="11"/>
      <c r="HQ1165" s="11"/>
      <c r="HR1165" s="11"/>
      <c r="HS1165" s="11"/>
      <c r="HT1165" s="11"/>
      <c r="HU1165" s="11"/>
      <c r="HV1165" s="11"/>
      <c r="HW1165" s="11"/>
      <c r="HX1165" s="11"/>
      <c r="HY1165" s="11"/>
      <c r="HZ1165" s="11"/>
      <c r="IA1165" s="11"/>
      <c r="IB1165" s="11"/>
      <c r="IC1165" s="11"/>
      <c r="ID1165" s="11"/>
      <c r="IE1165" s="11"/>
      <c r="IF1165" s="11"/>
      <c r="IG1165" s="11"/>
      <c r="IH1165" s="11"/>
      <c r="II1165" s="11"/>
      <c r="IJ1165" s="11"/>
      <c r="IK1165" s="11"/>
      <c r="IL1165" s="11"/>
      <c r="IM1165" s="11"/>
      <c r="IN1165" s="11"/>
      <c r="IO1165" s="11"/>
      <c r="IP1165" s="11"/>
    </row>
    <row r="1166" spans="1:250" s="1079" customFormat="1" ht="26.25">
      <c r="A1166" s="1723">
        <v>1</v>
      </c>
      <c r="B1166" s="69">
        <v>91341</v>
      </c>
      <c r="C1166" s="1024" t="s">
        <v>3020</v>
      </c>
      <c r="D1166" s="746" t="s">
        <v>81</v>
      </c>
      <c r="E1166" s="746" t="s">
        <v>3025</v>
      </c>
      <c r="F1166" s="1076">
        <v>2.1</v>
      </c>
      <c r="G1166" s="139">
        <v>712.25</v>
      </c>
      <c r="H1166" s="1731">
        <f t="shared" ref="H1166:H1173" si="52">TRUNC(F1166*G1166,2)</f>
        <v>1495.72</v>
      </c>
    </row>
    <row r="1167" spans="1:250" s="1079" customFormat="1" ht="27" customHeight="1">
      <c r="A1167" s="1730">
        <v>2</v>
      </c>
      <c r="B1167" s="572">
        <v>2418</v>
      </c>
      <c r="C1167" s="1792" t="s">
        <v>3018</v>
      </c>
      <c r="D1167" s="572" t="s">
        <v>8</v>
      </c>
      <c r="E1167" s="746" t="s">
        <v>150</v>
      </c>
      <c r="F1167" s="790">
        <v>2</v>
      </c>
      <c r="G1167" s="575">
        <v>9.33</v>
      </c>
      <c r="H1167" s="1731">
        <f t="shared" si="52"/>
        <v>18.66</v>
      </c>
      <c r="K1167" s="1079">
        <f>TRUNC(569.31/7.8*3.8,2)</f>
        <v>277.35000000000002</v>
      </c>
    </row>
    <row r="1168" spans="1:250" s="1079" customFormat="1" ht="49.5" customHeight="1">
      <c r="A1168" s="1723">
        <v>3</v>
      </c>
      <c r="B1168" s="1108">
        <v>39021</v>
      </c>
      <c r="C1168" s="1038" t="s">
        <v>3027</v>
      </c>
      <c r="D1168" s="572" t="s">
        <v>8</v>
      </c>
      <c r="E1168" s="1096" t="s">
        <v>3026</v>
      </c>
      <c r="F1168" s="1076">
        <v>1</v>
      </c>
      <c r="G1168" s="1025">
        <f>TRUNC(569.31/7.8*3.8,2)</f>
        <v>277.35000000000002</v>
      </c>
      <c r="H1168" s="1731">
        <f t="shared" si="52"/>
        <v>277.35000000000002</v>
      </c>
    </row>
    <row r="1169" spans="1:250" s="1079" customFormat="1" ht="26.25">
      <c r="A1169" s="1723">
        <v>4</v>
      </c>
      <c r="B1169" s="1820">
        <v>102162</v>
      </c>
      <c r="C1169" s="1024" t="s">
        <v>3029</v>
      </c>
      <c r="D1169" s="746" t="s">
        <v>81</v>
      </c>
      <c r="E1169" s="1107" t="s">
        <v>3028</v>
      </c>
      <c r="F1169" s="1107">
        <f>2*0.2*1</f>
        <v>0.4</v>
      </c>
      <c r="G1169" s="139">
        <v>364.3</v>
      </c>
      <c r="H1169" s="1731">
        <f t="shared" si="52"/>
        <v>145.72</v>
      </c>
    </row>
    <row r="1170" spans="1:250" s="1079" customFormat="1">
      <c r="A1170" s="1730">
        <v>5</v>
      </c>
      <c r="B1170" s="572">
        <v>88315</v>
      </c>
      <c r="C1170" s="1092" t="s">
        <v>2982</v>
      </c>
      <c r="D1170" s="1089" t="s">
        <v>85</v>
      </c>
      <c r="E1170" s="746" t="s">
        <v>150</v>
      </c>
      <c r="F1170" s="1103">
        <v>0.2</v>
      </c>
      <c r="G1170" s="1104">
        <v>19.86</v>
      </c>
      <c r="H1170" s="1731">
        <f t="shared" si="52"/>
        <v>3.97</v>
      </c>
    </row>
    <row r="1171" spans="1:250" s="1079" customFormat="1">
      <c r="A1171" s="1723">
        <v>6</v>
      </c>
      <c r="B1171" s="1081">
        <v>88316</v>
      </c>
      <c r="C1171" s="1038" t="s">
        <v>2992</v>
      </c>
      <c r="D1171" s="705" t="s">
        <v>85</v>
      </c>
      <c r="E1171" s="746" t="s">
        <v>150</v>
      </c>
      <c r="F1171" s="1103">
        <v>0.2</v>
      </c>
      <c r="G1171" s="1104">
        <v>16.02</v>
      </c>
      <c r="H1171" s="1731">
        <f t="shared" si="52"/>
        <v>3.2</v>
      </c>
    </row>
    <row r="1172" spans="1:250" s="1079" customFormat="1" ht="18.75" customHeight="1">
      <c r="A1172" s="1723">
        <v>7</v>
      </c>
      <c r="B1172" s="69">
        <v>88325</v>
      </c>
      <c r="C1172" s="1029" t="s">
        <v>3117</v>
      </c>
      <c r="D1172" s="705" t="s">
        <v>8</v>
      </c>
      <c r="E1172" s="746" t="s">
        <v>150</v>
      </c>
      <c r="F1172" s="1076">
        <v>0.2</v>
      </c>
      <c r="G1172" s="139">
        <v>17.829999999999998</v>
      </c>
      <c r="H1172" s="1731">
        <f t="shared" si="52"/>
        <v>3.56</v>
      </c>
    </row>
    <row r="1173" spans="1:250" s="1079" customFormat="1" ht="39">
      <c r="A1173" s="1740">
        <v>8</v>
      </c>
      <c r="B1173" s="1023">
        <v>3080</v>
      </c>
      <c r="C1173" s="1024" t="s">
        <v>3032</v>
      </c>
      <c r="D1173" s="1023" t="s">
        <v>3031</v>
      </c>
      <c r="E1173" s="746" t="s">
        <v>150</v>
      </c>
      <c r="F1173" s="1023">
        <v>1</v>
      </c>
      <c r="G1173" s="1025">
        <v>70</v>
      </c>
      <c r="H1173" s="1758">
        <f t="shared" si="52"/>
        <v>70</v>
      </c>
    </row>
    <row r="1174" spans="1:250" s="1079" customFormat="1">
      <c r="A1174" s="2231" t="s">
        <v>106</v>
      </c>
      <c r="B1174" s="2232"/>
      <c r="C1174" s="2232"/>
      <c r="D1174" s="2232"/>
      <c r="E1174" s="2232"/>
      <c r="F1174" s="2232"/>
      <c r="G1174" s="2232"/>
      <c r="H1174" s="1794">
        <f>SUM(H1166:H1173)</f>
        <v>2018.18</v>
      </c>
      <c r="I1174" s="11"/>
      <c r="J1174" s="11"/>
      <c r="K1174" s="11"/>
      <c r="L1174" s="11"/>
      <c r="M1174" s="11"/>
      <c r="N1174" s="11"/>
      <c r="O1174" s="11"/>
      <c r="P1174" s="11"/>
      <c r="Q1174" s="11"/>
      <c r="R1174" s="11"/>
      <c r="S1174" s="11"/>
      <c r="T1174" s="11"/>
      <c r="U1174" s="11"/>
      <c r="V1174" s="11"/>
      <c r="W1174" s="11"/>
      <c r="X1174" s="11"/>
      <c r="Y1174" s="11"/>
      <c r="Z1174" s="11"/>
      <c r="AA1174" s="11"/>
      <c r="AB1174" s="11"/>
      <c r="AC1174" s="11"/>
      <c r="AD1174" s="11"/>
      <c r="AE1174" s="11"/>
      <c r="AF1174" s="11"/>
      <c r="AG1174" s="11"/>
      <c r="AH1174" s="11"/>
      <c r="AI1174" s="11"/>
      <c r="AJ1174" s="11"/>
      <c r="AK1174" s="11"/>
      <c r="AL1174" s="11"/>
      <c r="AM1174" s="11"/>
      <c r="AN1174" s="11"/>
      <c r="AO1174" s="11"/>
      <c r="AP1174" s="11"/>
      <c r="AQ1174" s="11"/>
      <c r="AR1174" s="11"/>
      <c r="AS1174" s="11"/>
      <c r="AT1174" s="11"/>
      <c r="AU1174" s="11"/>
      <c r="AV1174" s="11"/>
      <c r="AW1174" s="11"/>
      <c r="AX1174" s="11"/>
      <c r="AY1174" s="11"/>
      <c r="AZ1174" s="11"/>
      <c r="BA1174" s="11"/>
      <c r="BB1174" s="11"/>
      <c r="BC1174" s="11"/>
      <c r="BD1174" s="11"/>
      <c r="BE1174" s="11"/>
      <c r="BF1174" s="11"/>
      <c r="BG1174" s="11"/>
      <c r="BH1174" s="11"/>
      <c r="BI1174" s="11"/>
      <c r="BJ1174" s="11"/>
      <c r="BK1174" s="11"/>
      <c r="BL1174" s="11"/>
      <c r="BM1174" s="11"/>
      <c r="BN1174" s="11"/>
      <c r="BO1174" s="11"/>
      <c r="BP1174" s="11"/>
      <c r="BQ1174" s="11"/>
      <c r="BR1174" s="11"/>
      <c r="BS1174" s="11"/>
      <c r="BT1174" s="11"/>
      <c r="BU1174" s="11"/>
      <c r="BV1174" s="11"/>
      <c r="BW1174" s="11"/>
      <c r="BX1174" s="11"/>
      <c r="BY1174" s="11"/>
      <c r="BZ1174" s="11"/>
      <c r="CA1174" s="11"/>
      <c r="CB1174" s="11"/>
      <c r="CC1174" s="11"/>
      <c r="CD1174" s="11"/>
      <c r="CE1174" s="11"/>
      <c r="CF1174" s="11"/>
      <c r="CG1174" s="11"/>
      <c r="CH1174" s="11"/>
      <c r="CI1174" s="11"/>
      <c r="CJ1174" s="11"/>
      <c r="CK1174" s="11"/>
      <c r="CL1174" s="11"/>
      <c r="CM1174" s="11"/>
      <c r="CN1174" s="11"/>
      <c r="CO1174" s="11"/>
      <c r="CP1174" s="11"/>
      <c r="CQ1174" s="11"/>
      <c r="CR1174" s="11"/>
      <c r="CS1174" s="11"/>
      <c r="CT1174" s="11"/>
      <c r="CU1174" s="11"/>
      <c r="CV1174" s="11"/>
      <c r="CW1174" s="11"/>
      <c r="CX1174" s="11"/>
      <c r="CY1174" s="11"/>
      <c r="CZ1174" s="11"/>
      <c r="DA1174" s="11"/>
      <c r="DB1174" s="11"/>
      <c r="DC1174" s="11"/>
      <c r="DD1174" s="11"/>
      <c r="DE1174" s="11"/>
      <c r="DF1174" s="11"/>
      <c r="DG1174" s="11"/>
      <c r="DH1174" s="11"/>
      <c r="DI1174" s="11"/>
      <c r="DJ1174" s="11"/>
      <c r="DK1174" s="11"/>
      <c r="DL1174" s="11"/>
      <c r="DM1174" s="11"/>
      <c r="DN1174" s="11"/>
      <c r="DO1174" s="11"/>
      <c r="DP1174" s="11"/>
      <c r="DQ1174" s="11"/>
      <c r="DR1174" s="11"/>
      <c r="DS1174" s="11"/>
      <c r="DT1174" s="11"/>
      <c r="DU1174" s="11"/>
      <c r="DV1174" s="11"/>
      <c r="DW1174" s="11"/>
      <c r="DX1174" s="11"/>
      <c r="DY1174" s="11"/>
      <c r="DZ1174" s="11"/>
      <c r="EA1174" s="11"/>
      <c r="EB1174" s="11"/>
      <c r="EC1174" s="11"/>
      <c r="ED1174" s="11"/>
      <c r="EE1174" s="11"/>
      <c r="EF1174" s="11"/>
      <c r="EG1174" s="11"/>
      <c r="EH1174" s="11"/>
      <c r="EI1174" s="11"/>
      <c r="EJ1174" s="11"/>
      <c r="EK1174" s="11"/>
      <c r="EL1174" s="11"/>
      <c r="EM1174" s="11"/>
      <c r="EN1174" s="11"/>
      <c r="EO1174" s="11"/>
      <c r="EP1174" s="11"/>
      <c r="EQ1174" s="11"/>
      <c r="ER1174" s="11"/>
      <c r="ES1174" s="11"/>
      <c r="ET1174" s="11"/>
      <c r="EU1174" s="11"/>
      <c r="EV1174" s="11"/>
      <c r="EW1174" s="11"/>
      <c r="EX1174" s="11"/>
      <c r="EY1174" s="11"/>
      <c r="EZ1174" s="11"/>
      <c r="FA1174" s="11"/>
      <c r="FB1174" s="11"/>
      <c r="FC1174" s="11"/>
      <c r="FD1174" s="11"/>
      <c r="FE1174" s="11"/>
      <c r="FF1174" s="11"/>
      <c r="FG1174" s="11"/>
      <c r="FH1174" s="11"/>
      <c r="FI1174" s="11"/>
      <c r="FJ1174" s="11"/>
      <c r="FK1174" s="11"/>
      <c r="FL1174" s="11"/>
      <c r="FM1174" s="11"/>
      <c r="FN1174" s="11"/>
      <c r="FO1174" s="11"/>
      <c r="FP1174" s="11"/>
      <c r="FQ1174" s="11"/>
      <c r="FR1174" s="11"/>
      <c r="FS1174" s="11"/>
      <c r="FT1174" s="11"/>
      <c r="FU1174" s="11"/>
      <c r="FV1174" s="11"/>
      <c r="FW1174" s="11"/>
      <c r="FX1174" s="11"/>
      <c r="FY1174" s="11"/>
      <c r="FZ1174" s="11"/>
      <c r="GA1174" s="11"/>
      <c r="GB1174" s="11"/>
      <c r="GC1174" s="11"/>
      <c r="GD1174" s="11"/>
      <c r="GE1174" s="11"/>
      <c r="GF1174" s="11"/>
      <c r="GG1174" s="11"/>
      <c r="GH1174" s="11"/>
      <c r="GI1174" s="11"/>
      <c r="GJ1174" s="11"/>
      <c r="GK1174" s="11"/>
      <c r="GL1174" s="11"/>
      <c r="GM1174" s="11"/>
      <c r="GN1174" s="11"/>
      <c r="GO1174" s="11"/>
      <c r="GP1174" s="11"/>
      <c r="GQ1174" s="11"/>
      <c r="GR1174" s="11"/>
      <c r="GS1174" s="11"/>
      <c r="GT1174" s="11"/>
      <c r="GU1174" s="11"/>
      <c r="GV1174" s="11"/>
      <c r="GW1174" s="11"/>
      <c r="GX1174" s="11"/>
      <c r="GY1174" s="11"/>
      <c r="GZ1174" s="11"/>
      <c r="HA1174" s="11"/>
      <c r="HB1174" s="11"/>
      <c r="HC1174" s="11"/>
      <c r="HD1174" s="11"/>
      <c r="HE1174" s="11"/>
      <c r="HF1174" s="11"/>
      <c r="HG1174" s="11"/>
      <c r="HH1174" s="11"/>
      <c r="HI1174" s="11"/>
      <c r="HJ1174" s="11"/>
      <c r="HK1174" s="11"/>
      <c r="HL1174" s="11"/>
      <c r="HM1174" s="11"/>
      <c r="HN1174" s="11"/>
      <c r="HO1174" s="11"/>
      <c r="HP1174" s="11"/>
      <c r="HQ1174" s="11"/>
      <c r="HR1174" s="11"/>
      <c r="HS1174" s="11"/>
      <c r="HT1174" s="11"/>
      <c r="HU1174" s="11"/>
      <c r="HV1174" s="11"/>
      <c r="HW1174" s="11"/>
      <c r="HX1174" s="11"/>
      <c r="HY1174" s="11"/>
      <c r="HZ1174" s="11"/>
      <c r="IA1174" s="11"/>
      <c r="IB1174" s="11"/>
      <c r="IC1174" s="11"/>
      <c r="ID1174" s="11"/>
      <c r="IE1174" s="11"/>
      <c r="IF1174" s="11"/>
      <c r="IG1174" s="11"/>
      <c r="IH1174" s="11"/>
      <c r="II1174" s="11"/>
      <c r="IJ1174" s="11"/>
      <c r="IK1174" s="11"/>
      <c r="IL1174" s="11"/>
      <c r="IM1174" s="11"/>
      <c r="IN1174" s="11"/>
      <c r="IO1174" s="11"/>
      <c r="IP1174" s="11"/>
    </row>
    <row r="1175" spans="1:250" s="1079" customFormat="1" ht="6.75" customHeight="1">
      <c r="A1175" s="1726"/>
      <c r="B1175" s="569"/>
      <c r="C1175" s="569"/>
      <c r="D1175" s="569"/>
      <c r="E1175" s="569"/>
      <c r="F1175" s="569"/>
      <c r="G1175" s="570"/>
      <c r="H1175" s="1727"/>
      <c r="I1175" s="11"/>
      <c r="J1175" s="11"/>
      <c r="K1175" s="11"/>
      <c r="L1175" s="11"/>
      <c r="M1175" s="11"/>
      <c r="N1175" s="11"/>
      <c r="O1175" s="11"/>
      <c r="P1175" s="11"/>
      <c r="Q1175" s="11"/>
      <c r="R1175" s="11"/>
      <c r="S1175" s="11"/>
      <c r="T1175" s="11"/>
      <c r="U1175" s="11"/>
      <c r="V1175" s="11"/>
      <c r="W1175" s="11"/>
      <c r="X1175" s="11"/>
      <c r="Y1175" s="11"/>
      <c r="Z1175" s="11"/>
      <c r="AA1175" s="11"/>
      <c r="AB1175" s="11"/>
      <c r="AC1175" s="11"/>
      <c r="AD1175" s="11"/>
      <c r="AE1175" s="11"/>
      <c r="AF1175" s="11"/>
      <c r="AG1175" s="11"/>
      <c r="AH1175" s="11"/>
      <c r="AI1175" s="11"/>
      <c r="AJ1175" s="11"/>
      <c r="AK1175" s="11"/>
      <c r="AL1175" s="11"/>
      <c r="AM1175" s="11"/>
      <c r="AN1175" s="11"/>
      <c r="AO1175" s="11"/>
      <c r="AP1175" s="11"/>
      <c r="AQ1175" s="11"/>
      <c r="AR1175" s="11"/>
      <c r="AS1175" s="11"/>
      <c r="AT1175" s="11"/>
      <c r="AU1175" s="11"/>
      <c r="AV1175" s="11"/>
      <c r="AW1175" s="11"/>
      <c r="AX1175" s="11"/>
      <c r="AY1175" s="11"/>
      <c r="AZ1175" s="11"/>
      <c r="BA1175" s="11"/>
      <c r="BB1175" s="11"/>
      <c r="BC1175" s="11"/>
      <c r="BD1175" s="11"/>
      <c r="BE1175" s="11"/>
      <c r="BF1175" s="11"/>
      <c r="BG1175" s="11"/>
      <c r="BH1175" s="11"/>
      <c r="BI1175" s="11"/>
      <c r="BJ1175" s="11"/>
      <c r="BK1175" s="11"/>
      <c r="BL1175" s="11"/>
      <c r="BM1175" s="11"/>
      <c r="BN1175" s="11"/>
      <c r="BO1175" s="11"/>
      <c r="BP1175" s="11"/>
      <c r="BQ1175" s="11"/>
      <c r="BR1175" s="11"/>
      <c r="BS1175" s="11"/>
      <c r="BT1175" s="11"/>
      <c r="BU1175" s="11"/>
      <c r="BV1175" s="11"/>
      <c r="BW1175" s="11"/>
      <c r="BX1175" s="11"/>
      <c r="BY1175" s="11"/>
      <c r="BZ1175" s="11"/>
      <c r="CA1175" s="11"/>
      <c r="CB1175" s="11"/>
      <c r="CC1175" s="11"/>
      <c r="CD1175" s="11"/>
      <c r="CE1175" s="11"/>
      <c r="CF1175" s="11"/>
      <c r="CG1175" s="11"/>
      <c r="CH1175" s="11"/>
      <c r="CI1175" s="11"/>
      <c r="CJ1175" s="11"/>
      <c r="CK1175" s="11"/>
      <c r="CL1175" s="11"/>
      <c r="CM1175" s="11"/>
      <c r="CN1175" s="11"/>
      <c r="CO1175" s="11"/>
      <c r="CP1175" s="11"/>
      <c r="CQ1175" s="11"/>
      <c r="CR1175" s="11"/>
      <c r="CS1175" s="11"/>
      <c r="CT1175" s="11"/>
      <c r="CU1175" s="11"/>
      <c r="CV1175" s="11"/>
      <c r="CW1175" s="11"/>
      <c r="CX1175" s="11"/>
      <c r="CY1175" s="11"/>
      <c r="CZ1175" s="11"/>
      <c r="DA1175" s="11"/>
      <c r="DB1175" s="11"/>
      <c r="DC1175" s="11"/>
      <c r="DD1175" s="11"/>
      <c r="DE1175" s="11"/>
      <c r="DF1175" s="11"/>
      <c r="DG1175" s="11"/>
      <c r="DH1175" s="11"/>
      <c r="DI1175" s="11"/>
      <c r="DJ1175" s="11"/>
      <c r="DK1175" s="11"/>
      <c r="DL1175" s="11"/>
      <c r="DM1175" s="11"/>
      <c r="DN1175" s="11"/>
      <c r="DO1175" s="11"/>
      <c r="DP1175" s="11"/>
      <c r="DQ1175" s="11"/>
      <c r="DR1175" s="11"/>
      <c r="DS1175" s="11"/>
      <c r="DT1175" s="11"/>
      <c r="DU1175" s="11"/>
      <c r="DV1175" s="11"/>
      <c r="DW1175" s="11"/>
      <c r="DX1175" s="11"/>
      <c r="DY1175" s="11"/>
      <c r="DZ1175" s="11"/>
      <c r="EA1175" s="11"/>
      <c r="EB1175" s="11"/>
      <c r="EC1175" s="11"/>
      <c r="ED1175" s="11"/>
      <c r="EE1175" s="11"/>
      <c r="EF1175" s="11"/>
      <c r="EG1175" s="11"/>
      <c r="EH1175" s="11"/>
      <c r="EI1175" s="11"/>
      <c r="EJ1175" s="11"/>
      <c r="EK1175" s="11"/>
      <c r="EL1175" s="11"/>
      <c r="EM1175" s="11"/>
      <c r="EN1175" s="11"/>
      <c r="EO1175" s="11"/>
      <c r="EP1175" s="11"/>
      <c r="EQ1175" s="11"/>
      <c r="ER1175" s="11"/>
      <c r="ES1175" s="11"/>
      <c r="ET1175" s="11"/>
      <c r="EU1175" s="11"/>
      <c r="EV1175" s="11"/>
      <c r="EW1175" s="11"/>
      <c r="EX1175" s="11"/>
      <c r="EY1175" s="11"/>
      <c r="EZ1175" s="11"/>
      <c r="FA1175" s="11"/>
      <c r="FB1175" s="11"/>
      <c r="FC1175" s="11"/>
      <c r="FD1175" s="11"/>
      <c r="FE1175" s="11"/>
      <c r="FF1175" s="11"/>
      <c r="FG1175" s="11"/>
      <c r="FH1175" s="11"/>
      <c r="FI1175" s="11"/>
      <c r="FJ1175" s="11"/>
      <c r="FK1175" s="11"/>
      <c r="FL1175" s="11"/>
      <c r="FM1175" s="11"/>
      <c r="FN1175" s="11"/>
      <c r="FO1175" s="11"/>
      <c r="FP1175" s="11"/>
      <c r="FQ1175" s="11"/>
      <c r="FR1175" s="11"/>
      <c r="FS1175" s="11"/>
      <c r="FT1175" s="11"/>
      <c r="FU1175" s="11"/>
      <c r="FV1175" s="11"/>
      <c r="FW1175" s="11"/>
      <c r="FX1175" s="11"/>
      <c r="FY1175" s="11"/>
      <c r="FZ1175" s="11"/>
      <c r="GA1175" s="11"/>
      <c r="GB1175" s="11"/>
      <c r="GC1175" s="11"/>
      <c r="GD1175" s="11"/>
      <c r="GE1175" s="11"/>
      <c r="GF1175" s="11"/>
      <c r="GG1175" s="11"/>
      <c r="GH1175" s="11"/>
      <c r="GI1175" s="11"/>
      <c r="GJ1175" s="11"/>
      <c r="GK1175" s="11"/>
      <c r="GL1175" s="11"/>
      <c r="GM1175" s="11"/>
      <c r="GN1175" s="11"/>
      <c r="GO1175" s="11"/>
      <c r="GP1175" s="11"/>
      <c r="GQ1175" s="11"/>
      <c r="GR1175" s="11"/>
      <c r="GS1175" s="11"/>
      <c r="GT1175" s="11"/>
      <c r="GU1175" s="11"/>
      <c r="GV1175" s="11"/>
      <c r="GW1175" s="11"/>
      <c r="GX1175" s="11"/>
      <c r="GY1175" s="11"/>
      <c r="GZ1175" s="11"/>
      <c r="HA1175" s="11"/>
      <c r="HB1175" s="11"/>
      <c r="HC1175" s="11"/>
      <c r="HD1175" s="11"/>
      <c r="HE1175" s="11"/>
      <c r="HF1175" s="11"/>
      <c r="HG1175" s="11"/>
      <c r="HH1175" s="11"/>
      <c r="HI1175" s="11"/>
      <c r="HJ1175" s="11"/>
      <c r="HK1175" s="11"/>
      <c r="HL1175" s="11"/>
      <c r="HM1175" s="11"/>
      <c r="HN1175" s="11"/>
      <c r="HO1175" s="11"/>
      <c r="HP1175" s="11"/>
      <c r="HQ1175" s="11"/>
      <c r="HR1175" s="11"/>
      <c r="HS1175" s="11"/>
      <c r="HT1175" s="11"/>
      <c r="HU1175" s="11"/>
      <c r="HV1175" s="11"/>
      <c r="HW1175" s="11"/>
      <c r="HX1175" s="11"/>
      <c r="HY1175" s="11"/>
      <c r="HZ1175" s="11"/>
      <c r="IA1175" s="11"/>
      <c r="IB1175" s="11"/>
      <c r="IC1175" s="11"/>
      <c r="ID1175" s="11"/>
      <c r="IE1175" s="11"/>
      <c r="IF1175" s="11"/>
      <c r="IG1175" s="11"/>
      <c r="IH1175" s="11"/>
      <c r="II1175" s="11"/>
      <c r="IJ1175" s="11"/>
      <c r="IK1175" s="11"/>
      <c r="IL1175" s="11"/>
      <c r="IM1175" s="11"/>
      <c r="IN1175" s="11"/>
      <c r="IO1175" s="11"/>
      <c r="IP1175" s="11"/>
    </row>
    <row r="1176" spans="1:250" s="1079" customFormat="1">
      <c r="A1176" s="2199"/>
      <c r="B1176" s="2200"/>
      <c r="C1176" s="2201"/>
      <c r="D1176" s="2202" t="s">
        <v>31</v>
      </c>
      <c r="E1176" s="2203"/>
      <c r="F1176" s="2203"/>
      <c r="G1176" s="2204"/>
      <c r="H1176" s="1728">
        <f>H1174</f>
        <v>2018.18</v>
      </c>
      <c r="I1176" s="598" t="s">
        <v>105</v>
      </c>
      <c r="J1176" s="11"/>
      <c r="K1176" s="11"/>
      <c r="L1176" s="11"/>
      <c r="M1176" s="11"/>
      <c r="N1176" s="11"/>
      <c r="O1176" s="11"/>
      <c r="P1176" s="11"/>
      <c r="Q1176" s="11"/>
      <c r="R1176" s="11"/>
      <c r="S1176" s="11"/>
      <c r="T1176" s="11"/>
      <c r="U1176" s="11"/>
      <c r="V1176" s="11"/>
      <c r="W1176" s="11"/>
      <c r="X1176" s="11"/>
      <c r="Y1176" s="11"/>
      <c r="Z1176" s="11"/>
      <c r="AA1176" s="11"/>
      <c r="AB1176" s="11"/>
      <c r="AC1176" s="11"/>
      <c r="AD1176" s="11"/>
      <c r="AE1176" s="11"/>
      <c r="AF1176" s="11"/>
      <c r="AG1176" s="11"/>
      <c r="AH1176" s="11"/>
      <c r="AI1176" s="11"/>
      <c r="AJ1176" s="11"/>
      <c r="AK1176" s="11"/>
      <c r="AL1176" s="11"/>
      <c r="AM1176" s="11"/>
      <c r="AN1176" s="11"/>
      <c r="AO1176" s="11"/>
      <c r="AP1176" s="11"/>
      <c r="AQ1176" s="11"/>
      <c r="AR1176" s="11"/>
      <c r="AS1176" s="11"/>
      <c r="AT1176" s="11"/>
      <c r="AU1176" s="11"/>
      <c r="AV1176" s="11"/>
      <c r="AW1176" s="11"/>
      <c r="AX1176" s="11"/>
      <c r="AY1176" s="11"/>
      <c r="AZ1176" s="11"/>
      <c r="BA1176" s="11"/>
      <c r="BB1176" s="11"/>
      <c r="BC1176" s="11"/>
      <c r="BD1176" s="11"/>
      <c r="BE1176" s="11"/>
      <c r="BF1176" s="11"/>
      <c r="BG1176" s="11"/>
      <c r="BH1176" s="11"/>
      <c r="BI1176" s="11"/>
      <c r="BJ1176" s="11"/>
      <c r="BK1176" s="11"/>
      <c r="BL1176" s="11"/>
      <c r="BM1176" s="11"/>
      <c r="BN1176" s="11"/>
      <c r="BO1176" s="11"/>
      <c r="BP1176" s="11"/>
      <c r="BQ1176" s="11"/>
      <c r="BR1176" s="11"/>
      <c r="BS1176" s="11"/>
      <c r="BT1176" s="11"/>
      <c r="BU1176" s="11"/>
      <c r="BV1176" s="11"/>
      <c r="BW1176" s="11"/>
      <c r="BX1176" s="11"/>
      <c r="BY1176" s="11"/>
      <c r="BZ1176" s="11"/>
      <c r="CA1176" s="11"/>
      <c r="CB1176" s="11"/>
      <c r="CC1176" s="11"/>
      <c r="CD1176" s="11"/>
      <c r="CE1176" s="11"/>
      <c r="CF1176" s="11"/>
      <c r="CG1176" s="11"/>
      <c r="CH1176" s="11"/>
      <c r="CI1176" s="11"/>
      <c r="CJ1176" s="11"/>
      <c r="CK1176" s="11"/>
      <c r="CL1176" s="11"/>
      <c r="CM1176" s="11"/>
      <c r="CN1176" s="11"/>
      <c r="CO1176" s="11"/>
      <c r="CP1176" s="11"/>
      <c r="CQ1176" s="11"/>
      <c r="CR1176" s="11"/>
      <c r="CS1176" s="11"/>
      <c r="CT1176" s="11"/>
      <c r="CU1176" s="11"/>
      <c r="CV1176" s="11"/>
      <c r="CW1176" s="11"/>
      <c r="CX1176" s="11"/>
      <c r="CY1176" s="11"/>
      <c r="CZ1176" s="11"/>
      <c r="DA1176" s="11"/>
      <c r="DB1176" s="11"/>
      <c r="DC1176" s="11"/>
      <c r="DD1176" s="11"/>
      <c r="DE1176" s="11"/>
      <c r="DF1176" s="11"/>
      <c r="DG1176" s="11"/>
      <c r="DH1176" s="11"/>
      <c r="DI1176" s="11"/>
      <c r="DJ1176" s="11"/>
      <c r="DK1176" s="11"/>
      <c r="DL1176" s="11"/>
      <c r="DM1176" s="11"/>
      <c r="DN1176" s="11"/>
      <c r="DO1176" s="11"/>
      <c r="DP1176" s="11"/>
      <c r="DQ1176" s="11"/>
      <c r="DR1176" s="11"/>
      <c r="DS1176" s="11"/>
      <c r="DT1176" s="11"/>
      <c r="DU1176" s="11"/>
      <c r="DV1176" s="11"/>
      <c r="DW1176" s="11"/>
      <c r="DX1176" s="11"/>
      <c r="DY1176" s="11"/>
      <c r="DZ1176" s="11"/>
      <c r="EA1176" s="11"/>
      <c r="EB1176" s="11"/>
      <c r="EC1176" s="11"/>
      <c r="ED1176" s="11"/>
      <c r="EE1176" s="11"/>
      <c r="EF1176" s="11"/>
      <c r="EG1176" s="11"/>
      <c r="EH1176" s="11"/>
      <c r="EI1176" s="11"/>
      <c r="EJ1176" s="11"/>
      <c r="EK1176" s="11"/>
      <c r="EL1176" s="11"/>
      <c r="EM1176" s="11"/>
      <c r="EN1176" s="11"/>
      <c r="EO1176" s="11"/>
      <c r="EP1176" s="11"/>
      <c r="EQ1176" s="11"/>
      <c r="ER1176" s="11"/>
      <c r="ES1176" s="11"/>
      <c r="ET1176" s="11"/>
      <c r="EU1176" s="11"/>
      <c r="EV1176" s="11"/>
      <c r="EW1176" s="11"/>
      <c r="EX1176" s="11"/>
      <c r="EY1176" s="11"/>
      <c r="EZ1176" s="11"/>
      <c r="FA1176" s="11"/>
      <c r="FB1176" s="11"/>
      <c r="FC1176" s="11"/>
      <c r="FD1176" s="11"/>
      <c r="FE1176" s="11"/>
      <c r="FF1176" s="11"/>
      <c r="FG1176" s="11"/>
      <c r="FH1176" s="11"/>
      <c r="FI1176" s="11"/>
      <c r="FJ1176" s="11"/>
      <c r="FK1176" s="11"/>
      <c r="FL1176" s="11"/>
      <c r="FM1176" s="11"/>
      <c r="FN1176" s="11"/>
      <c r="FO1176" s="11"/>
      <c r="FP1176" s="11"/>
      <c r="FQ1176" s="11"/>
      <c r="FR1176" s="11"/>
      <c r="FS1176" s="11"/>
      <c r="FT1176" s="11"/>
      <c r="FU1176" s="11"/>
      <c r="FV1176" s="11"/>
      <c r="FW1176" s="11"/>
      <c r="FX1176" s="11"/>
      <c r="FY1176" s="11"/>
      <c r="FZ1176" s="11"/>
      <c r="GA1176" s="11"/>
      <c r="GB1176" s="11"/>
      <c r="GC1176" s="11"/>
      <c r="GD1176" s="11"/>
      <c r="GE1176" s="11"/>
      <c r="GF1176" s="11"/>
      <c r="GG1176" s="11"/>
      <c r="GH1176" s="11"/>
      <c r="GI1176" s="11"/>
      <c r="GJ1176" s="11"/>
      <c r="GK1176" s="11"/>
      <c r="GL1176" s="11"/>
      <c r="GM1176" s="11"/>
      <c r="GN1176" s="11"/>
      <c r="GO1176" s="11"/>
      <c r="GP1176" s="11"/>
      <c r="GQ1176" s="11"/>
      <c r="GR1176" s="11"/>
      <c r="GS1176" s="11"/>
      <c r="GT1176" s="11"/>
      <c r="GU1176" s="11"/>
      <c r="GV1176" s="11"/>
      <c r="GW1176" s="11"/>
      <c r="GX1176" s="11"/>
      <c r="GY1176" s="11"/>
      <c r="GZ1176" s="11"/>
      <c r="HA1176" s="11"/>
      <c r="HB1176" s="11"/>
      <c r="HC1176" s="11"/>
      <c r="HD1176" s="11"/>
      <c r="HE1176" s="11"/>
      <c r="HF1176" s="11"/>
      <c r="HG1176" s="11"/>
      <c r="HH1176" s="11"/>
      <c r="HI1176" s="11"/>
      <c r="HJ1176" s="11"/>
      <c r="HK1176" s="11"/>
      <c r="HL1176" s="11"/>
      <c r="HM1176" s="11"/>
      <c r="HN1176" s="11"/>
      <c r="HO1176" s="11"/>
      <c r="HP1176" s="11"/>
      <c r="HQ1176" s="11"/>
      <c r="HR1176" s="11"/>
      <c r="HS1176" s="11"/>
      <c r="HT1176" s="11"/>
      <c r="HU1176" s="11"/>
      <c r="HV1176" s="11"/>
      <c r="HW1176" s="11"/>
      <c r="HX1176" s="11"/>
      <c r="HY1176" s="11"/>
      <c r="HZ1176" s="11"/>
      <c r="IA1176" s="11"/>
      <c r="IB1176" s="11"/>
      <c r="IC1176" s="11"/>
      <c r="ID1176" s="11"/>
      <c r="IE1176" s="11"/>
      <c r="IF1176" s="11"/>
      <c r="IG1176" s="11"/>
      <c r="IH1176" s="11"/>
      <c r="II1176" s="11"/>
      <c r="IJ1176" s="11"/>
      <c r="IK1176" s="11"/>
      <c r="IL1176" s="11"/>
      <c r="IM1176" s="11"/>
      <c r="IN1176" s="11"/>
      <c r="IO1176" s="11"/>
      <c r="IP1176" s="11"/>
    </row>
    <row r="1177" spans="1:250" s="1079" customFormat="1" ht="9" customHeight="1">
      <c r="A1177" s="1716"/>
      <c r="B1177" s="542"/>
      <c r="C1177" s="542"/>
      <c r="D1177" s="542"/>
      <c r="E1177" s="542"/>
      <c r="F1177" s="542"/>
      <c r="G1177" s="543"/>
      <c r="H1177" s="1717"/>
    </row>
    <row r="1178" spans="1:250" s="1131" customFormat="1" ht="22.5" customHeight="1">
      <c r="A1178" s="2205" t="s">
        <v>3116</v>
      </c>
      <c r="B1178" s="2206"/>
      <c r="C1178" s="2206"/>
      <c r="D1178" s="2206"/>
      <c r="E1178" s="2206"/>
      <c r="F1178" s="2206"/>
      <c r="G1178" s="2206"/>
      <c r="H1178" s="2207"/>
    </row>
    <row r="1179" spans="1:250" s="1131" customFormat="1" ht="9" customHeight="1">
      <c r="A1179" s="1716"/>
      <c r="B1179" s="542"/>
      <c r="C1179" s="542"/>
      <c r="D1179" s="542"/>
      <c r="E1179" s="542"/>
      <c r="F1179" s="542"/>
      <c r="G1179" s="543"/>
      <c r="H1179" s="1717"/>
    </row>
    <row r="1180" spans="1:250" s="1131" customFormat="1" ht="12.75" customHeight="1">
      <c r="A1180" s="1720" t="s">
        <v>5</v>
      </c>
      <c r="B1180" s="545" t="s">
        <v>27</v>
      </c>
      <c r="C1180" s="546" t="s">
        <v>28</v>
      </c>
      <c r="D1180" s="547"/>
      <c r="E1180" s="2238" t="s">
        <v>99</v>
      </c>
      <c r="F1180" s="2238" t="s">
        <v>100</v>
      </c>
      <c r="G1180" s="2226" t="s">
        <v>29</v>
      </c>
      <c r="H1180" s="2228" t="s">
        <v>73</v>
      </c>
      <c r="I1180" s="11"/>
      <c r="J1180" s="11"/>
      <c r="K1180" s="11"/>
      <c r="L1180" s="11"/>
      <c r="M1180" s="11"/>
      <c r="N1180" s="11"/>
      <c r="O1180" s="11"/>
      <c r="P1180" s="11"/>
      <c r="Q1180" s="11"/>
      <c r="R1180" s="11"/>
      <c r="S1180" s="11"/>
      <c r="T1180" s="11"/>
      <c r="U1180" s="11"/>
      <c r="V1180" s="11"/>
      <c r="W1180" s="11"/>
      <c r="X1180" s="11"/>
      <c r="Y1180" s="11"/>
      <c r="Z1180" s="11"/>
      <c r="AA1180" s="11"/>
      <c r="AB1180" s="11"/>
      <c r="AC1180" s="11"/>
      <c r="AD1180" s="11"/>
      <c r="AE1180" s="11"/>
      <c r="AF1180" s="11"/>
      <c r="AG1180" s="11"/>
      <c r="AH1180" s="11"/>
      <c r="AI1180" s="11"/>
      <c r="AJ1180" s="11"/>
      <c r="AK1180" s="11"/>
      <c r="AL1180" s="11"/>
      <c r="AM1180" s="11"/>
      <c r="AN1180" s="11"/>
      <c r="AO1180" s="11"/>
      <c r="AP1180" s="11"/>
      <c r="AQ1180" s="11"/>
      <c r="AR1180" s="11"/>
      <c r="AS1180" s="11"/>
      <c r="AT1180" s="11"/>
      <c r="AU1180" s="11"/>
      <c r="AV1180" s="11"/>
      <c r="AW1180" s="11"/>
      <c r="AX1180" s="11"/>
      <c r="AY1180" s="11"/>
      <c r="AZ1180" s="11"/>
      <c r="BA1180" s="11"/>
      <c r="BB1180" s="11"/>
      <c r="BC1180" s="11"/>
      <c r="BD1180" s="11"/>
      <c r="BE1180" s="11"/>
      <c r="BF1180" s="11"/>
      <c r="BG1180" s="11"/>
      <c r="BH1180" s="11"/>
      <c r="BI1180" s="11"/>
      <c r="BJ1180" s="11"/>
      <c r="BK1180" s="11"/>
      <c r="BL1180" s="11"/>
      <c r="BM1180" s="11"/>
      <c r="BN1180" s="11"/>
      <c r="BO1180" s="11"/>
      <c r="BP1180" s="11"/>
      <c r="BQ1180" s="11"/>
      <c r="BR1180" s="11"/>
      <c r="BS1180" s="11"/>
      <c r="BT1180" s="11"/>
      <c r="BU1180" s="11"/>
      <c r="BV1180" s="11"/>
      <c r="BW1180" s="11"/>
      <c r="BX1180" s="11"/>
      <c r="BY1180" s="11"/>
      <c r="BZ1180" s="11"/>
      <c r="CA1180" s="11"/>
      <c r="CB1180" s="11"/>
      <c r="CC1180" s="11"/>
      <c r="CD1180" s="11"/>
      <c r="CE1180" s="11"/>
      <c r="CF1180" s="11"/>
      <c r="CG1180" s="11"/>
      <c r="CH1180" s="11"/>
      <c r="CI1180" s="11"/>
      <c r="CJ1180" s="11"/>
      <c r="CK1180" s="11"/>
      <c r="CL1180" s="11"/>
      <c r="CM1180" s="11"/>
      <c r="CN1180" s="11"/>
      <c r="CO1180" s="11"/>
      <c r="CP1180" s="11"/>
      <c r="CQ1180" s="11"/>
      <c r="CR1180" s="11"/>
      <c r="CS1180" s="11"/>
      <c r="CT1180" s="11"/>
      <c r="CU1180" s="11"/>
      <c r="CV1180" s="11"/>
      <c r="CW1180" s="11"/>
      <c r="CX1180" s="11"/>
      <c r="CY1180" s="11"/>
      <c r="CZ1180" s="11"/>
      <c r="DA1180" s="11"/>
      <c r="DB1180" s="11"/>
      <c r="DC1180" s="11"/>
      <c r="DD1180" s="11"/>
      <c r="DE1180" s="11"/>
      <c r="DF1180" s="11"/>
      <c r="DG1180" s="11"/>
      <c r="DH1180" s="11"/>
      <c r="DI1180" s="11"/>
      <c r="DJ1180" s="11"/>
      <c r="DK1180" s="11"/>
      <c r="DL1180" s="11"/>
      <c r="DM1180" s="11"/>
      <c r="DN1180" s="11"/>
      <c r="DO1180" s="11"/>
      <c r="DP1180" s="11"/>
      <c r="DQ1180" s="11"/>
      <c r="DR1180" s="11"/>
      <c r="DS1180" s="11"/>
      <c r="DT1180" s="11"/>
      <c r="DU1180" s="11"/>
      <c r="DV1180" s="11"/>
      <c r="DW1180" s="11"/>
      <c r="DX1180" s="11"/>
      <c r="DY1180" s="11"/>
      <c r="DZ1180" s="11"/>
      <c r="EA1180" s="11"/>
      <c r="EB1180" s="11"/>
      <c r="EC1180" s="11"/>
      <c r="ED1180" s="11"/>
      <c r="EE1180" s="11"/>
      <c r="EF1180" s="11"/>
      <c r="EG1180" s="11"/>
      <c r="EH1180" s="11"/>
      <c r="EI1180" s="11"/>
      <c r="EJ1180" s="11"/>
      <c r="EK1180" s="11"/>
      <c r="EL1180" s="11"/>
      <c r="EM1180" s="11"/>
      <c r="EN1180" s="11"/>
      <c r="EO1180" s="11"/>
      <c r="EP1180" s="11"/>
      <c r="EQ1180" s="11"/>
      <c r="ER1180" s="11"/>
      <c r="ES1180" s="11"/>
      <c r="ET1180" s="11"/>
      <c r="EU1180" s="11"/>
      <c r="EV1180" s="11"/>
      <c r="EW1180" s="11"/>
      <c r="EX1180" s="11"/>
      <c r="EY1180" s="11"/>
      <c r="EZ1180" s="11"/>
      <c r="FA1180" s="11"/>
      <c r="FB1180" s="11"/>
      <c r="FC1180" s="11"/>
      <c r="FD1180" s="11"/>
      <c r="FE1180" s="11"/>
      <c r="FF1180" s="11"/>
      <c r="FG1180" s="11"/>
      <c r="FH1180" s="11"/>
      <c r="FI1180" s="11"/>
      <c r="FJ1180" s="11"/>
      <c r="FK1180" s="11"/>
      <c r="FL1180" s="11"/>
      <c r="FM1180" s="11"/>
      <c r="FN1180" s="11"/>
      <c r="FO1180" s="11"/>
      <c r="FP1180" s="11"/>
      <c r="FQ1180" s="11"/>
      <c r="FR1180" s="11"/>
      <c r="FS1180" s="11"/>
      <c r="FT1180" s="11"/>
      <c r="FU1180" s="11"/>
      <c r="FV1180" s="11"/>
      <c r="FW1180" s="11"/>
      <c r="FX1180" s="11"/>
      <c r="FY1180" s="11"/>
      <c r="FZ1180" s="11"/>
      <c r="GA1180" s="11"/>
      <c r="GB1180" s="11"/>
      <c r="GC1180" s="11"/>
      <c r="GD1180" s="11"/>
      <c r="GE1180" s="11"/>
      <c r="GF1180" s="11"/>
      <c r="GG1180" s="11"/>
      <c r="GH1180" s="11"/>
      <c r="GI1180" s="11"/>
      <c r="GJ1180" s="11"/>
      <c r="GK1180" s="11"/>
      <c r="GL1180" s="11"/>
      <c r="GM1180" s="11"/>
      <c r="GN1180" s="11"/>
      <c r="GO1180" s="11"/>
      <c r="GP1180" s="11"/>
      <c r="GQ1180" s="11"/>
      <c r="GR1180" s="11"/>
      <c r="GS1180" s="11"/>
      <c r="GT1180" s="11"/>
      <c r="GU1180" s="11"/>
      <c r="GV1180" s="11"/>
      <c r="GW1180" s="11"/>
      <c r="GX1180" s="11"/>
      <c r="GY1180" s="11"/>
      <c r="GZ1180" s="11"/>
      <c r="HA1180" s="11"/>
      <c r="HB1180" s="11"/>
      <c r="HC1180" s="11"/>
      <c r="HD1180" s="11"/>
      <c r="HE1180" s="11"/>
      <c r="HF1180" s="11"/>
      <c r="HG1180" s="11"/>
      <c r="HH1180" s="11"/>
      <c r="HI1180" s="11"/>
      <c r="HJ1180" s="11"/>
      <c r="HK1180" s="11"/>
      <c r="HL1180" s="11"/>
      <c r="HM1180" s="11"/>
      <c r="HN1180" s="11"/>
      <c r="HO1180" s="11"/>
      <c r="HP1180" s="11"/>
      <c r="HQ1180" s="11"/>
      <c r="HR1180" s="11"/>
      <c r="HS1180" s="11"/>
      <c r="HT1180" s="11"/>
      <c r="HU1180" s="11"/>
      <c r="HV1180" s="11"/>
      <c r="HW1180" s="11"/>
      <c r="HX1180" s="11"/>
      <c r="HY1180" s="11"/>
      <c r="HZ1180" s="11"/>
      <c r="IA1180" s="11"/>
      <c r="IB1180" s="11"/>
      <c r="IC1180" s="11"/>
      <c r="ID1180" s="11"/>
      <c r="IE1180" s="11"/>
      <c r="IF1180" s="11"/>
      <c r="IG1180" s="11"/>
      <c r="IH1180" s="11"/>
      <c r="II1180" s="11"/>
      <c r="IJ1180" s="11"/>
      <c r="IK1180" s="11"/>
      <c r="IL1180" s="11"/>
      <c r="IM1180" s="11"/>
      <c r="IN1180" s="11"/>
      <c r="IO1180" s="11"/>
      <c r="IP1180" s="11"/>
    </row>
    <row r="1181" spans="1:250" s="1131" customFormat="1" ht="37.5" customHeight="1">
      <c r="A1181" s="2209"/>
      <c r="B1181" s="1172" t="s">
        <v>3114</v>
      </c>
      <c r="C1181" s="1037" t="s">
        <v>3115</v>
      </c>
      <c r="D1181" s="549" t="s">
        <v>77</v>
      </c>
      <c r="E1181" s="2239"/>
      <c r="F1181" s="2239"/>
      <c r="G1181" s="2227"/>
      <c r="H1181" s="2208"/>
      <c r="I1181" s="11"/>
      <c r="J1181" s="11"/>
      <c r="K1181" s="11"/>
      <c r="L1181" s="11"/>
      <c r="M1181" s="11"/>
      <c r="N1181" s="11"/>
      <c r="O1181" s="11"/>
      <c r="P1181" s="11"/>
      <c r="Q1181" s="11"/>
      <c r="R1181" s="11"/>
      <c r="S1181" s="11"/>
      <c r="T1181" s="11"/>
      <c r="U1181" s="11"/>
      <c r="V1181" s="11"/>
      <c r="W1181" s="11"/>
      <c r="X1181" s="11"/>
      <c r="Y1181" s="11"/>
      <c r="Z1181" s="11"/>
      <c r="AA1181" s="11"/>
      <c r="AB1181" s="11"/>
      <c r="AC1181" s="11"/>
      <c r="AD1181" s="11"/>
      <c r="AE1181" s="11"/>
      <c r="AF1181" s="11"/>
      <c r="AG1181" s="11"/>
      <c r="AH1181" s="11"/>
      <c r="AI1181" s="11"/>
      <c r="AJ1181" s="11"/>
      <c r="AK1181" s="11"/>
      <c r="AL1181" s="11"/>
      <c r="AM1181" s="11"/>
      <c r="AN1181" s="11"/>
      <c r="AO1181" s="11"/>
      <c r="AP1181" s="11"/>
      <c r="AQ1181" s="11"/>
      <c r="AR1181" s="11"/>
      <c r="AS1181" s="11"/>
      <c r="AT1181" s="11"/>
      <c r="AU1181" s="11"/>
      <c r="AV1181" s="11"/>
      <c r="AW1181" s="11"/>
      <c r="AX1181" s="11"/>
      <c r="AY1181" s="11"/>
      <c r="AZ1181" s="11"/>
      <c r="BA1181" s="11"/>
      <c r="BB1181" s="11"/>
      <c r="BC1181" s="11"/>
      <c r="BD1181" s="11"/>
      <c r="BE1181" s="11"/>
      <c r="BF1181" s="11"/>
      <c r="BG1181" s="11"/>
      <c r="BH1181" s="11"/>
      <c r="BI1181" s="11"/>
      <c r="BJ1181" s="11"/>
      <c r="BK1181" s="11"/>
      <c r="BL1181" s="11"/>
      <c r="BM1181" s="11"/>
      <c r="BN1181" s="11"/>
      <c r="BO1181" s="11"/>
      <c r="BP1181" s="11"/>
      <c r="BQ1181" s="11"/>
      <c r="BR1181" s="11"/>
      <c r="BS1181" s="11"/>
      <c r="BT1181" s="11"/>
      <c r="BU1181" s="11"/>
      <c r="BV1181" s="11"/>
      <c r="BW1181" s="11"/>
      <c r="BX1181" s="11"/>
      <c r="BY1181" s="11"/>
      <c r="BZ1181" s="11"/>
      <c r="CA1181" s="11"/>
      <c r="CB1181" s="11"/>
      <c r="CC1181" s="11"/>
      <c r="CD1181" s="11"/>
      <c r="CE1181" s="11"/>
      <c r="CF1181" s="11"/>
      <c r="CG1181" s="11"/>
      <c r="CH1181" s="11"/>
      <c r="CI1181" s="11"/>
      <c r="CJ1181" s="11"/>
      <c r="CK1181" s="11"/>
      <c r="CL1181" s="11"/>
      <c r="CM1181" s="11"/>
      <c r="CN1181" s="11"/>
      <c r="CO1181" s="11"/>
      <c r="CP1181" s="11"/>
      <c r="CQ1181" s="11"/>
      <c r="CR1181" s="11"/>
      <c r="CS1181" s="11"/>
      <c r="CT1181" s="11"/>
      <c r="CU1181" s="11"/>
      <c r="CV1181" s="11"/>
      <c r="CW1181" s="11"/>
      <c r="CX1181" s="11"/>
      <c r="CY1181" s="11"/>
      <c r="CZ1181" s="11"/>
      <c r="DA1181" s="11"/>
      <c r="DB1181" s="11"/>
      <c r="DC1181" s="11"/>
      <c r="DD1181" s="11"/>
      <c r="DE1181" s="11"/>
      <c r="DF1181" s="11"/>
      <c r="DG1181" s="11"/>
      <c r="DH1181" s="11"/>
      <c r="DI1181" s="11"/>
      <c r="DJ1181" s="11"/>
      <c r="DK1181" s="11"/>
      <c r="DL1181" s="11"/>
      <c r="DM1181" s="11"/>
      <c r="DN1181" s="11"/>
      <c r="DO1181" s="11"/>
      <c r="DP1181" s="11"/>
      <c r="DQ1181" s="11"/>
      <c r="DR1181" s="11"/>
      <c r="DS1181" s="11"/>
      <c r="DT1181" s="11"/>
      <c r="DU1181" s="11"/>
      <c r="DV1181" s="11"/>
      <c r="DW1181" s="11"/>
      <c r="DX1181" s="11"/>
      <c r="DY1181" s="11"/>
      <c r="DZ1181" s="11"/>
      <c r="EA1181" s="11"/>
      <c r="EB1181" s="11"/>
      <c r="EC1181" s="11"/>
      <c r="ED1181" s="11"/>
      <c r="EE1181" s="11"/>
      <c r="EF1181" s="11"/>
      <c r="EG1181" s="11"/>
      <c r="EH1181" s="11"/>
      <c r="EI1181" s="11"/>
      <c r="EJ1181" s="11"/>
      <c r="EK1181" s="11"/>
      <c r="EL1181" s="11"/>
      <c r="EM1181" s="11"/>
      <c r="EN1181" s="11"/>
      <c r="EO1181" s="11"/>
      <c r="EP1181" s="11"/>
      <c r="EQ1181" s="11"/>
      <c r="ER1181" s="11"/>
      <c r="ES1181" s="11"/>
      <c r="ET1181" s="11"/>
      <c r="EU1181" s="11"/>
      <c r="EV1181" s="11"/>
      <c r="EW1181" s="11"/>
      <c r="EX1181" s="11"/>
      <c r="EY1181" s="11"/>
      <c r="EZ1181" s="11"/>
      <c r="FA1181" s="11"/>
      <c r="FB1181" s="11"/>
      <c r="FC1181" s="11"/>
      <c r="FD1181" s="11"/>
      <c r="FE1181" s="11"/>
      <c r="FF1181" s="11"/>
      <c r="FG1181" s="11"/>
      <c r="FH1181" s="11"/>
      <c r="FI1181" s="11"/>
      <c r="FJ1181" s="11"/>
      <c r="FK1181" s="11"/>
      <c r="FL1181" s="11"/>
      <c r="FM1181" s="11"/>
      <c r="FN1181" s="11"/>
      <c r="FO1181" s="11"/>
      <c r="FP1181" s="11"/>
      <c r="FQ1181" s="11"/>
      <c r="FR1181" s="11"/>
      <c r="FS1181" s="11"/>
      <c r="FT1181" s="11"/>
      <c r="FU1181" s="11"/>
      <c r="FV1181" s="11"/>
      <c r="FW1181" s="11"/>
      <c r="FX1181" s="11"/>
      <c r="FY1181" s="11"/>
      <c r="FZ1181" s="11"/>
      <c r="GA1181" s="11"/>
      <c r="GB1181" s="11"/>
      <c r="GC1181" s="11"/>
      <c r="GD1181" s="11"/>
      <c r="GE1181" s="11"/>
      <c r="GF1181" s="11"/>
      <c r="GG1181" s="11"/>
      <c r="GH1181" s="11"/>
      <c r="GI1181" s="11"/>
      <c r="GJ1181" s="11"/>
      <c r="GK1181" s="11"/>
      <c r="GL1181" s="11"/>
      <c r="GM1181" s="11"/>
      <c r="GN1181" s="11"/>
      <c r="GO1181" s="11"/>
      <c r="GP1181" s="11"/>
      <c r="GQ1181" s="11"/>
      <c r="GR1181" s="11"/>
      <c r="GS1181" s="11"/>
      <c r="GT1181" s="11"/>
      <c r="GU1181" s="11"/>
      <c r="GV1181" s="11"/>
      <c r="GW1181" s="11"/>
      <c r="GX1181" s="11"/>
      <c r="GY1181" s="11"/>
      <c r="GZ1181" s="11"/>
      <c r="HA1181" s="11"/>
      <c r="HB1181" s="11"/>
      <c r="HC1181" s="11"/>
      <c r="HD1181" s="11"/>
      <c r="HE1181" s="11"/>
      <c r="HF1181" s="11"/>
      <c r="HG1181" s="11"/>
      <c r="HH1181" s="11"/>
      <c r="HI1181" s="11"/>
      <c r="HJ1181" s="11"/>
      <c r="HK1181" s="11"/>
      <c r="HL1181" s="11"/>
      <c r="HM1181" s="11"/>
      <c r="HN1181" s="11"/>
      <c r="HO1181" s="11"/>
      <c r="HP1181" s="11"/>
      <c r="HQ1181" s="11"/>
      <c r="HR1181" s="11"/>
      <c r="HS1181" s="11"/>
      <c r="HT1181" s="11"/>
      <c r="HU1181" s="11"/>
      <c r="HV1181" s="11"/>
      <c r="HW1181" s="11"/>
      <c r="HX1181" s="11"/>
      <c r="HY1181" s="11"/>
      <c r="HZ1181" s="11"/>
      <c r="IA1181" s="11"/>
      <c r="IB1181" s="11"/>
      <c r="IC1181" s="11"/>
      <c r="ID1181" s="11"/>
      <c r="IE1181" s="11"/>
      <c r="IF1181" s="11"/>
      <c r="IG1181" s="11"/>
      <c r="IH1181" s="11"/>
      <c r="II1181" s="11"/>
      <c r="IJ1181" s="11"/>
      <c r="IK1181" s="11"/>
      <c r="IL1181" s="11"/>
      <c r="IM1181" s="11"/>
      <c r="IN1181" s="11"/>
      <c r="IO1181" s="11"/>
      <c r="IP1181" s="11"/>
    </row>
    <row r="1182" spans="1:250" s="1131" customFormat="1" ht="12" customHeight="1">
      <c r="A1182" s="2210"/>
      <c r="B1182" s="1178"/>
      <c r="C1182" s="629"/>
      <c r="D1182" s="1178"/>
      <c r="E1182" s="2240"/>
      <c r="F1182" s="2240"/>
      <c r="G1182" s="2241"/>
      <c r="H1182" s="2242"/>
      <c r="I1182" s="11"/>
      <c r="J1182" s="11"/>
      <c r="K1182" s="11"/>
      <c r="L1182" s="11"/>
      <c r="M1182" s="11"/>
      <c r="N1182" s="11"/>
      <c r="O1182" s="11"/>
      <c r="P1182" s="11"/>
      <c r="Q1182" s="11"/>
      <c r="R1182" s="11"/>
      <c r="S1182" s="11"/>
      <c r="T1182" s="11"/>
      <c r="U1182" s="11"/>
      <c r="V1182" s="11"/>
      <c r="W1182" s="11"/>
      <c r="X1182" s="11"/>
      <c r="Y1182" s="11"/>
      <c r="Z1182" s="11"/>
      <c r="AA1182" s="11"/>
      <c r="AB1182" s="11"/>
      <c r="AC1182" s="11"/>
      <c r="AD1182" s="11"/>
      <c r="AE1182" s="11"/>
      <c r="AF1182" s="11"/>
      <c r="AG1182" s="11"/>
      <c r="AH1182" s="11"/>
      <c r="AI1182" s="11"/>
      <c r="AJ1182" s="11"/>
      <c r="AK1182" s="11"/>
      <c r="AL1182" s="11"/>
      <c r="AM1182" s="11"/>
      <c r="AN1182" s="11"/>
      <c r="AO1182" s="11"/>
      <c r="AP1182" s="11"/>
      <c r="AQ1182" s="11"/>
      <c r="AR1182" s="11"/>
      <c r="AS1182" s="11"/>
      <c r="AT1182" s="11"/>
      <c r="AU1182" s="11"/>
      <c r="AV1182" s="11"/>
      <c r="AW1182" s="11"/>
      <c r="AX1182" s="11"/>
      <c r="AY1182" s="11"/>
      <c r="AZ1182" s="11"/>
      <c r="BA1182" s="11"/>
      <c r="BB1182" s="11"/>
      <c r="BC1182" s="11"/>
      <c r="BD1182" s="11"/>
      <c r="BE1182" s="11"/>
      <c r="BF1182" s="11"/>
      <c r="BG1182" s="11"/>
      <c r="BH1182" s="11"/>
      <c r="BI1182" s="11"/>
      <c r="BJ1182" s="11"/>
      <c r="BK1182" s="11"/>
      <c r="BL1182" s="11"/>
      <c r="BM1182" s="11"/>
      <c r="BN1182" s="11"/>
      <c r="BO1182" s="11"/>
      <c r="BP1182" s="11"/>
      <c r="BQ1182" s="11"/>
      <c r="BR1182" s="11"/>
      <c r="BS1182" s="11"/>
      <c r="BT1182" s="11"/>
      <c r="BU1182" s="11"/>
      <c r="BV1182" s="11"/>
      <c r="BW1182" s="11"/>
      <c r="BX1182" s="11"/>
      <c r="BY1182" s="11"/>
      <c r="BZ1182" s="11"/>
      <c r="CA1182" s="11"/>
      <c r="CB1182" s="11"/>
      <c r="CC1182" s="11"/>
      <c r="CD1182" s="11"/>
      <c r="CE1182" s="11"/>
      <c r="CF1182" s="11"/>
      <c r="CG1182" s="11"/>
      <c r="CH1182" s="11"/>
      <c r="CI1182" s="11"/>
      <c r="CJ1182" s="11"/>
      <c r="CK1182" s="11"/>
      <c r="CL1182" s="11"/>
      <c r="CM1182" s="11"/>
      <c r="CN1182" s="11"/>
      <c r="CO1182" s="11"/>
      <c r="CP1182" s="11"/>
      <c r="CQ1182" s="11"/>
      <c r="CR1182" s="11"/>
      <c r="CS1182" s="11"/>
      <c r="CT1182" s="11"/>
      <c r="CU1182" s="11"/>
      <c r="CV1182" s="11"/>
      <c r="CW1182" s="11"/>
      <c r="CX1182" s="11"/>
      <c r="CY1182" s="11"/>
      <c r="CZ1182" s="11"/>
      <c r="DA1182" s="11"/>
      <c r="DB1182" s="11"/>
      <c r="DC1182" s="11"/>
      <c r="DD1182" s="11"/>
      <c r="DE1182" s="11"/>
      <c r="DF1182" s="11"/>
      <c r="DG1182" s="11"/>
      <c r="DH1182" s="11"/>
      <c r="DI1182" s="11"/>
      <c r="DJ1182" s="11"/>
      <c r="DK1182" s="11"/>
      <c r="DL1182" s="11"/>
      <c r="DM1182" s="11"/>
      <c r="DN1182" s="11"/>
      <c r="DO1182" s="11"/>
      <c r="DP1182" s="11"/>
      <c r="DQ1182" s="11"/>
      <c r="DR1182" s="11"/>
      <c r="DS1182" s="11"/>
      <c r="DT1182" s="11"/>
      <c r="DU1182" s="11"/>
      <c r="DV1182" s="11"/>
      <c r="DW1182" s="11"/>
      <c r="DX1182" s="11"/>
      <c r="DY1182" s="11"/>
      <c r="DZ1182" s="11"/>
      <c r="EA1182" s="11"/>
      <c r="EB1182" s="11"/>
      <c r="EC1182" s="11"/>
      <c r="ED1182" s="11"/>
      <c r="EE1182" s="11"/>
      <c r="EF1182" s="11"/>
      <c r="EG1182" s="11"/>
      <c r="EH1182" s="11"/>
      <c r="EI1182" s="11"/>
      <c r="EJ1182" s="11"/>
      <c r="EK1182" s="11"/>
      <c r="EL1182" s="11"/>
      <c r="EM1182" s="11"/>
      <c r="EN1182" s="11"/>
      <c r="EO1182" s="11"/>
      <c r="EP1182" s="11"/>
      <c r="EQ1182" s="11"/>
      <c r="ER1182" s="11"/>
      <c r="ES1182" s="11"/>
      <c r="ET1182" s="11"/>
      <c r="EU1182" s="11"/>
      <c r="EV1182" s="11"/>
      <c r="EW1182" s="11"/>
      <c r="EX1182" s="11"/>
      <c r="EY1182" s="11"/>
      <c r="EZ1182" s="11"/>
      <c r="FA1182" s="11"/>
      <c r="FB1182" s="11"/>
      <c r="FC1182" s="11"/>
      <c r="FD1182" s="11"/>
      <c r="FE1182" s="11"/>
      <c r="FF1182" s="11"/>
      <c r="FG1182" s="11"/>
      <c r="FH1182" s="11"/>
      <c r="FI1182" s="11"/>
      <c r="FJ1182" s="11"/>
      <c r="FK1182" s="11"/>
      <c r="FL1182" s="11"/>
      <c r="FM1182" s="11"/>
      <c r="FN1182" s="11"/>
      <c r="FO1182" s="11"/>
      <c r="FP1182" s="11"/>
      <c r="FQ1182" s="11"/>
      <c r="FR1182" s="11"/>
      <c r="FS1182" s="11"/>
      <c r="FT1182" s="11"/>
      <c r="FU1182" s="11"/>
      <c r="FV1182" s="11"/>
      <c r="FW1182" s="11"/>
      <c r="FX1182" s="11"/>
      <c r="FY1182" s="11"/>
      <c r="FZ1182" s="11"/>
      <c r="GA1182" s="11"/>
      <c r="GB1182" s="11"/>
      <c r="GC1182" s="11"/>
      <c r="GD1182" s="11"/>
      <c r="GE1182" s="11"/>
      <c r="GF1182" s="11"/>
      <c r="GG1182" s="11"/>
      <c r="GH1182" s="11"/>
      <c r="GI1182" s="11"/>
      <c r="GJ1182" s="11"/>
      <c r="GK1182" s="11"/>
      <c r="GL1182" s="11"/>
      <c r="GM1182" s="11"/>
      <c r="GN1182" s="11"/>
      <c r="GO1182" s="11"/>
      <c r="GP1182" s="11"/>
      <c r="GQ1182" s="11"/>
      <c r="GR1182" s="11"/>
      <c r="GS1182" s="11"/>
      <c r="GT1182" s="11"/>
      <c r="GU1182" s="11"/>
      <c r="GV1182" s="11"/>
      <c r="GW1182" s="11"/>
      <c r="GX1182" s="11"/>
      <c r="GY1182" s="11"/>
      <c r="GZ1182" s="11"/>
      <c r="HA1182" s="11"/>
      <c r="HB1182" s="11"/>
      <c r="HC1182" s="11"/>
      <c r="HD1182" s="11"/>
      <c r="HE1182" s="11"/>
      <c r="HF1182" s="11"/>
      <c r="HG1182" s="11"/>
      <c r="HH1182" s="11"/>
      <c r="HI1182" s="11"/>
      <c r="HJ1182" s="11"/>
      <c r="HK1182" s="11"/>
      <c r="HL1182" s="11"/>
      <c r="HM1182" s="11"/>
      <c r="HN1182" s="11"/>
      <c r="HO1182" s="11"/>
      <c r="HP1182" s="11"/>
      <c r="HQ1182" s="11"/>
      <c r="HR1182" s="11"/>
      <c r="HS1182" s="11"/>
      <c r="HT1182" s="11"/>
      <c r="HU1182" s="11"/>
      <c r="HV1182" s="11"/>
      <c r="HW1182" s="11"/>
      <c r="HX1182" s="11"/>
      <c r="HY1182" s="11"/>
      <c r="HZ1182" s="11"/>
      <c r="IA1182" s="11"/>
      <c r="IB1182" s="11"/>
      <c r="IC1182" s="11"/>
      <c r="ID1182" s="11"/>
      <c r="IE1182" s="11"/>
      <c r="IF1182" s="11"/>
      <c r="IG1182" s="11"/>
      <c r="IH1182" s="11"/>
      <c r="II1182" s="11"/>
      <c r="IJ1182" s="11"/>
      <c r="IK1182" s="11"/>
      <c r="IL1182" s="11"/>
      <c r="IM1182" s="11"/>
      <c r="IN1182" s="11"/>
      <c r="IO1182" s="11"/>
      <c r="IP1182" s="11"/>
    </row>
    <row r="1183" spans="1:250" s="1131" customFormat="1" ht="12" customHeight="1">
      <c r="A1183" s="1721"/>
      <c r="B1183" s="551"/>
      <c r="C1183" s="552" t="s">
        <v>32</v>
      </c>
      <c r="D1183" s="551"/>
      <c r="E1183" s="553"/>
      <c r="F1183" s="554"/>
      <c r="G1183" s="555"/>
      <c r="H1183" s="1722"/>
      <c r="I1183" s="11"/>
      <c r="J1183" s="11"/>
      <c r="K1183" s="11"/>
      <c r="L1183" s="11"/>
      <c r="M1183" s="11"/>
      <c r="N1183" s="11"/>
      <c r="O1183" s="11"/>
      <c r="P1183" s="11"/>
      <c r="Q1183" s="11"/>
      <c r="R1183" s="11"/>
      <c r="S1183" s="11"/>
      <c r="T1183" s="11"/>
      <c r="U1183" s="11"/>
      <c r="V1183" s="11"/>
      <c r="W1183" s="11"/>
      <c r="X1183" s="11"/>
      <c r="Y1183" s="11"/>
      <c r="Z1183" s="11"/>
      <c r="AA1183" s="11"/>
      <c r="AB1183" s="11"/>
      <c r="AC1183" s="11"/>
      <c r="AD1183" s="11"/>
      <c r="AE1183" s="11"/>
      <c r="AF1183" s="11"/>
      <c r="AG1183" s="11"/>
      <c r="AH1183" s="11"/>
      <c r="AI1183" s="11"/>
      <c r="AJ1183" s="11"/>
      <c r="AK1183" s="11"/>
      <c r="AL1183" s="11"/>
      <c r="AM1183" s="11"/>
      <c r="AN1183" s="11"/>
      <c r="AO1183" s="11"/>
      <c r="AP1183" s="11"/>
      <c r="AQ1183" s="11"/>
      <c r="AR1183" s="11"/>
      <c r="AS1183" s="11"/>
      <c r="AT1183" s="11"/>
      <c r="AU1183" s="11"/>
      <c r="AV1183" s="11"/>
      <c r="AW1183" s="11"/>
      <c r="AX1183" s="11"/>
      <c r="AY1183" s="11"/>
      <c r="AZ1183" s="11"/>
      <c r="BA1183" s="11"/>
      <c r="BB1183" s="11"/>
      <c r="BC1183" s="11"/>
      <c r="BD1183" s="11"/>
      <c r="BE1183" s="11"/>
      <c r="BF1183" s="11"/>
      <c r="BG1183" s="11"/>
      <c r="BH1183" s="11"/>
      <c r="BI1183" s="11"/>
      <c r="BJ1183" s="11"/>
      <c r="BK1183" s="11"/>
      <c r="BL1183" s="11"/>
      <c r="BM1183" s="11"/>
      <c r="BN1183" s="11"/>
      <c r="BO1183" s="11"/>
      <c r="BP1183" s="11"/>
      <c r="BQ1183" s="11"/>
      <c r="BR1183" s="11"/>
      <c r="BS1183" s="11"/>
      <c r="BT1183" s="11"/>
      <c r="BU1183" s="11"/>
      <c r="BV1183" s="11"/>
      <c r="BW1183" s="11"/>
      <c r="BX1183" s="11"/>
      <c r="BY1183" s="11"/>
      <c r="BZ1183" s="11"/>
      <c r="CA1183" s="11"/>
      <c r="CB1183" s="11"/>
      <c r="CC1183" s="11"/>
      <c r="CD1183" s="11"/>
      <c r="CE1183" s="11"/>
      <c r="CF1183" s="11"/>
      <c r="CG1183" s="11"/>
      <c r="CH1183" s="11"/>
      <c r="CI1183" s="11"/>
      <c r="CJ1183" s="11"/>
      <c r="CK1183" s="11"/>
      <c r="CL1183" s="11"/>
      <c r="CM1183" s="11"/>
      <c r="CN1183" s="11"/>
      <c r="CO1183" s="11"/>
      <c r="CP1183" s="11"/>
      <c r="CQ1183" s="11"/>
      <c r="CR1183" s="11"/>
      <c r="CS1183" s="11"/>
      <c r="CT1183" s="11"/>
      <c r="CU1183" s="11"/>
      <c r="CV1183" s="11"/>
      <c r="CW1183" s="11"/>
      <c r="CX1183" s="11"/>
      <c r="CY1183" s="11"/>
      <c r="CZ1183" s="11"/>
      <c r="DA1183" s="11"/>
      <c r="DB1183" s="11"/>
      <c r="DC1183" s="11"/>
      <c r="DD1183" s="11"/>
      <c r="DE1183" s="11"/>
      <c r="DF1183" s="11"/>
      <c r="DG1183" s="11"/>
      <c r="DH1183" s="11"/>
      <c r="DI1183" s="11"/>
      <c r="DJ1183" s="11"/>
      <c r="DK1183" s="11"/>
      <c r="DL1183" s="11"/>
      <c r="DM1183" s="11"/>
      <c r="DN1183" s="11"/>
      <c r="DO1183" s="11"/>
      <c r="DP1183" s="11"/>
      <c r="DQ1183" s="11"/>
      <c r="DR1183" s="11"/>
      <c r="DS1183" s="11"/>
      <c r="DT1183" s="11"/>
      <c r="DU1183" s="11"/>
      <c r="DV1183" s="11"/>
      <c r="DW1183" s="11"/>
      <c r="DX1183" s="11"/>
      <c r="DY1183" s="11"/>
      <c r="DZ1183" s="11"/>
      <c r="EA1183" s="11"/>
      <c r="EB1183" s="11"/>
      <c r="EC1183" s="11"/>
      <c r="ED1183" s="11"/>
      <c r="EE1183" s="11"/>
      <c r="EF1183" s="11"/>
      <c r="EG1183" s="11"/>
      <c r="EH1183" s="11"/>
      <c r="EI1183" s="11"/>
      <c r="EJ1183" s="11"/>
      <c r="EK1183" s="11"/>
      <c r="EL1183" s="11"/>
      <c r="EM1183" s="11"/>
      <c r="EN1183" s="11"/>
      <c r="EO1183" s="11"/>
      <c r="EP1183" s="11"/>
      <c r="EQ1183" s="11"/>
      <c r="ER1183" s="11"/>
      <c r="ES1183" s="11"/>
      <c r="ET1183" s="11"/>
      <c r="EU1183" s="11"/>
      <c r="EV1183" s="11"/>
      <c r="EW1183" s="11"/>
      <c r="EX1183" s="11"/>
      <c r="EY1183" s="11"/>
      <c r="EZ1183" s="11"/>
      <c r="FA1183" s="11"/>
      <c r="FB1183" s="11"/>
      <c r="FC1183" s="11"/>
      <c r="FD1183" s="11"/>
      <c r="FE1183" s="11"/>
      <c r="FF1183" s="11"/>
      <c r="FG1183" s="11"/>
      <c r="FH1183" s="11"/>
      <c r="FI1183" s="11"/>
      <c r="FJ1183" s="11"/>
      <c r="FK1183" s="11"/>
      <c r="FL1183" s="11"/>
      <c r="FM1183" s="11"/>
      <c r="FN1183" s="11"/>
      <c r="FO1183" s="11"/>
      <c r="FP1183" s="11"/>
      <c r="FQ1183" s="11"/>
      <c r="FR1183" s="11"/>
      <c r="FS1183" s="11"/>
      <c r="FT1183" s="11"/>
      <c r="FU1183" s="11"/>
      <c r="FV1183" s="11"/>
      <c r="FW1183" s="11"/>
      <c r="FX1183" s="11"/>
      <c r="FY1183" s="11"/>
      <c r="FZ1183" s="11"/>
      <c r="GA1183" s="11"/>
      <c r="GB1183" s="11"/>
      <c r="GC1183" s="11"/>
      <c r="GD1183" s="11"/>
      <c r="GE1183" s="11"/>
      <c r="GF1183" s="11"/>
      <c r="GG1183" s="11"/>
      <c r="GH1183" s="11"/>
      <c r="GI1183" s="11"/>
      <c r="GJ1183" s="11"/>
      <c r="GK1183" s="11"/>
      <c r="GL1183" s="11"/>
      <c r="GM1183" s="11"/>
      <c r="GN1183" s="11"/>
      <c r="GO1183" s="11"/>
      <c r="GP1183" s="11"/>
      <c r="GQ1183" s="11"/>
      <c r="GR1183" s="11"/>
      <c r="GS1183" s="11"/>
      <c r="GT1183" s="11"/>
      <c r="GU1183" s="11"/>
      <c r="GV1183" s="11"/>
      <c r="GW1183" s="11"/>
      <c r="GX1183" s="11"/>
      <c r="GY1183" s="11"/>
      <c r="GZ1183" s="11"/>
      <c r="HA1183" s="11"/>
      <c r="HB1183" s="11"/>
      <c r="HC1183" s="11"/>
      <c r="HD1183" s="11"/>
      <c r="HE1183" s="11"/>
      <c r="HF1183" s="11"/>
      <c r="HG1183" s="11"/>
      <c r="HH1183" s="11"/>
      <c r="HI1183" s="11"/>
      <c r="HJ1183" s="11"/>
      <c r="HK1183" s="11"/>
      <c r="HL1183" s="11"/>
      <c r="HM1183" s="11"/>
      <c r="HN1183" s="11"/>
      <c r="HO1183" s="11"/>
      <c r="HP1183" s="11"/>
      <c r="HQ1183" s="11"/>
      <c r="HR1183" s="11"/>
      <c r="HS1183" s="11"/>
      <c r="HT1183" s="11"/>
      <c r="HU1183" s="11"/>
      <c r="HV1183" s="11"/>
      <c r="HW1183" s="11"/>
      <c r="HX1183" s="11"/>
      <c r="HY1183" s="11"/>
      <c r="HZ1183" s="11"/>
      <c r="IA1183" s="11"/>
      <c r="IB1183" s="11"/>
      <c r="IC1183" s="11"/>
      <c r="ID1183" s="11"/>
      <c r="IE1183" s="11"/>
      <c r="IF1183" s="11"/>
      <c r="IG1183" s="11"/>
      <c r="IH1183" s="11"/>
      <c r="II1183" s="11"/>
      <c r="IJ1183" s="11"/>
      <c r="IK1183" s="11"/>
      <c r="IL1183" s="11"/>
      <c r="IM1183" s="11"/>
      <c r="IN1183" s="11"/>
      <c r="IO1183" s="11"/>
      <c r="IP1183" s="11"/>
    </row>
    <row r="1184" spans="1:250" s="1131" customFormat="1" ht="29.25" customHeight="1">
      <c r="A1184" s="1723">
        <v>1</v>
      </c>
      <c r="B1184" s="687">
        <v>574</v>
      </c>
      <c r="C1184" s="1164" t="s">
        <v>3112</v>
      </c>
      <c r="D1184" s="746" t="s">
        <v>77</v>
      </c>
      <c r="E1184" s="746" t="s">
        <v>150</v>
      </c>
      <c r="F1184" s="1076">
        <v>1</v>
      </c>
      <c r="G1184" s="139">
        <v>42.81</v>
      </c>
      <c r="H1184" s="1731">
        <f t="shared" ref="H1184:H1187" si="53">TRUNC(F1184*G1184,2)</f>
        <v>42.81</v>
      </c>
    </row>
    <row r="1185" spans="1:250" s="1131" customFormat="1" ht="29.25" customHeight="1">
      <c r="A1185" s="1723">
        <v>2</v>
      </c>
      <c r="B1185" s="687">
        <v>21142</v>
      </c>
      <c r="C1185" s="1164" t="s">
        <v>3113</v>
      </c>
      <c r="D1185" s="746" t="s">
        <v>8</v>
      </c>
      <c r="E1185" s="746"/>
      <c r="F1185" s="1076">
        <v>1</v>
      </c>
      <c r="G1185" s="139">
        <v>27.81</v>
      </c>
      <c r="H1185" s="1731">
        <f t="shared" si="53"/>
        <v>27.81</v>
      </c>
    </row>
    <row r="1186" spans="1:250" s="1131" customFormat="1" ht="17.25" customHeight="1">
      <c r="A1186" s="1821">
        <v>3</v>
      </c>
      <c r="B1186" s="591">
        <v>88315</v>
      </c>
      <c r="C1186" s="1141"/>
      <c r="D1186" s="1142" t="s">
        <v>85</v>
      </c>
      <c r="E1186" s="1143" t="s">
        <v>150</v>
      </c>
      <c r="F1186" s="1144">
        <v>0.15</v>
      </c>
      <c r="G1186" s="1145">
        <v>19.86</v>
      </c>
      <c r="H1186" s="1822">
        <f t="shared" si="53"/>
        <v>2.97</v>
      </c>
    </row>
    <row r="1187" spans="1:250" s="1131" customFormat="1" ht="13.5" customHeight="1">
      <c r="A1187" s="1723">
        <v>4</v>
      </c>
      <c r="B1187" s="1081">
        <v>88316</v>
      </c>
      <c r="C1187" s="1038" t="s">
        <v>2992</v>
      </c>
      <c r="D1187" s="705" t="s">
        <v>85</v>
      </c>
      <c r="E1187" s="746" t="s">
        <v>150</v>
      </c>
      <c r="F1187" s="1090">
        <v>0.15</v>
      </c>
      <c r="G1187" s="1091">
        <v>16.940000000000001</v>
      </c>
      <c r="H1187" s="1731">
        <f t="shared" si="53"/>
        <v>2.54</v>
      </c>
    </row>
    <row r="1188" spans="1:250" s="1131" customFormat="1">
      <c r="A1188" s="2231" t="s">
        <v>106</v>
      </c>
      <c r="B1188" s="2232"/>
      <c r="C1188" s="2232"/>
      <c r="D1188" s="2232"/>
      <c r="E1188" s="2232"/>
      <c r="F1188" s="2232"/>
      <c r="G1188" s="2232"/>
      <c r="H1188" s="1794">
        <f>SUM(H1184:H1187)</f>
        <v>76.13</v>
      </c>
      <c r="I1188" s="11"/>
      <c r="J1188" s="11"/>
      <c r="K1188" s="11"/>
      <c r="L1188" s="11"/>
      <c r="M1188" s="11"/>
      <c r="N1188" s="11"/>
      <c r="O1188" s="11"/>
      <c r="P1188" s="11"/>
      <c r="Q1188" s="11"/>
      <c r="R1188" s="11"/>
      <c r="S1188" s="11"/>
      <c r="T1188" s="11"/>
      <c r="U1188" s="11"/>
      <c r="V1188" s="11"/>
      <c r="W1188" s="11"/>
      <c r="X1188" s="11"/>
      <c r="Y1188" s="11"/>
      <c r="Z1188" s="11"/>
      <c r="AA1188" s="11"/>
      <c r="AB1188" s="11"/>
      <c r="AC1188" s="11"/>
      <c r="AD1188" s="11"/>
      <c r="AE1188" s="11"/>
      <c r="AF1188" s="11"/>
      <c r="AG1188" s="11"/>
      <c r="AH1188" s="11"/>
      <c r="AI1188" s="11"/>
      <c r="AJ1188" s="11"/>
      <c r="AK1188" s="11"/>
      <c r="AL1188" s="11"/>
      <c r="AM1188" s="11"/>
      <c r="AN1188" s="11"/>
      <c r="AO1188" s="11"/>
      <c r="AP1188" s="11"/>
      <c r="AQ1188" s="11"/>
      <c r="AR1188" s="11"/>
      <c r="AS1188" s="11"/>
      <c r="AT1188" s="11"/>
      <c r="AU1188" s="11"/>
      <c r="AV1188" s="11"/>
      <c r="AW1188" s="11"/>
      <c r="AX1188" s="11"/>
      <c r="AY1188" s="11"/>
      <c r="AZ1188" s="11"/>
      <c r="BA1188" s="11"/>
      <c r="BB1188" s="11"/>
      <c r="BC1188" s="11"/>
      <c r="BD1188" s="11"/>
      <c r="BE1188" s="11"/>
      <c r="BF1188" s="11"/>
      <c r="BG1188" s="11"/>
      <c r="BH1188" s="11"/>
      <c r="BI1188" s="11"/>
      <c r="BJ1188" s="11"/>
      <c r="BK1188" s="11"/>
      <c r="BL1188" s="11"/>
      <c r="BM1188" s="11"/>
      <c r="BN1188" s="11"/>
      <c r="BO1188" s="11"/>
      <c r="BP1188" s="11"/>
      <c r="BQ1188" s="11"/>
      <c r="BR1188" s="11"/>
      <c r="BS1188" s="11"/>
      <c r="BT1188" s="11"/>
      <c r="BU1188" s="11"/>
      <c r="BV1188" s="11"/>
      <c r="BW1188" s="11"/>
      <c r="BX1188" s="11"/>
      <c r="BY1188" s="11"/>
      <c r="BZ1188" s="11"/>
      <c r="CA1188" s="11"/>
      <c r="CB1188" s="11"/>
      <c r="CC1188" s="11"/>
      <c r="CD1188" s="11"/>
      <c r="CE1188" s="11"/>
      <c r="CF1188" s="11"/>
      <c r="CG1188" s="11"/>
      <c r="CH1188" s="11"/>
      <c r="CI1188" s="11"/>
      <c r="CJ1188" s="11"/>
      <c r="CK1188" s="11"/>
      <c r="CL1188" s="11"/>
      <c r="CM1188" s="11"/>
      <c r="CN1188" s="11"/>
      <c r="CO1188" s="11"/>
      <c r="CP1188" s="11"/>
      <c r="CQ1188" s="11"/>
      <c r="CR1188" s="11"/>
      <c r="CS1188" s="11"/>
      <c r="CT1188" s="11"/>
      <c r="CU1188" s="11"/>
      <c r="CV1188" s="11"/>
      <c r="CW1188" s="11"/>
      <c r="CX1188" s="11"/>
      <c r="CY1188" s="11"/>
      <c r="CZ1188" s="11"/>
      <c r="DA1188" s="11"/>
      <c r="DB1188" s="11"/>
      <c r="DC1188" s="11"/>
      <c r="DD1188" s="11"/>
      <c r="DE1188" s="11"/>
      <c r="DF1188" s="11"/>
      <c r="DG1188" s="11"/>
      <c r="DH1188" s="11"/>
      <c r="DI1188" s="11"/>
      <c r="DJ1188" s="11"/>
      <c r="DK1188" s="11"/>
      <c r="DL1188" s="11"/>
      <c r="DM1188" s="11"/>
      <c r="DN1188" s="11"/>
      <c r="DO1188" s="11"/>
      <c r="DP1188" s="11"/>
      <c r="DQ1188" s="11"/>
      <c r="DR1188" s="11"/>
      <c r="DS1188" s="11"/>
      <c r="DT1188" s="11"/>
      <c r="DU1188" s="11"/>
      <c r="DV1188" s="11"/>
      <c r="DW1188" s="11"/>
      <c r="DX1188" s="11"/>
      <c r="DY1188" s="11"/>
      <c r="DZ1188" s="11"/>
      <c r="EA1188" s="11"/>
      <c r="EB1188" s="11"/>
      <c r="EC1188" s="11"/>
      <c r="ED1188" s="11"/>
      <c r="EE1188" s="11"/>
      <c r="EF1188" s="11"/>
      <c r="EG1188" s="11"/>
      <c r="EH1188" s="11"/>
      <c r="EI1188" s="11"/>
      <c r="EJ1188" s="11"/>
      <c r="EK1188" s="11"/>
      <c r="EL1188" s="11"/>
      <c r="EM1188" s="11"/>
      <c r="EN1188" s="11"/>
      <c r="EO1188" s="11"/>
      <c r="EP1188" s="11"/>
      <c r="EQ1188" s="11"/>
      <c r="ER1188" s="11"/>
      <c r="ES1188" s="11"/>
      <c r="ET1188" s="11"/>
      <c r="EU1188" s="11"/>
      <c r="EV1188" s="11"/>
      <c r="EW1188" s="11"/>
      <c r="EX1188" s="11"/>
      <c r="EY1188" s="11"/>
      <c r="EZ1188" s="11"/>
      <c r="FA1188" s="11"/>
      <c r="FB1188" s="11"/>
      <c r="FC1188" s="11"/>
      <c r="FD1188" s="11"/>
      <c r="FE1188" s="11"/>
      <c r="FF1188" s="11"/>
      <c r="FG1188" s="11"/>
      <c r="FH1188" s="11"/>
      <c r="FI1188" s="11"/>
      <c r="FJ1188" s="11"/>
      <c r="FK1188" s="11"/>
      <c r="FL1188" s="11"/>
      <c r="FM1188" s="11"/>
      <c r="FN1188" s="11"/>
      <c r="FO1188" s="11"/>
      <c r="FP1188" s="11"/>
      <c r="FQ1188" s="11"/>
      <c r="FR1188" s="11"/>
      <c r="FS1188" s="11"/>
      <c r="FT1188" s="11"/>
      <c r="FU1188" s="11"/>
      <c r="FV1188" s="11"/>
      <c r="FW1188" s="11"/>
      <c r="FX1188" s="11"/>
      <c r="FY1188" s="11"/>
      <c r="FZ1188" s="11"/>
      <c r="GA1188" s="11"/>
      <c r="GB1188" s="11"/>
      <c r="GC1188" s="11"/>
      <c r="GD1188" s="11"/>
      <c r="GE1188" s="11"/>
      <c r="GF1188" s="11"/>
      <c r="GG1188" s="11"/>
      <c r="GH1188" s="11"/>
      <c r="GI1188" s="11"/>
      <c r="GJ1188" s="11"/>
      <c r="GK1188" s="11"/>
      <c r="GL1188" s="11"/>
      <c r="GM1188" s="11"/>
      <c r="GN1188" s="11"/>
      <c r="GO1188" s="11"/>
      <c r="GP1188" s="11"/>
      <c r="GQ1188" s="11"/>
      <c r="GR1188" s="11"/>
      <c r="GS1188" s="11"/>
      <c r="GT1188" s="11"/>
      <c r="GU1188" s="11"/>
      <c r="GV1188" s="11"/>
      <c r="GW1188" s="11"/>
      <c r="GX1188" s="11"/>
      <c r="GY1188" s="11"/>
      <c r="GZ1188" s="11"/>
      <c r="HA1188" s="11"/>
      <c r="HB1188" s="11"/>
      <c r="HC1188" s="11"/>
      <c r="HD1188" s="11"/>
      <c r="HE1188" s="11"/>
      <c r="HF1188" s="11"/>
      <c r="HG1188" s="11"/>
      <c r="HH1188" s="11"/>
      <c r="HI1188" s="11"/>
      <c r="HJ1188" s="11"/>
      <c r="HK1188" s="11"/>
      <c r="HL1188" s="11"/>
      <c r="HM1188" s="11"/>
      <c r="HN1188" s="11"/>
      <c r="HO1188" s="11"/>
      <c r="HP1188" s="11"/>
      <c r="HQ1188" s="11"/>
      <c r="HR1188" s="11"/>
      <c r="HS1188" s="11"/>
      <c r="HT1188" s="11"/>
      <c r="HU1188" s="11"/>
      <c r="HV1188" s="11"/>
      <c r="HW1188" s="11"/>
      <c r="HX1188" s="11"/>
      <c r="HY1188" s="11"/>
      <c r="HZ1188" s="11"/>
      <c r="IA1188" s="11"/>
      <c r="IB1188" s="11"/>
      <c r="IC1188" s="11"/>
      <c r="ID1188" s="11"/>
      <c r="IE1188" s="11"/>
      <c r="IF1188" s="11"/>
      <c r="IG1188" s="11"/>
      <c r="IH1188" s="11"/>
      <c r="II1188" s="11"/>
      <c r="IJ1188" s="11"/>
      <c r="IK1188" s="11"/>
      <c r="IL1188" s="11"/>
      <c r="IM1188" s="11"/>
      <c r="IN1188" s="11"/>
      <c r="IO1188" s="11"/>
      <c r="IP1188" s="11"/>
    </row>
    <row r="1189" spans="1:250" s="1131" customFormat="1" ht="6.75" customHeight="1">
      <c r="A1189" s="1726"/>
      <c r="B1189" s="569"/>
      <c r="C1189" s="569"/>
      <c r="D1189" s="569"/>
      <c r="E1189" s="569"/>
      <c r="F1189" s="569"/>
      <c r="G1189" s="570"/>
      <c r="H1189" s="1727"/>
      <c r="I1189" s="11"/>
      <c r="J1189" s="11"/>
      <c r="K1189" s="11"/>
      <c r="L1189" s="11"/>
      <c r="M1189" s="11"/>
      <c r="N1189" s="11"/>
      <c r="O1189" s="11"/>
      <c r="P1189" s="11"/>
      <c r="Q1189" s="11"/>
      <c r="R1189" s="11"/>
      <c r="S1189" s="11"/>
      <c r="T1189" s="11"/>
      <c r="U1189" s="11"/>
      <c r="V1189" s="11"/>
      <c r="W1189" s="11"/>
      <c r="X1189" s="11"/>
      <c r="Y1189" s="11"/>
      <c r="Z1189" s="11"/>
      <c r="AA1189" s="11"/>
      <c r="AB1189" s="11"/>
      <c r="AC1189" s="11"/>
      <c r="AD1189" s="11"/>
      <c r="AE1189" s="11"/>
      <c r="AF1189" s="11"/>
      <c r="AG1189" s="11"/>
      <c r="AH1189" s="11"/>
      <c r="AI1189" s="11"/>
      <c r="AJ1189" s="11"/>
      <c r="AK1189" s="11"/>
      <c r="AL1189" s="11"/>
      <c r="AM1189" s="11"/>
      <c r="AN1189" s="11"/>
      <c r="AO1189" s="11"/>
      <c r="AP1189" s="11"/>
      <c r="AQ1189" s="11"/>
      <c r="AR1189" s="11"/>
      <c r="AS1189" s="11"/>
      <c r="AT1189" s="11"/>
      <c r="AU1189" s="11"/>
      <c r="AV1189" s="11"/>
      <c r="AW1189" s="11"/>
      <c r="AX1189" s="11"/>
      <c r="AY1189" s="11"/>
      <c r="AZ1189" s="11"/>
      <c r="BA1189" s="11"/>
      <c r="BB1189" s="11"/>
      <c r="BC1189" s="11"/>
      <c r="BD1189" s="11"/>
      <c r="BE1189" s="11"/>
      <c r="BF1189" s="11"/>
      <c r="BG1189" s="11"/>
      <c r="BH1189" s="11"/>
      <c r="BI1189" s="11"/>
      <c r="BJ1189" s="11"/>
      <c r="BK1189" s="11"/>
      <c r="BL1189" s="11"/>
      <c r="BM1189" s="11"/>
      <c r="BN1189" s="11"/>
      <c r="BO1189" s="11"/>
      <c r="BP1189" s="11"/>
      <c r="BQ1189" s="11"/>
      <c r="BR1189" s="11"/>
      <c r="BS1189" s="11"/>
      <c r="BT1189" s="11"/>
      <c r="BU1189" s="11"/>
      <c r="BV1189" s="11"/>
      <c r="BW1189" s="11"/>
      <c r="BX1189" s="11"/>
      <c r="BY1189" s="11"/>
      <c r="BZ1189" s="11"/>
      <c r="CA1189" s="11"/>
      <c r="CB1189" s="11"/>
      <c r="CC1189" s="11"/>
      <c r="CD1189" s="11"/>
      <c r="CE1189" s="11"/>
      <c r="CF1189" s="11"/>
      <c r="CG1189" s="11"/>
      <c r="CH1189" s="11"/>
      <c r="CI1189" s="11"/>
      <c r="CJ1189" s="11"/>
      <c r="CK1189" s="11"/>
      <c r="CL1189" s="11"/>
      <c r="CM1189" s="11"/>
      <c r="CN1189" s="11"/>
      <c r="CO1189" s="11"/>
      <c r="CP1189" s="11"/>
      <c r="CQ1189" s="11"/>
      <c r="CR1189" s="11"/>
      <c r="CS1189" s="11"/>
      <c r="CT1189" s="11"/>
      <c r="CU1189" s="11"/>
      <c r="CV1189" s="11"/>
      <c r="CW1189" s="11"/>
      <c r="CX1189" s="11"/>
      <c r="CY1189" s="11"/>
      <c r="CZ1189" s="11"/>
      <c r="DA1189" s="11"/>
      <c r="DB1189" s="11"/>
      <c r="DC1189" s="11"/>
      <c r="DD1189" s="11"/>
      <c r="DE1189" s="11"/>
      <c r="DF1189" s="11"/>
      <c r="DG1189" s="11"/>
      <c r="DH1189" s="11"/>
      <c r="DI1189" s="11"/>
      <c r="DJ1189" s="11"/>
      <c r="DK1189" s="11"/>
      <c r="DL1189" s="11"/>
      <c r="DM1189" s="11"/>
      <c r="DN1189" s="11"/>
      <c r="DO1189" s="11"/>
      <c r="DP1189" s="11"/>
      <c r="DQ1189" s="11"/>
      <c r="DR1189" s="11"/>
      <c r="DS1189" s="11"/>
      <c r="DT1189" s="11"/>
      <c r="DU1189" s="11"/>
      <c r="DV1189" s="11"/>
      <c r="DW1189" s="11"/>
      <c r="DX1189" s="11"/>
      <c r="DY1189" s="11"/>
      <c r="DZ1189" s="11"/>
      <c r="EA1189" s="11"/>
      <c r="EB1189" s="11"/>
      <c r="EC1189" s="11"/>
      <c r="ED1189" s="11"/>
      <c r="EE1189" s="11"/>
      <c r="EF1189" s="11"/>
      <c r="EG1189" s="11"/>
      <c r="EH1189" s="11"/>
      <c r="EI1189" s="11"/>
      <c r="EJ1189" s="11"/>
      <c r="EK1189" s="11"/>
      <c r="EL1189" s="11"/>
      <c r="EM1189" s="11"/>
      <c r="EN1189" s="11"/>
      <c r="EO1189" s="11"/>
      <c r="EP1189" s="11"/>
      <c r="EQ1189" s="11"/>
      <c r="ER1189" s="11"/>
      <c r="ES1189" s="11"/>
      <c r="ET1189" s="11"/>
      <c r="EU1189" s="11"/>
      <c r="EV1189" s="11"/>
      <c r="EW1189" s="11"/>
      <c r="EX1189" s="11"/>
      <c r="EY1189" s="11"/>
      <c r="EZ1189" s="11"/>
      <c r="FA1189" s="11"/>
      <c r="FB1189" s="11"/>
      <c r="FC1189" s="11"/>
      <c r="FD1189" s="11"/>
      <c r="FE1189" s="11"/>
      <c r="FF1189" s="11"/>
      <c r="FG1189" s="11"/>
      <c r="FH1189" s="11"/>
      <c r="FI1189" s="11"/>
      <c r="FJ1189" s="11"/>
      <c r="FK1189" s="11"/>
      <c r="FL1189" s="11"/>
      <c r="FM1189" s="11"/>
      <c r="FN1189" s="11"/>
      <c r="FO1189" s="11"/>
      <c r="FP1189" s="11"/>
      <c r="FQ1189" s="11"/>
      <c r="FR1189" s="11"/>
      <c r="FS1189" s="11"/>
      <c r="FT1189" s="11"/>
      <c r="FU1189" s="11"/>
      <c r="FV1189" s="11"/>
      <c r="FW1189" s="11"/>
      <c r="FX1189" s="11"/>
      <c r="FY1189" s="11"/>
      <c r="FZ1189" s="11"/>
      <c r="GA1189" s="11"/>
      <c r="GB1189" s="11"/>
      <c r="GC1189" s="11"/>
      <c r="GD1189" s="11"/>
      <c r="GE1189" s="11"/>
      <c r="GF1189" s="11"/>
      <c r="GG1189" s="11"/>
      <c r="GH1189" s="11"/>
      <c r="GI1189" s="11"/>
      <c r="GJ1189" s="11"/>
      <c r="GK1189" s="11"/>
      <c r="GL1189" s="11"/>
      <c r="GM1189" s="11"/>
      <c r="GN1189" s="11"/>
      <c r="GO1189" s="11"/>
      <c r="GP1189" s="11"/>
      <c r="GQ1189" s="11"/>
      <c r="GR1189" s="11"/>
      <c r="GS1189" s="11"/>
      <c r="GT1189" s="11"/>
      <c r="GU1189" s="11"/>
      <c r="GV1189" s="11"/>
      <c r="GW1189" s="11"/>
      <c r="GX1189" s="11"/>
      <c r="GY1189" s="11"/>
      <c r="GZ1189" s="11"/>
      <c r="HA1189" s="11"/>
      <c r="HB1189" s="11"/>
      <c r="HC1189" s="11"/>
      <c r="HD1189" s="11"/>
      <c r="HE1189" s="11"/>
      <c r="HF1189" s="11"/>
      <c r="HG1189" s="11"/>
      <c r="HH1189" s="11"/>
      <c r="HI1189" s="11"/>
      <c r="HJ1189" s="11"/>
      <c r="HK1189" s="11"/>
      <c r="HL1189" s="11"/>
      <c r="HM1189" s="11"/>
      <c r="HN1189" s="11"/>
      <c r="HO1189" s="11"/>
      <c r="HP1189" s="11"/>
      <c r="HQ1189" s="11"/>
      <c r="HR1189" s="11"/>
      <c r="HS1189" s="11"/>
      <c r="HT1189" s="11"/>
      <c r="HU1189" s="11"/>
      <c r="HV1189" s="11"/>
      <c r="HW1189" s="11"/>
      <c r="HX1189" s="11"/>
      <c r="HY1189" s="11"/>
      <c r="HZ1189" s="11"/>
      <c r="IA1189" s="11"/>
      <c r="IB1189" s="11"/>
      <c r="IC1189" s="11"/>
      <c r="ID1189" s="11"/>
      <c r="IE1189" s="11"/>
      <c r="IF1189" s="11"/>
      <c r="IG1189" s="11"/>
      <c r="IH1189" s="11"/>
      <c r="II1189" s="11"/>
      <c r="IJ1189" s="11"/>
      <c r="IK1189" s="11"/>
      <c r="IL1189" s="11"/>
      <c r="IM1189" s="11"/>
      <c r="IN1189" s="11"/>
      <c r="IO1189" s="11"/>
      <c r="IP1189" s="11"/>
    </row>
    <row r="1190" spans="1:250" s="1131" customFormat="1">
      <c r="A1190" s="2199"/>
      <c r="B1190" s="2200"/>
      <c r="C1190" s="2201"/>
      <c r="D1190" s="2202" t="s">
        <v>31</v>
      </c>
      <c r="E1190" s="2203"/>
      <c r="F1190" s="2203"/>
      <c r="G1190" s="2204"/>
      <c r="H1190" s="1728">
        <f>H1188</f>
        <v>76.13</v>
      </c>
      <c r="I1190" s="598" t="s">
        <v>105</v>
      </c>
      <c r="J1190" s="11"/>
      <c r="K1190" s="11"/>
      <c r="L1190" s="11"/>
      <c r="M1190" s="11"/>
      <c r="N1190" s="11"/>
      <c r="O1190" s="11"/>
      <c r="P1190" s="11"/>
      <c r="Q1190" s="11"/>
      <c r="R1190" s="11"/>
      <c r="S1190" s="11"/>
      <c r="T1190" s="11"/>
      <c r="U1190" s="11"/>
      <c r="V1190" s="11"/>
      <c r="W1190" s="11"/>
      <c r="X1190" s="11"/>
      <c r="Y1190" s="11"/>
      <c r="Z1190" s="11"/>
      <c r="AA1190" s="11"/>
      <c r="AB1190" s="11"/>
      <c r="AC1190" s="11"/>
      <c r="AD1190" s="11"/>
      <c r="AE1190" s="11"/>
      <c r="AF1190" s="11"/>
      <c r="AG1190" s="11"/>
      <c r="AH1190" s="11"/>
      <c r="AI1190" s="11"/>
      <c r="AJ1190" s="11"/>
      <c r="AK1190" s="11"/>
      <c r="AL1190" s="11"/>
      <c r="AM1190" s="11"/>
      <c r="AN1190" s="11"/>
      <c r="AO1190" s="11"/>
      <c r="AP1190" s="11"/>
      <c r="AQ1190" s="11"/>
      <c r="AR1190" s="11"/>
      <c r="AS1190" s="11"/>
      <c r="AT1190" s="11"/>
      <c r="AU1190" s="11"/>
      <c r="AV1190" s="11"/>
      <c r="AW1190" s="11"/>
      <c r="AX1190" s="11"/>
      <c r="AY1190" s="11"/>
      <c r="AZ1190" s="11"/>
      <c r="BA1190" s="11"/>
      <c r="BB1190" s="11"/>
      <c r="BC1190" s="11"/>
      <c r="BD1190" s="11"/>
      <c r="BE1190" s="11"/>
      <c r="BF1190" s="11"/>
      <c r="BG1190" s="11"/>
      <c r="BH1190" s="11"/>
      <c r="BI1190" s="11"/>
      <c r="BJ1190" s="11"/>
      <c r="BK1190" s="11"/>
      <c r="BL1190" s="11"/>
      <c r="BM1190" s="11"/>
      <c r="BN1190" s="11"/>
      <c r="BO1190" s="11"/>
      <c r="BP1190" s="11"/>
      <c r="BQ1190" s="11"/>
      <c r="BR1190" s="11"/>
      <c r="BS1190" s="11"/>
      <c r="BT1190" s="11"/>
      <c r="BU1190" s="11"/>
      <c r="BV1190" s="11"/>
      <c r="BW1190" s="11"/>
      <c r="BX1190" s="11"/>
      <c r="BY1190" s="11"/>
      <c r="BZ1190" s="11"/>
      <c r="CA1190" s="11"/>
      <c r="CB1190" s="11"/>
      <c r="CC1190" s="11"/>
      <c r="CD1190" s="11"/>
      <c r="CE1190" s="11"/>
      <c r="CF1190" s="11"/>
      <c r="CG1190" s="11"/>
      <c r="CH1190" s="11"/>
      <c r="CI1190" s="11"/>
      <c r="CJ1190" s="11"/>
      <c r="CK1190" s="11"/>
      <c r="CL1190" s="11"/>
      <c r="CM1190" s="11"/>
      <c r="CN1190" s="11"/>
      <c r="CO1190" s="11"/>
      <c r="CP1190" s="11"/>
      <c r="CQ1190" s="11"/>
      <c r="CR1190" s="11"/>
      <c r="CS1190" s="11"/>
      <c r="CT1190" s="11"/>
      <c r="CU1190" s="11"/>
      <c r="CV1190" s="11"/>
      <c r="CW1190" s="11"/>
      <c r="CX1190" s="11"/>
      <c r="CY1190" s="11"/>
      <c r="CZ1190" s="11"/>
      <c r="DA1190" s="11"/>
      <c r="DB1190" s="11"/>
      <c r="DC1190" s="11"/>
      <c r="DD1190" s="11"/>
      <c r="DE1190" s="11"/>
      <c r="DF1190" s="11"/>
      <c r="DG1190" s="11"/>
      <c r="DH1190" s="11"/>
      <c r="DI1190" s="11"/>
      <c r="DJ1190" s="11"/>
      <c r="DK1190" s="11"/>
      <c r="DL1190" s="11"/>
      <c r="DM1190" s="11"/>
      <c r="DN1190" s="11"/>
      <c r="DO1190" s="11"/>
      <c r="DP1190" s="11"/>
      <c r="DQ1190" s="11"/>
      <c r="DR1190" s="11"/>
      <c r="DS1190" s="11"/>
      <c r="DT1190" s="11"/>
      <c r="DU1190" s="11"/>
      <c r="DV1190" s="11"/>
      <c r="DW1190" s="11"/>
      <c r="DX1190" s="11"/>
      <c r="DY1190" s="11"/>
      <c r="DZ1190" s="11"/>
      <c r="EA1190" s="11"/>
      <c r="EB1190" s="11"/>
      <c r="EC1190" s="11"/>
      <c r="ED1190" s="11"/>
      <c r="EE1190" s="11"/>
      <c r="EF1190" s="11"/>
      <c r="EG1190" s="11"/>
      <c r="EH1190" s="11"/>
      <c r="EI1190" s="11"/>
      <c r="EJ1190" s="11"/>
      <c r="EK1190" s="11"/>
      <c r="EL1190" s="11"/>
      <c r="EM1190" s="11"/>
      <c r="EN1190" s="11"/>
      <c r="EO1190" s="11"/>
      <c r="EP1190" s="11"/>
      <c r="EQ1190" s="11"/>
      <c r="ER1190" s="11"/>
      <c r="ES1190" s="11"/>
      <c r="ET1190" s="11"/>
      <c r="EU1190" s="11"/>
      <c r="EV1190" s="11"/>
      <c r="EW1190" s="11"/>
      <c r="EX1190" s="11"/>
      <c r="EY1190" s="11"/>
      <c r="EZ1190" s="11"/>
      <c r="FA1190" s="11"/>
      <c r="FB1190" s="11"/>
      <c r="FC1190" s="11"/>
      <c r="FD1190" s="11"/>
      <c r="FE1190" s="11"/>
      <c r="FF1190" s="11"/>
      <c r="FG1190" s="11"/>
      <c r="FH1190" s="11"/>
      <c r="FI1190" s="11"/>
      <c r="FJ1190" s="11"/>
      <c r="FK1190" s="11"/>
      <c r="FL1190" s="11"/>
      <c r="FM1190" s="11"/>
      <c r="FN1190" s="11"/>
      <c r="FO1190" s="11"/>
      <c r="FP1190" s="11"/>
      <c r="FQ1190" s="11"/>
      <c r="FR1190" s="11"/>
      <c r="FS1190" s="11"/>
      <c r="FT1190" s="11"/>
      <c r="FU1190" s="11"/>
      <c r="FV1190" s="11"/>
      <c r="FW1190" s="11"/>
      <c r="FX1190" s="11"/>
      <c r="FY1190" s="11"/>
      <c r="FZ1190" s="11"/>
      <c r="GA1190" s="11"/>
      <c r="GB1190" s="11"/>
      <c r="GC1190" s="11"/>
      <c r="GD1190" s="11"/>
      <c r="GE1190" s="11"/>
      <c r="GF1190" s="11"/>
      <c r="GG1190" s="11"/>
      <c r="GH1190" s="11"/>
      <c r="GI1190" s="11"/>
      <c r="GJ1190" s="11"/>
      <c r="GK1190" s="11"/>
      <c r="GL1190" s="11"/>
      <c r="GM1190" s="11"/>
      <c r="GN1190" s="11"/>
      <c r="GO1190" s="11"/>
      <c r="GP1190" s="11"/>
      <c r="GQ1190" s="11"/>
      <c r="GR1190" s="11"/>
      <c r="GS1190" s="11"/>
      <c r="GT1190" s="11"/>
      <c r="GU1190" s="11"/>
      <c r="GV1190" s="11"/>
      <c r="GW1190" s="11"/>
      <c r="GX1190" s="11"/>
      <c r="GY1190" s="11"/>
      <c r="GZ1190" s="11"/>
      <c r="HA1190" s="11"/>
      <c r="HB1190" s="11"/>
      <c r="HC1190" s="11"/>
      <c r="HD1190" s="11"/>
      <c r="HE1190" s="11"/>
      <c r="HF1190" s="11"/>
      <c r="HG1190" s="11"/>
      <c r="HH1190" s="11"/>
      <c r="HI1190" s="11"/>
      <c r="HJ1190" s="11"/>
      <c r="HK1190" s="11"/>
      <c r="HL1190" s="11"/>
      <c r="HM1190" s="11"/>
      <c r="HN1190" s="11"/>
      <c r="HO1190" s="11"/>
      <c r="HP1190" s="11"/>
      <c r="HQ1190" s="11"/>
      <c r="HR1190" s="11"/>
      <c r="HS1190" s="11"/>
      <c r="HT1190" s="11"/>
      <c r="HU1190" s="11"/>
      <c r="HV1190" s="11"/>
      <c r="HW1190" s="11"/>
      <c r="HX1190" s="11"/>
      <c r="HY1190" s="11"/>
      <c r="HZ1190" s="11"/>
      <c r="IA1190" s="11"/>
      <c r="IB1190" s="11"/>
      <c r="IC1190" s="11"/>
      <c r="ID1190" s="11"/>
      <c r="IE1190" s="11"/>
      <c r="IF1190" s="11"/>
      <c r="IG1190" s="11"/>
      <c r="IH1190" s="11"/>
      <c r="II1190" s="11"/>
      <c r="IJ1190" s="11"/>
      <c r="IK1190" s="11"/>
      <c r="IL1190" s="11"/>
      <c r="IM1190" s="11"/>
      <c r="IN1190" s="11"/>
      <c r="IO1190" s="11"/>
      <c r="IP1190" s="11"/>
    </row>
    <row r="1191" spans="1:250" s="1131" customFormat="1" ht="9" customHeight="1">
      <c r="A1191" s="1716"/>
      <c r="B1191" s="542"/>
      <c r="C1191" s="542"/>
      <c r="D1191" s="542"/>
      <c r="E1191" s="542"/>
      <c r="F1191" s="542"/>
      <c r="G1191" s="543"/>
      <c r="H1191" s="1717"/>
    </row>
    <row r="1192" spans="1:250" s="1079" customFormat="1" ht="17.25" customHeight="1" thickBot="1">
      <c r="A1192" s="1823"/>
      <c r="B1192" s="1824"/>
      <c r="C1192" s="1824"/>
      <c r="D1192" s="1824"/>
      <c r="E1192" s="1824"/>
      <c r="F1192" s="1824"/>
      <c r="G1192" s="1825"/>
      <c r="H1192" s="1826"/>
    </row>
    <row r="1193" spans="1:250">
      <c r="A1193" s="2356" t="str">
        <f>'Planilha com memória de custo'!C1183</f>
        <v>Aripuanã (MT), 13 de Maio de 2022.</v>
      </c>
      <c r="B1193" s="2357"/>
      <c r="C1193" s="2357"/>
      <c r="D1193" s="2357"/>
      <c r="E1193" s="2357"/>
      <c r="F1193" s="2357"/>
      <c r="G1193" s="2357"/>
      <c r="H1193" s="2358"/>
    </row>
    <row r="1194" spans="1:250">
      <c r="A1194" s="1740"/>
      <c r="B1194" s="51"/>
      <c r="C1194" s="51"/>
      <c r="D1194" s="1023"/>
      <c r="E1194" s="1023"/>
      <c r="F1194" s="1023"/>
      <c r="G1194" s="1028"/>
      <c r="H1194" s="1758"/>
    </row>
    <row r="1195" spans="1:250" s="1161" customFormat="1">
      <c r="A1195" s="1740"/>
      <c r="B1195" s="51"/>
      <c r="C1195" s="51"/>
      <c r="D1195" s="1023"/>
      <c r="E1195" s="1023"/>
      <c r="F1195" s="1023"/>
      <c r="G1195" s="1028"/>
      <c r="H1195" s="1758"/>
    </row>
    <row r="1196" spans="1:250" s="1161" customFormat="1" ht="60">
      <c r="A1196" s="1740"/>
      <c r="B1196" s="51"/>
      <c r="C1196" s="1932" t="s">
        <v>3314</v>
      </c>
      <c r="D1196" s="1023"/>
      <c r="E1196" s="1023"/>
      <c r="F1196" s="1023"/>
      <c r="G1196" s="1028"/>
      <c r="H1196" s="1758"/>
    </row>
    <row r="1197" spans="1:250" s="1161" customFormat="1">
      <c r="A1197" s="1740"/>
      <c r="B1197" s="51"/>
      <c r="C1197" s="51"/>
      <c r="D1197" s="1023"/>
      <c r="E1197" s="1023"/>
      <c r="F1197" s="1023"/>
      <c r="G1197" s="1028"/>
      <c r="H1197" s="1758"/>
    </row>
    <row r="1198" spans="1:250" s="1161" customFormat="1">
      <c r="A1198" s="1740"/>
      <c r="B1198" s="51"/>
      <c r="C1198" s="51"/>
      <c r="D1198" s="1023"/>
      <c r="E1198" s="1023"/>
      <c r="F1198" s="1023"/>
      <c r="G1198" s="1028"/>
      <c r="H1198" s="1758"/>
    </row>
    <row r="1199" spans="1:250" s="1161" customFormat="1" ht="15.75" thickBot="1">
      <c r="A1199" s="1827"/>
      <c r="B1199" s="1828"/>
      <c r="C1199" s="1828"/>
      <c r="D1199" s="1829"/>
      <c r="E1199" s="1829"/>
      <c r="F1199" s="1829"/>
      <c r="G1199" s="1830"/>
      <c r="H1199" s="1831"/>
    </row>
    <row r="1200" spans="1:250" s="1161" customFormat="1">
      <c r="A1200" s="8"/>
      <c r="D1200" s="8"/>
      <c r="E1200" s="8"/>
      <c r="F1200" s="8"/>
      <c r="G1200" s="52"/>
      <c r="H1200" s="120"/>
    </row>
    <row r="1201" spans="1:8" s="1161" customFormat="1">
      <c r="A1201" s="8"/>
      <c r="D1201" s="8"/>
      <c r="E1201" s="8"/>
      <c r="F1201" s="8"/>
      <c r="G1201" s="52"/>
      <c r="H1201" s="120"/>
    </row>
    <row r="1202" spans="1:8" s="1161" customFormat="1">
      <c r="A1202" s="8"/>
      <c r="D1202" s="8"/>
      <c r="E1202" s="8"/>
      <c r="F1202" s="8"/>
      <c r="G1202" s="52"/>
      <c r="H1202" s="120"/>
    </row>
    <row r="1203" spans="1:8" s="1161" customFormat="1">
      <c r="A1203" s="8"/>
      <c r="D1203" s="8"/>
      <c r="E1203" s="8"/>
      <c r="F1203" s="8"/>
      <c r="G1203" s="52"/>
      <c r="H1203" s="120"/>
    </row>
    <row r="1204" spans="1:8" s="1161" customFormat="1">
      <c r="A1204" s="8"/>
      <c r="D1204" s="8"/>
      <c r="E1204" s="8"/>
      <c r="F1204" s="8"/>
      <c r="G1204" s="52"/>
      <c r="H1204" s="120"/>
    </row>
    <row r="1205" spans="1:8" s="1161" customFormat="1">
      <c r="A1205" s="8"/>
      <c r="D1205" s="8"/>
      <c r="E1205" s="8"/>
      <c r="F1205" s="8"/>
      <c r="G1205" s="52"/>
      <c r="H1205" s="120"/>
    </row>
    <row r="1206" spans="1:8" s="1161" customFormat="1">
      <c r="A1206" s="8"/>
      <c r="D1206" s="8"/>
      <c r="E1206" s="8"/>
      <c r="F1206" s="8"/>
      <c r="G1206" s="52"/>
      <c r="H1206" s="120"/>
    </row>
    <row r="1207" spans="1:8" s="1161" customFormat="1">
      <c r="A1207" s="8"/>
      <c r="D1207" s="8"/>
      <c r="E1207" s="8"/>
      <c r="F1207" s="8"/>
      <c r="G1207" s="52"/>
      <c r="H1207" s="120"/>
    </row>
    <row r="1208" spans="1:8" s="1161" customFormat="1">
      <c r="A1208" s="8"/>
      <c r="D1208" s="8"/>
      <c r="E1208" s="8"/>
      <c r="F1208" s="8"/>
      <c r="G1208" s="52"/>
      <c r="H1208" s="120"/>
    </row>
    <row r="1209" spans="1:8" s="1161" customFormat="1">
      <c r="A1209" s="8"/>
      <c r="D1209" s="8"/>
      <c r="E1209" s="8"/>
      <c r="F1209" s="8"/>
      <c r="G1209" s="52"/>
      <c r="H1209" s="120"/>
    </row>
    <row r="1210" spans="1:8" s="1161" customFormat="1">
      <c r="A1210" s="8"/>
      <c r="D1210" s="8"/>
      <c r="E1210" s="8"/>
      <c r="F1210" s="8"/>
      <c r="G1210" s="52"/>
      <c r="H1210" s="120"/>
    </row>
    <row r="1211" spans="1:8" s="1161" customFormat="1">
      <c r="A1211" s="8"/>
      <c r="D1211" s="8"/>
      <c r="E1211" s="8"/>
      <c r="F1211" s="8"/>
      <c r="G1211" s="52"/>
      <c r="H1211" s="120"/>
    </row>
    <row r="1212" spans="1:8" s="1161" customFormat="1">
      <c r="A1212" s="8"/>
      <c r="D1212" s="8"/>
      <c r="E1212" s="8"/>
      <c r="F1212" s="8"/>
      <c r="G1212" s="52"/>
      <c r="H1212" s="120"/>
    </row>
    <row r="1213" spans="1:8" s="1161" customFormat="1">
      <c r="A1213" s="8"/>
      <c r="D1213" s="8"/>
      <c r="E1213" s="8"/>
      <c r="F1213" s="8"/>
      <c r="G1213" s="52"/>
      <c r="H1213" s="120"/>
    </row>
    <row r="1214" spans="1:8" s="1161" customFormat="1">
      <c r="A1214" s="8"/>
      <c r="D1214" s="8"/>
      <c r="E1214" s="8"/>
      <c r="F1214" s="8"/>
      <c r="G1214" s="52"/>
      <c r="H1214" s="120"/>
    </row>
    <row r="1215" spans="1:8" s="1161" customFormat="1">
      <c r="A1215" s="8"/>
      <c r="D1215" s="8"/>
      <c r="E1215" s="8"/>
      <c r="F1215" s="8"/>
      <c r="G1215" s="52"/>
      <c r="H1215" s="120"/>
    </row>
    <row r="1216" spans="1:8" s="1161" customFormat="1">
      <c r="A1216" s="8"/>
      <c r="D1216" s="8"/>
      <c r="E1216" s="8"/>
      <c r="F1216" s="8"/>
      <c r="G1216" s="52"/>
      <c r="H1216" s="120"/>
    </row>
    <row r="1217" spans="1:8" s="1161" customFormat="1">
      <c r="A1217" s="8"/>
      <c r="D1217" s="8"/>
      <c r="E1217" s="8"/>
      <c r="F1217" s="8"/>
      <c r="G1217" s="52"/>
      <c r="H1217" s="120"/>
    </row>
    <row r="1218" spans="1:8" s="1161" customFormat="1">
      <c r="A1218" s="8"/>
      <c r="D1218" s="8"/>
      <c r="E1218" s="8"/>
      <c r="F1218" s="8"/>
      <c r="G1218" s="52"/>
      <c r="H1218" s="120"/>
    </row>
    <row r="1219" spans="1:8" s="1161" customFormat="1">
      <c r="A1219" s="8"/>
      <c r="D1219" s="8"/>
      <c r="E1219" s="8"/>
      <c r="F1219" s="8"/>
      <c r="G1219" s="52"/>
      <c r="H1219" s="120"/>
    </row>
    <row r="1220" spans="1:8" s="1161" customFormat="1">
      <c r="A1220" s="8"/>
      <c r="D1220" s="8"/>
      <c r="E1220" s="8"/>
      <c r="F1220" s="8"/>
      <c r="G1220" s="52"/>
      <c r="H1220" s="120"/>
    </row>
    <row r="1221" spans="1:8" s="1161" customFormat="1">
      <c r="A1221" s="8"/>
      <c r="D1221" s="8"/>
      <c r="E1221" s="8"/>
      <c r="F1221" s="8"/>
      <c r="G1221" s="52"/>
      <c r="H1221" s="120"/>
    </row>
    <row r="1222" spans="1:8" s="1161" customFormat="1">
      <c r="A1222" s="8"/>
      <c r="D1222" s="8"/>
      <c r="E1222" s="8"/>
      <c r="F1222" s="8"/>
      <c r="G1222" s="52"/>
      <c r="H1222" s="120"/>
    </row>
    <row r="1223" spans="1:8" s="1161" customFormat="1">
      <c r="A1223" s="8"/>
      <c r="D1223" s="8"/>
      <c r="E1223" s="8"/>
      <c r="F1223" s="8"/>
      <c r="G1223" s="52"/>
      <c r="H1223" s="120"/>
    </row>
    <row r="1224" spans="1:8" s="1161" customFormat="1">
      <c r="A1224" s="8"/>
      <c r="D1224" s="8"/>
      <c r="E1224" s="8"/>
      <c r="F1224" s="8"/>
      <c r="G1224" s="52"/>
      <c r="H1224" s="120"/>
    </row>
    <row r="1225" spans="1:8" s="1161" customFormat="1">
      <c r="A1225" s="8"/>
      <c r="D1225" s="8"/>
      <c r="E1225" s="8"/>
      <c r="F1225" s="8"/>
      <c r="G1225" s="52"/>
      <c r="H1225" s="120"/>
    </row>
    <row r="1226" spans="1:8" s="1161" customFormat="1">
      <c r="A1226" s="8"/>
      <c r="D1226" s="8"/>
      <c r="E1226" s="8"/>
      <c r="F1226" s="8"/>
      <c r="G1226" s="52"/>
      <c r="H1226" s="120"/>
    </row>
    <row r="1227" spans="1:8" s="1161" customFormat="1">
      <c r="A1227" s="8"/>
      <c r="D1227" s="8"/>
      <c r="E1227" s="8"/>
      <c r="F1227" s="8"/>
      <c r="G1227" s="52"/>
      <c r="H1227" s="120"/>
    </row>
    <row r="1228" spans="1:8" s="1161" customFormat="1">
      <c r="A1228" s="8"/>
      <c r="D1228" s="8"/>
      <c r="E1228" s="8"/>
      <c r="F1228" s="8"/>
      <c r="G1228" s="52"/>
      <c r="H1228" s="120"/>
    </row>
    <row r="1229" spans="1:8" s="1161" customFormat="1">
      <c r="A1229" s="8"/>
      <c r="D1229" s="8"/>
      <c r="E1229" s="8"/>
      <c r="F1229" s="8"/>
      <c r="G1229" s="52"/>
      <c r="H1229" s="120"/>
    </row>
    <row r="1230" spans="1:8" s="1161" customFormat="1">
      <c r="A1230" s="8"/>
      <c r="D1230" s="8"/>
      <c r="E1230" s="8"/>
      <c r="F1230" s="8"/>
      <c r="G1230" s="52"/>
      <c r="H1230" s="120"/>
    </row>
    <row r="1231" spans="1:8" s="1161" customFormat="1">
      <c r="A1231" s="8"/>
      <c r="D1231" s="8"/>
      <c r="E1231" s="8"/>
      <c r="F1231" s="8"/>
      <c r="G1231" s="52"/>
      <c r="H1231" s="120"/>
    </row>
    <row r="1232" spans="1:8" s="1161" customFormat="1">
      <c r="A1232" s="8"/>
      <c r="D1232" s="8"/>
      <c r="E1232" s="8"/>
      <c r="F1232" s="8"/>
      <c r="G1232" s="52"/>
      <c r="H1232" s="120"/>
    </row>
    <row r="1233" spans="1:8" s="1161" customFormat="1">
      <c r="A1233" s="8"/>
      <c r="D1233" s="8"/>
      <c r="E1233" s="8"/>
      <c r="F1233" s="8"/>
      <c r="G1233" s="52"/>
      <c r="H1233" s="120"/>
    </row>
    <row r="1234" spans="1:8" hidden="1">
      <c r="C1234" s="1079" t="s">
        <v>2996</v>
      </c>
    </row>
    <row r="1235" spans="1:8" hidden="1">
      <c r="C1235" s="1079" t="s">
        <v>2997</v>
      </c>
    </row>
    <row r="1236" spans="1:8" hidden="1">
      <c r="C1236" s="1079" t="s">
        <v>2998</v>
      </c>
    </row>
    <row r="1237" spans="1:8" hidden="1">
      <c r="C1237" s="1079" t="s">
        <v>2999</v>
      </c>
    </row>
    <row r="1238" spans="1:8" hidden="1">
      <c r="C1238" s="1079" t="s">
        <v>3000</v>
      </c>
    </row>
    <row r="1239" spans="1:8" hidden="1">
      <c r="C1239" s="1079" t="s">
        <v>3001</v>
      </c>
    </row>
    <row r="1240" spans="1:8" hidden="1">
      <c r="C1240" s="1079" t="s">
        <v>3002</v>
      </c>
    </row>
    <row r="1241" spans="1:8" hidden="1">
      <c r="C1241" s="1079" t="s">
        <v>3003</v>
      </c>
    </row>
    <row r="1242" spans="1:8" hidden="1">
      <c r="C1242" s="1079" t="s">
        <v>3004</v>
      </c>
    </row>
    <row r="1243" spans="1:8" hidden="1">
      <c r="C1243" s="1079" t="s">
        <v>3005</v>
      </c>
    </row>
    <row r="1244" spans="1:8" hidden="1">
      <c r="C1244" s="1079" t="s">
        <v>3006</v>
      </c>
    </row>
    <row r="1245" spans="1:8" hidden="1">
      <c r="C1245" s="1079" t="s">
        <v>3007</v>
      </c>
    </row>
    <row r="1246" spans="1:8" hidden="1">
      <c r="C1246" s="1079" t="s">
        <v>3008</v>
      </c>
    </row>
    <row r="1247" spans="1:8" hidden="1">
      <c r="C1247" s="1079" t="s">
        <v>3009</v>
      </c>
    </row>
    <row r="1248" spans="1:8" hidden="1">
      <c r="C1248" s="1079" t="s">
        <v>3010</v>
      </c>
    </row>
    <row r="1249" spans="3:3" hidden="1">
      <c r="C1249" s="1079" t="s">
        <v>3011</v>
      </c>
    </row>
    <row r="1250" spans="3:3" hidden="1"/>
  </sheetData>
  <mergeCells count="810">
    <mergeCell ref="A1193:H1193"/>
    <mergeCell ref="A1178:H1178"/>
    <mergeCell ref="E1180:E1182"/>
    <mergeCell ref="F1180:F1182"/>
    <mergeCell ref="G1180:G1182"/>
    <mergeCell ref="H1180:H1182"/>
    <mergeCell ref="A1181:A1182"/>
    <mergeCell ref="A1188:G1188"/>
    <mergeCell ref="A1190:C1190"/>
    <mergeCell ref="D1190:G1190"/>
    <mergeCell ref="A1098:G1098"/>
    <mergeCell ref="A1100:C1100"/>
    <mergeCell ref="D1100:G1100"/>
    <mergeCell ref="A1082:G1082"/>
    <mergeCell ref="A1084:C1084"/>
    <mergeCell ref="D1084:G1084"/>
    <mergeCell ref="A1086:H1086"/>
    <mergeCell ref="E1088:E1090"/>
    <mergeCell ref="F1088:F1090"/>
    <mergeCell ref="G1088:G1090"/>
    <mergeCell ref="H1088:H1090"/>
    <mergeCell ref="A1089:A1090"/>
    <mergeCell ref="A1052:G1052"/>
    <mergeCell ref="A1054:C1054"/>
    <mergeCell ref="D1054:G1054"/>
    <mergeCell ref="A1070:H1070"/>
    <mergeCell ref="E1072:E1074"/>
    <mergeCell ref="F1072:F1074"/>
    <mergeCell ref="G1072:G1074"/>
    <mergeCell ref="H1072:H1074"/>
    <mergeCell ref="A1073:A1074"/>
    <mergeCell ref="A1057:H1057"/>
    <mergeCell ref="E1059:E1061"/>
    <mergeCell ref="F1059:F1061"/>
    <mergeCell ref="G1059:G1061"/>
    <mergeCell ref="H1059:H1061"/>
    <mergeCell ref="A1060:A1061"/>
    <mergeCell ref="A1066:G1066"/>
    <mergeCell ref="A1068:C1068"/>
    <mergeCell ref="D1068:G1068"/>
    <mergeCell ref="A1026:A1027"/>
    <mergeCell ref="A1035:G1035"/>
    <mergeCell ref="A1037:C1037"/>
    <mergeCell ref="D1037:G1037"/>
    <mergeCell ref="A1040:H1040"/>
    <mergeCell ref="E1042:E1044"/>
    <mergeCell ref="F1042:F1044"/>
    <mergeCell ref="G1042:G1044"/>
    <mergeCell ref="H1042:H1044"/>
    <mergeCell ref="A1043:A1044"/>
    <mergeCell ref="A1023:H1023"/>
    <mergeCell ref="E1025:E1027"/>
    <mergeCell ref="F1025:F1027"/>
    <mergeCell ref="G1025:G1027"/>
    <mergeCell ref="H1025:H1027"/>
    <mergeCell ref="A280:A281"/>
    <mergeCell ref="A288:G288"/>
    <mergeCell ref="A290:C290"/>
    <mergeCell ref="D290:G290"/>
    <mergeCell ref="A887:H887"/>
    <mergeCell ref="E889:E891"/>
    <mergeCell ref="F889:F891"/>
    <mergeCell ref="G889:G891"/>
    <mergeCell ref="H889:H891"/>
    <mergeCell ref="A890:A891"/>
    <mergeCell ref="B890:B891"/>
    <mergeCell ref="B863:B864"/>
    <mergeCell ref="A869:G869"/>
    <mergeCell ref="A871:C871"/>
    <mergeCell ref="A882:G882"/>
    <mergeCell ref="A873:H873"/>
    <mergeCell ref="E875:E877"/>
    <mergeCell ref="F875:F877"/>
    <mergeCell ref="A884:C884"/>
    <mergeCell ref="A47:B47"/>
    <mergeCell ref="A647:H647"/>
    <mergeCell ref="E649:E651"/>
    <mergeCell ref="F649:F651"/>
    <mergeCell ref="G649:G651"/>
    <mergeCell ref="H649:H651"/>
    <mergeCell ref="A650:A651"/>
    <mergeCell ref="A437:A438"/>
    <mergeCell ref="B437:B438"/>
    <mergeCell ref="B502:B503"/>
    <mergeCell ref="A511:G511"/>
    <mergeCell ref="A513:C513"/>
    <mergeCell ref="D513:G513"/>
    <mergeCell ref="A499:H499"/>
    <mergeCell ref="G501:G503"/>
    <mergeCell ref="H501:H503"/>
    <mergeCell ref="A502:A503"/>
    <mergeCell ref="H517:H519"/>
    <mergeCell ref="A553:G553"/>
    <mergeCell ref="G529:G531"/>
    <mergeCell ref="A530:A531"/>
    <mergeCell ref="G719:G721"/>
    <mergeCell ref="H719:H721"/>
    <mergeCell ref="A720:A721"/>
    <mergeCell ref="B720:B721"/>
    <mergeCell ref="A543:H543"/>
    <mergeCell ref="E545:E547"/>
    <mergeCell ref="F545:F547"/>
    <mergeCell ref="G545:G547"/>
    <mergeCell ref="H545:H547"/>
    <mergeCell ref="A546:A547"/>
    <mergeCell ref="B546:B547"/>
    <mergeCell ref="B530:B531"/>
    <mergeCell ref="A557:H557"/>
    <mergeCell ref="E559:E561"/>
    <mergeCell ref="F559:F561"/>
    <mergeCell ref="G559:G561"/>
    <mergeCell ref="H559:H561"/>
    <mergeCell ref="A560:A561"/>
    <mergeCell ref="B560:B561"/>
    <mergeCell ref="A479:C479"/>
    <mergeCell ref="D479:G479"/>
    <mergeCell ref="A481:H481"/>
    <mergeCell ref="E483:E485"/>
    <mergeCell ref="F483:F485"/>
    <mergeCell ref="G483:G485"/>
    <mergeCell ref="H483:H485"/>
    <mergeCell ref="A484:A485"/>
    <mergeCell ref="B484:B485"/>
    <mergeCell ref="A11:B11"/>
    <mergeCell ref="D11:H11"/>
    <mergeCell ref="A15:H15"/>
    <mergeCell ref="A17:H17"/>
    <mergeCell ref="E19:E21"/>
    <mergeCell ref="F19:F21"/>
    <mergeCell ref="G19:G21"/>
    <mergeCell ref="A449:G449"/>
    <mergeCell ref="A451:C451"/>
    <mergeCell ref="D451:G451"/>
    <mergeCell ref="A48:B50"/>
    <mergeCell ref="H19:H21"/>
    <mergeCell ref="A20:A21"/>
    <mergeCell ref="B20:B21"/>
    <mergeCell ref="A30:G30"/>
    <mergeCell ref="A32:C32"/>
    <mergeCell ref="D32:G32"/>
    <mergeCell ref="A34:H34"/>
    <mergeCell ref="E36:E38"/>
    <mergeCell ref="F36:F38"/>
    <mergeCell ref="G36:G38"/>
    <mergeCell ref="H36:H38"/>
    <mergeCell ref="A37:A38"/>
    <mergeCell ref="B37:B38"/>
    <mergeCell ref="A1:B3"/>
    <mergeCell ref="C1:H1"/>
    <mergeCell ref="C2:H2"/>
    <mergeCell ref="C3:H3"/>
    <mergeCell ref="A5:H5"/>
    <mergeCell ref="A7:B7"/>
    <mergeCell ref="C7:H7"/>
    <mergeCell ref="A9:H9"/>
    <mergeCell ref="A10:B10"/>
    <mergeCell ref="C10:H10"/>
    <mergeCell ref="A51:G51"/>
    <mergeCell ref="A53:C53"/>
    <mergeCell ref="D53:G53"/>
    <mergeCell ref="A55:H55"/>
    <mergeCell ref="E57:E59"/>
    <mergeCell ref="F57:F59"/>
    <mergeCell ref="G57:G59"/>
    <mergeCell ref="H57:H59"/>
    <mergeCell ref="A58:A59"/>
    <mergeCell ref="A74:C74"/>
    <mergeCell ref="D74:G74"/>
    <mergeCell ref="A76:H76"/>
    <mergeCell ref="D78:D80"/>
    <mergeCell ref="E78:E80"/>
    <mergeCell ref="F78:F80"/>
    <mergeCell ref="G78:G80"/>
    <mergeCell ref="A79:A80"/>
    <mergeCell ref="B79:B80"/>
    <mergeCell ref="A82:H82"/>
    <mergeCell ref="A90:C90"/>
    <mergeCell ref="D90:G90"/>
    <mergeCell ref="A92:H92"/>
    <mergeCell ref="D94:D96"/>
    <mergeCell ref="E94:E96"/>
    <mergeCell ref="F94:F96"/>
    <mergeCell ref="G94:G96"/>
    <mergeCell ref="A95:A96"/>
    <mergeCell ref="B95:B96"/>
    <mergeCell ref="A100:G100"/>
    <mergeCell ref="A102:C102"/>
    <mergeCell ref="D102:G102"/>
    <mergeCell ref="A104:H104"/>
    <mergeCell ref="D106:D108"/>
    <mergeCell ref="E106:E108"/>
    <mergeCell ref="F106:F108"/>
    <mergeCell ref="G106:G108"/>
    <mergeCell ref="A107:A108"/>
    <mergeCell ref="B107:B108"/>
    <mergeCell ref="A112:G112"/>
    <mergeCell ref="A113:H113"/>
    <mergeCell ref="A114:C114"/>
    <mergeCell ref="D114:G114"/>
    <mergeCell ref="A116:H116"/>
    <mergeCell ref="D119:D121"/>
    <mergeCell ref="E119:E121"/>
    <mergeCell ref="F119:F121"/>
    <mergeCell ref="G119:G121"/>
    <mergeCell ref="A120:A121"/>
    <mergeCell ref="B120:B121"/>
    <mergeCell ref="A125:G125"/>
    <mergeCell ref="A126:H126"/>
    <mergeCell ref="A127:C127"/>
    <mergeCell ref="D127:G127"/>
    <mergeCell ref="A129:H129"/>
    <mergeCell ref="E131:E133"/>
    <mergeCell ref="F131:F133"/>
    <mergeCell ref="G131:G133"/>
    <mergeCell ref="H131:H133"/>
    <mergeCell ref="A132:A133"/>
    <mergeCell ref="CA142:CH142"/>
    <mergeCell ref="CI142:CP142"/>
    <mergeCell ref="CQ142:CX142"/>
    <mergeCell ref="CY142:DF142"/>
    <mergeCell ref="DG142:DN142"/>
    <mergeCell ref="A138:G138"/>
    <mergeCell ref="A140:C140"/>
    <mergeCell ref="D140:G140"/>
    <mergeCell ref="A142:H142"/>
    <mergeCell ref="I142:N142"/>
    <mergeCell ref="O142:V142"/>
    <mergeCell ref="W142:AD142"/>
    <mergeCell ref="AE142:AL142"/>
    <mergeCell ref="AM142:AT142"/>
    <mergeCell ref="GI142:GP142"/>
    <mergeCell ref="GQ142:GX142"/>
    <mergeCell ref="GY142:HF142"/>
    <mergeCell ref="HG142:HN142"/>
    <mergeCell ref="HO142:HV142"/>
    <mergeCell ref="HW142:ID142"/>
    <mergeCell ref="IE142:IL142"/>
    <mergeCell ref="D144:D146"/>
    <mergeCell ref="E144:E146"/>
    <mergeCell ref="F144:F146"/>
    <mergeCell ref="G144:G146"/>
    <mergeCell ref="DO142:DV142"/>
    <mergeCell ref="DW142:ED142"/>
    <mergeCell ref="EE142:EL142"/>
    <mergeCell ref="EM142:ET142"/>
    <mergeCell ref="EU142:FB142"/>
    <mergeCell ref="FC142:FJ142"/>
    <mergeCell ref="FK142:FR142"/>
    <mergeCell ref="FS142:FZ142"/>
    <mergeCell ref="GA142:GH142"/>
    <mergeCell ref="AU142:BB142"/>
    <mergeCell ref="BC142:BJ142"/>
    <mergeCell ref="BK142:BR142"/>
    <mergeCell ref="BS142:BZ142"/>
    <mergeCell ref="BS157:BZ157"/>
    <mergeCell ref="CA157:CH157"/>
    <mergeCell ref="CI157:CP157"/>
    <mergeCell ref="CQ157:CX157"/>
    <mergeCell ref="CY157:DF157"/>
    <mergeCell ref="A145:A146"/>
    <mergeCell ref="A148:H148"/>
    <mergeCell ref="A155:C155"/>
    <mergeCell ref="D155:G155"/>
    <mergeCell ref="A157:H157"/>
    <mergeCell ref="I157:N157"/>
    <mergeCell ref="O157:V157"/>
    <mergeCell ref="W157:AD157"/>
    <mergeCell ref="AE157:AL157"/>
    <mergeCell ref="GA157:GH157"/>
    <mergeCell ref="GI157:GP157"/>
    <mergeCell ref="GQ157:GX157"/>
    <mergeCell ref="GY157:HF157"/>
    <mergeCell ref="HG157:HN157"/>
    <mergeCell ref="HO157:HV157"/>
    <mergeCell ref="HW157:ID157"/>
    <mergeCell ref="IE157:IL157"/>
    <mergeCell ref="E159:E161"/>
    <mergeCell ref="F159:F161"/>
    <mergeCell ref="G159:G161"/>
    <mergeCell ref="DG157:DN157"/>
    <mergeCell ref="DO157:DV157"/>
    <mergeCell ref="DW157:ED157"/>
    <mergeCell ref="EE157:EL157"/>
    <mergeCell ref="EM157:ET157"/>
    <mergeCell ref="EU157:FB157"/>
    <mergeCell ref="FC157:FJ157"/>
    <mergeCell ref="FK157:FR157"/>
    <mergeCell ref="FS157:FZ157"/>
    <mergeCell ref="AM157:AT157"/>
    <mergeCell ref="AU157:BB157"/>
    <mergeCell ref="BC157:BJ157"/>
    <mergeCell ref="BK157:BR157"/>
    <mergeCell ref="A160:A161"/>
    <mergeCell ref="A163:H163"/>
    <mergeCell ref="A169:C169"/>
    <mergeCell ref="D169:G169"/>
    <mergeCell ref="A171:H171"/>
    <mergeCell ref="E173:E175"/>
    <mergeCell ref="F173:F175"/>
    <mergeCell ref="G173:G175"/>
    <mergeCell ref="H173:H175"/>
    <mergeCell ref="A174:A175"/>
    <mergeCell ref="B174:B175"/>
    <mergeCell ref="A183:G183"/>
    <mergeCell ref="A185:C185"/>
    <mergeCell ref="D185:G185"/>
    <mergeCell ref="A187:H187"/>
    <mergeCell ref="E189:E191"/>
    <mergeCell ref="F189:F191"/>
    <mergeCell ref="G189:G191"/>
    <mergeCell ref="H189:H191"/>
    <mergeCell ref="A190:A191"/>
    <mergeCell ref="B190:B191"/>
    <mergeCell ref="A197:G197"/>
    <mergeCell ref="A199:C199"/>
    <mergeCell ref="D199:G199"/>
    <mergeCell ref="A202:H202"/>
    <mergeCell ref="E204:E206"/>
    <mergeCell ref="F204:F206"/>
    <mergeCell ref="G204:G206"/>
    <mergeCell ref="H204:H206"/>
    <mergeCell ref="A205:A206"/>
    <mergeCell ref="B205:B206"/>
    <mergeCell ref="A216:G216"/>
    <mergeCell ref="A218:C218"/>
    <mergeCell ref="D218:G218"/>
    <mergeCell ref="A237:H237"/>
    <mergeCell ref="E239:E241"/>
    <mergeCell ref="F239:F241"/>
    <mergeCell ref="G239:G241"/>
    <mergeCell ref="H239:H241"/>
    <mergeCell ref="A240:A241"/>
    <mergeCell ref="A220:H220"/>
    <mergeCell ref="E222:E224"/>
    <mergeCell ref="F222:F224"/>
    <mergeCell ref="G222:G224"/>
    <mergeCell ref="H222:H224"/>
    <mergeCell ref="A223:A224"/>
    <mergeCell ref="B223:B224"/>
    <mergeCell ref="A233:G233"/>
    <mergeCell ref="A235:C235"/>
    <mergeCell ref="D235:G235"/>
    <mergeCell ref="A247:C247"/>
    <mergeCell ref="D247:G247"/>
    <mergeCell ref="A249:H249"/>
    <mergeCell ref="E251:E253"/>
    <mergeCell ref="F251:F253"/>
    <mergeCell ref="G251:G253"/>
    <mergeCell ref="H251:H253"/>
    <mergeCell ref="A252:A253"/>
    <mergeCell ref="A259:G259"/>
    <mergeCell ref="A261:C261"/>
    <mergeCell ref="D261:G261"/>
    <mergeCell ref="A263:H263"/>
    <mergeCell ref="E265:E267"/>
    <mergeCell ref="F265:F267"/>
    <mergeCell ref="G265:G267"/>
    <mergeCell ref="H265:H267"/>
    <mergeCell ref="A266:A267"/>
    <mergeCell ref="A273:G273"/>
    <mergeCell ref="A275:C275"/>
    <mergeCell ref="D275:G275"/>
    <mergeCell ref="A305:H305"/>
    <mergeCell ref="E307:E309"/>
    <mergeCell ref="F307:F309"/>
    <mergeCell ref="G307:G309"/>
    <mergeCell ref="H307:H309"/>
    <mergeCell ref="A308:A309"/>
    <mergeCell ref="A330:G330"/>
    <mergeCell ref="A292:H292"/>
    <mergeCell ref="E294:E296"/>
    <mergeCell ref="F294:F296"/>
    <mergeCell ref="G294:G296"/>
    <mergeCell ref="H294:H296"/>
    <mergeCell ref="A295:A296"/>
    <mergeCell ref="B295:B296"/>
    <mergeCell ref="A302:G302"/>
    <mergeCell ref="A304:C304"/>
    <mergeCell ref="D304:G304"/>
    <mergeCell ref="A277:H277"/>
    <mergeCell ref="E279:E281"/>
    <mergeCell ref="F279:F281"/>
    <mergeCell ref="G279:G281"/>
    <mergeCell ref="H279:H281"/>
    <mergeCell ref="A332:C332"/>
    <mergeCell ref="D332:G332"/>
    <mergeCell ref="A390:H390"/>
    <mergeCell ref="E392:E394"/>
    <mergeCell ref="F392:F394"/>
    <mergeCell ref="G392:G394"/>
    <mergeCell ref="H392:H394"/>
    <mergeCell ref="A393:A394"/>
    <mergeCell ref="A400:C400"/>
    <mergeCell ref="D400:G400"/>
    <mergeCell ref="A334:H334"/>
    <mergeCell ref="E336:E338"/>
    <mergeCell ref="F336:F338"/>
    <mergeCell ref="G336:G338"/>
    <mergeCell ref="H336:H338"/>
    <mergeCell ref="A337:A338"/>
    <mergeCell ref="B338:D338"/>
    <mergeCell ref="A369:G369"/>
    <mergeCell ref="A371:C371"/>
    <mergeCell ref="D371:G371"/>
    <mergeCell ref="A374:H374"/>
    <mergeCell ref="E376:E378"/>
    <mergeCell ref="F376:F378"/>
    <mergeCell ref="G376:G378"/>
    <mergeCell ref="A402:H402"/>
    <mergeCell ref="E404:E406"/>
    <mergeCell ref="F404:F406"/>
    <mergeCell ref="G404:G406"/>
    <mergeCell ref="H404:H406"/>
    <mergeCell ref="A405:A406"/>
    <mergeCell ref="A415:C415"/>
    <mergeCell ref="D415:G415"/>
    <mergeCell ref="A453:H453"/>
    <mergeCell ref="A417:H417"/>
    <mergeCell ref="E419:E421"/>
    <mergeCell ref="F419:F421"/>
    <mergeCell ref="G419:G421"/>
    <mergeCell ref="H419:H421"/>
    <mergeCell ref="A420:A421"/>
    <mergeCell ref="B420:B421"/>
    <mergeCell ref="A430:G430"/>
    <mergeCell ref="A432:C432"/>
    <mergeCell ref="D432:G432"/>
    <mergeCell ref="A434:H434"/>
    <mergeCell ref="E436:E438"/>
    <mergeCell ref="F436:F438"/>
    <mergeCell ref="G436:G438"/>
    <mergeCell ref="H436:H438"/>
    <mergeCell ref="A495:G495"/>
    <mergeCell ref="A497:C497"/>
    <mergeCell ref="D497:G497"/>
    <mergeCell ref="E501:E503"/>
    <mergeCell ref="A527:H527"/>
    <mergeCell ref="E529:E531"/>
    <mergeCell ref="H529:H531"/>
    <mergeCell ref="A727:G727"/>
    <mergeCell ref="A729:C729"/>
    <mergeCell ref="E517:E519"/>
    <mergeCell ref="F517:F519"/>
    <mergeCell ref="A539:G539"/>
    <mergeCell ref="A541:C541"/>
    <mergeCell ref="D541:G541"/>
    <mergeCell ref="A523:G523"/>
    <mergeCell ref="A525:C525"/>
    <mergeCell ref="D525:G525"/>
    <mergeCell ref="G517:G519"/>
    <mergeCell ref="A518:A519"/>
    <mergeCell ref="A515:H515"/>
    <mergeCell ref="F501:F503"/>
    <mergeCell ref="A555:C555"/>
    <mergeCell ref="D555:G555"/>
    <mergeCell ref="F529:F531"/>
    <mergeCell ref="E455:E456"/>
    <mergeCell ref="F455:F456"/>
    <mergeCell ref="G455:G457"/>
    <mergeCell ref="H455:H457"/>
    <mergeCell ref="A456:A457"/>
    <mergeCell ref="A468:C468"/>
    <mergeCell ref="D468:G468"/>
    <mergeCell ref="A470:H470"/>
    <mergeCell ref="E472:E474"/>
    <mergeCell ref="F472:F474"/>
    <mergeCell ref="G472:G474"/>
    <mergeCell ref="H472:H474"/>
    <mergeCell ref="A473:A474"/>
    <mergeCell ref="A574:G574"/>
    <mergeCell ref="A576:C576"/>
    <mergeCell ref="D576:G576"/>
    <mergeCell ref="A578:H578"/>
    <mergeCell ref="E580:E582"/>
    <mergeCell ref="F580:F582"/>
    <mergeCell ref="G580:G582"/>
    <mergeCell ref="H580:H582"/>
    <mergeCell ref="A581:A582"/>
    <mergeCell ref="B581:B582"/>
    <mergeCell ref="A591:G591"/>
    <mergeCell ref="A593:C593"/>
    <mergeCell ref="D593:G593"/>
    <mergeCell ref="A609:H609"/>
    <mergeCell ref="E611:E613"/>
    <mergeCell ref="F611:F613"/>
    <mergeCell ref="G611:G613"/>
    <mergeCell ref="H611:H613"/>
    <mergeCell ref="A612:A613"/>
    <mergeCell ref="B612:B613"/>
    <mergeCell ref="A625:G625"/>
    <mergeCell ref="A627:C627"/>
    <mergeCell ref="D627:G627"/>
    <mergeCell ref="A595:H595"/>
    <mergeCell ref="E597:E599"/>
    <mergeCell ref="F597:F599"/>
    <mergeCell ref="G597:G599"/>
    <mergeCell ref="H597:H599"/>
    <mergeCell ref="A598:A599"/>
    <mergeCell ref="B598:B599"/>
    <mergeCell ref="A605:G605"/>
    <mergeCell ref="A607:C607"/>
    <mergeCell ref="D607:G607"/>
    <mergeCell ref="A629:H629"/>
    <mergeCell ref="E631:E633"/>
    <mergeCell ref="F631:F633"/>
    <mergeCell ref="G631:G633"/>
    <mergeCell ref="H631:H633"/>
    <mergeCell ref="A632:A633"/>
    <mergeCell ref="B632:B633"/>
    <mergeCell ref="A643:G643"/>
    <mergeCell ref="A645:C645"/>
    <mergeCell ref="D645:G645"/>
    <mergeCell ref="B650:B651"/>
    <mergeCell ref="A661:G661"/>
    <mergeCell ref="A663:C663"/>
    <mergeCell ref="D663:G663"/>
    <mergeCell ref="A665:H665"/>
    <mergeCell ref="E667:E669"/>
    <mergeCell ref="F667:F669"/>
    <mergeCell ref="G667:G669"/>
    <mergeCell ref="H667:H669"/>
    <mergeCell ref="A668:A669"/>
    <mergeCell ref="B668:B669"/>
    <mergeCell ref="A731:H731"/>
    <mergeCell ref="A717:H717"/>
    <mergeCell ref="A679:G679"/>
    <mergeCell ref="A681:C681"/>
    <mergeCell ref="D681:G681"/>
    <mergeCell ref="A683:H683"/>
    <mergeCell ref="E685:E687"/>
    <mergeCell ref="F685:F687"/>
    <mergeCell ref="G685:G687"/>
    <mergeCell ref="H685:H687"/>
    <mergeCell ref="A686:A687"/>
    <mergeCell ref="B686:B687"/>
    <mergeCell ref="D729:G729"/>
    <mergeCell ref="E705:E707"/>
    <mergeCell ref="F705:F707"/>
    <mergeCell ref="G705:G707"/>
    <mergeCell ref="H705:H707"/>
    <mergeCell ref="A706:A707"/>
    <mergeCell ref="B706:B707"/>
    <mergeCell ref="A713:G713"/>
    <mergeCell ref="A715:C715"/>
    <mergeCell ref="D715:G715"/>
    <mergeCell ref="E719:E721"/>
    <mergeCell ref="F719:F721"/>
    <mergeCell ref="A792:G792"/>
    <mergeCell ref="A794:C794"/>
    <mergeCell ref="D794:G794"/>
    <mergeCell ref="A763:H763"/>
    <mergeCell ref="E765:E767"/>
    <mergeCell ref="F765:F767"/>
    <mergeCell ref="G765:G767"/>
    <mergeCell ref="H765:H767"/>
    <mergeCell ref="A766:A767"/>
    <mergeCell ref="B766:B767"/>
    <mergeCell ref="A773:G773"/>
    <mergeCell ref="A775:C775"/>
    <mergeCell ref="D775:G775"/>
    <mergeCell ref="A387:G387"/>
    <mergeCell ref="A389:C389"/>
    <mergeCell ref="D389:G389"/>
    <mergeCell ref="A777:H777"/>
    <mergeCell ref="E779:E781"/>
    <mergeCell ref="F779:F781"/>
    <mergeCell ref="G779:G781"/>
    <mergeCell ref="H779:H781"/>
    <mergeCell ref="A780:A781"/>
    <mergeCell ref="B780:B781"/>
    <mergeCell ref="A749:H749"/>
    <mergeCell ref="E751:E753"/>
    <mergeCell ref="F751:F753"/>
    <mergeCell ref="G751:G753"/>
    <mergeCell ref="H751:H753"/>
    <mergeCell ref="A752:A753"/>
    <mergeCell ref="B752:B753"/>
    <mergeCell ref="A759:G759"/>
    <mergeCell ref="A761:C761"/>
    <mergeCell ref="D761:G761"/>
    <mergeCell ref="A699:G699"/>
    <mergeCell ref="A701:C701"/>
    <mergeCell ref="D701:G701"/>
    <mergeCell ref="A703:H703"/>
    <mergeCell ref="A383:B386"/>
    <mergeCell ref="A229:B232"/>
    <mergeCell ref="A813:H813"/>
    <mergeCell ref="E815:E817"/>
    <mergeCell ref="F815:F817"/>
    <mergeCell ref="G815:G817"/>
    <mergeCell ref="H815:H817"/>
    <mergeCell ref="A816:A817"/>
    <mergeCell ref="B816:B817"/>
    <mergeCell ref="E733:E735"/>
    <mergeCell ref="F733:F735"/>
    <mergeCell ref="G733:G735"/>
    <mergeCell ref="H733:H735"/>
    <mergeCell ref="A734:A735"/>
    <mergeCell ref="A796:H796"/>
    <mergeCell ref="E798:E800"/>
    <mergeCell ref="F798:F800"/>
    <mergeCell ref="G798:G800"/>
    <mergeCell ref="H798:H800"/>
    <mergeCell ref="A799:A800"/>
    <mergeCell ref="B799:B800"/>
    <mergeCell ref="H376:H378"/>
    <mergeCell ref="A377:A378"/>
    <mergeCell ref="B377:B378"/>
    <mergeCell ref="A839:B842"/>
    <mergeCell ref="A843:G843"/>
    <mergeCell ref="A845:C845"/>
    <mergeCell ref="D845:G845"/>
    <mergeCell ref="B734:B735"/>
    <mergeCell ref="A740:B743"/>
    <mergeCell ref="A744:G744"/>
    <mergeCell ref="A746:C746"/>
    <mergeCell ref="D746:G746"/>
    <mergeCell ref="A830:H830"/>
    <mergeCell ref="E832:E834"/>
    <mergeCell ref="F832:F834"/>
    <mergeCell ref="G832:G834"/>
    <mergeCell ref="H832:H834"/>
    <mergeCell ref="A833:A834"/>
    <mergeCell ref="B833:B834"/>
    <mergeCell ref="A809:G809"/>
    <mergeCell ref="A811:C811"/>
    <mergeCell ref="D811:G811"/>
    <mergeCell ref="A805:B808"/>
    <mergeCell ref="A822:B825"/>
    <mergeCell ref="A826:G826"/>
    <mergeCell ref="A828:C828"/>
    <mergeCell ref="D828:G828"/>
    <mergeCell ref="A912:G912"/>
    <mergeCell ref="A914:C914"/>
    <mergeCell ref="D914:G914"/>
    <mergeCell ref="A896:G896"/>
    <mergeCell ref="A898:C898"/>
    <mergeCell ref="D898:G898"/>
    <mergeCell ref="A917:H917"/>
    <mergeCell ref="E919:E921"/>
    <mergeCell ref="A847:H847"/>
    <mergeCell ref="E849:E851"/>
    <mergeCell ref="F849:F851"/>
    <mergeCell ref="G849:G851"/>
    <mergeCell ref="H849:H851"/>
    <mergeCell ref="A850:A851"/>
    <mergeCell ref="B850:B851"/>
    <mergeCell ref="A856:G856"/>
    <mergeCell ref="A858:C858"/>
    <mergeCell ref="D858:G858"/>
    <mergeCell ref="D884:G884"/>
    <mergeCell ref="G875:G877"/>
    <mergeCell ref="H875:H877"/>
    <mergeCell ref="A876:A877"/>
    <mergeCell ref="B876:B877"/>
    <mergeCell ref="A860:H860"/>
    <mergeCell ref="E862:E864"/>
    <mergeCell ref="F862:F864"/>
    <mergeCell ref="G862:G864"/>
    <mergeCell ref="H862:H864"/>
    <mergeCell ref="A863:A864"/>
    <mergeCell ref="D871:G871"/>
    <mergeCell ref="A900:H900"/>
    <mergeCell ref="E902:E904"/>
    <mergeCell ref="F902:F904"/>
    <mergeCell ref="G902:G904"/>
    <mergeCell ref="H902:H904"/>
    <mergeCell ref="A903:A904"/>
    <mergeCell ref="B903:B904"/>
    <mergeCell ref="F919:F921"/>
    <mergeCell ref="G919:G921"/>
    <mergeCell ref="H919:H921"/>
    <mergeCell ref="A920:A921"/>
    <mergeCell ref="B920:B921"/>
    <mergeCell ref="A927:G927"/>
    <mergeCell ref="A929:C929"/>
    <mergeCell ref="D929:G929"/>
    <mergeCell ref="A931:H931"/>
    <mergeCell ref="E933:E935"/>
    <mergeCell ref="F933:F935"/>
    <mergeCell ref="G933:G935"/>
    <mergeCell ref="H933:H935"/>
    <mergeCell ref="A934:A935"/>
    <mergeCell ref="B934:B935"/>
    <mergeCell ref="A941:G941"/>
    <mergeCell ref="A943:C943"/>
    <mergeCell ref="D943:G943"/>
    <mergeCell ref="A946:H946"/>
    <mergeCell ref="E948:E950"/>
    <mergeCell ref="F948:F950"/>
    <mergeCell ref="G948:G950"/>
    <mergeCell ref="H948:H950"/>
    <mergeCell ref="A949:A950"/>
    <mergeCell ref="B949:B950"/>
    <mergeCell ref="A956:G956"/>
    <mergeCell ref="A958:C958"/>
    <mergeCell ref="D958:G958"/>
    <mergeCell ref="A961:H961"/>
    <mergeCell ref="E963:E965"/>
    <mergeCell ref="F963:F965"/>
    <mergeCell ref="G963:G965"/>
    <mergeCell ref="H963:H965"/>
    <mergeCell ref="A964:A965"/>
    <mergeCell ref="B964:B965"/>
    <mergeCell ref="A971:G971"/>
    <mergeCell ref="A973:C973"/>
    <mergeCell ref="D973:G973"/>
    <mergeCell ref="D1001:G1001"/>
    <mergeCell ref="A1003:H1003"/>
    <mergeCell ref="E1005:E1007"/>
    <mergeCell ref="F1005:F1007"/>
    <mergeCell ref="G1005:G1007"/>
    <mergeCell ref="H1005:H1007"/>
    <mergeCell ref="A1006:A1007"/>
    <mergeCell ref="B1006:B1007"/>
    <mergeCell ref="A975:H975"/>
    <mergeCell ref="E977:E979"/>
    <mergeCell ref="F977:F979"/>
    <mergeCell ref="G977:G979"/>
    <mergeCell ref="H977:H979"/>
    <mergeCell ref="A978:A979"/>
    <mergeCell ref="B978:B979"/>
    <mergeCell ref="A985:G985"/>
    <mergeCell ref="A987:C987"/>
    <mergeCell ref="D987:G987"/>
    <mergeCell ref="GQ989:GX989"/>
    <mergeCell ref="GY989:HF989"/>
    <mergeCell ref="HG989:HN989"/>
    <mergeCell ref="HO989:HV989"/>
    <mergeCell ref="HW989:ID989"/>
    <mergeCell ref="IE989:IL989"/>
    <mergeCell ref="E991:E993"/>
    <mergeCell ref="F991:F993"/>
    <mergeCell ref="G991:G993"/>
    <mergeCell ref="DO989:DV989"/>
    <mergeCell ref="DW989:ED989"/>
    <mergeCell ref="EE989:EL989"/>
    <mergeCell ref="EM989:ET989"/>
    <mergeCell ref="EU989:FB989"/>
    <mergeCell ref="FC989:FJ989"/>
    <mergeCell ref="FK989:FR989"/>
    <mergeCell ref="FS989:FZ989"/>
    <mergeCell ref="GA989:GH989"/>
    <mergeCell ref="AU989:BB989"/>
    <mergeCell ref="BC989:BJ989"/>
    <mergeCell ref="BK989:BR989"/>
    <mergeCell ref="BS989:BZ989"/>
    <mergeCell ref="CA989:CH989"/>
    <mergeCell ref="AM989:AT989"/>
    <mergeCell ref="E1162:E1164"/>
    <mergeCell ref="F1162:F1164"/>
    <mergeCell ref="G1162:G1164"/>
    <mergeCell ref="H1162:H1164"/>
    <mergeCell ref="A1163:A1164"/>
    <mergeCell ref="A1174:G1174"/>
    <mergeCell ref="A1176:C1176"/>
    <mergeCell ref="D1176:G1176"/>
    <mergeCell ref="GI989:GP989"/>
    <mergeCell ref="A1019:G1019"/>
    <mergeCell ref="A1021:C1021"/>
    <mergeCell ref="D1021:G1021"/>
    <mergeCell ref="CI989:CP989"/>
    <mergeCell ref="CQ989:CX989"/>
    <mergeCell ref="CY989:DF989"/>
    <mergeCell ref="DG989:DN989"/>
    <mergeCell ref="A989:H989"/>
    <mergeCell ref="I989:N989"/>
    <mergeCell ref="O989:V989"/>
    <mergeCell ref="W989:AD989"/>
    <mergeCell ref="AE989:AL989"/>
    <mergeCell ref="A992:A993"/>
    <mergeCell ref="A995:H995"/>
    <mergeCell ref="A1001:C1001"/>
    <mergeCell ref="A1115:H1115"/>
    <mergeCell ref="A1133:H1133"/>
    <mergeCell ref="E1135:E1137"/>
    <mergeCell ref="F1135:F1137"/>
    <mergeCell ref="G1135:G1137"/>
    <mergeCell ref="H1135:H1137"/>
    <mergeCell ref="A1136:A1137"/>
    <mergeCell ref="E1117:E1119"/>
    <mergeCell ref="F1117:F1119"/>
    <mergeCell ref="G1117:G1119"/>
    <mergeCell ref="A1102:H1102"/>
    <mergeCell ref="E1104:E1106"/>
    <mergeCell ref="F1104:F1106"/>
    <mergeCell ref="G1104:G1106"/>
    <mergeCell ref="H1104:H1106"/>
    <mergeCell ref="A1105:A1106"/>
    <mergeCell ref="A1111:G1111"/>
    <mergeCell ref="A1113:C1113"/>
    <mergeCell ref="D1113:G1113"/>
    <mergeCell ref="A1158:C1158"/>
    <mergeCell ref="D1158:G1158"/>
    <mergeCell ref="A1160:H1160"/>
    <mergeCell ref="H1117:H1119"/>
    <mergeCell ref="A1118:A1119"/>
    <mergeCell ref="A1125:B1128"/>
    <mergeCell ref="A1129:G1129"/>
    <mergeCell ref="A1146:H1146"/>
    <mergeCell ref="E1148:E1150"/>
    <mergeCell ref="F1148:F1150"/>
    <mergeCell ref="G1148:G1150"/>
    <mergeCell ref="H1148:H1150"/>
    <mergeCell ref="A1149:A1150"/>
    <mergeCell ref="A1142:G1142"/>
    <mergeCell ref="A1144:C1144"/>
    <mergeCell ref="D1144:G1144"/>
    <mergeCell ref="A1131:C1131"/>
    <mergeCell ref="D1131:G1131"/>
  </mergeCells>
  <phoneticPr fontId="48" type="noConversion"/>
  <printOptions horizontalCentered="1" verticalCentered="1"/>
  <pageMargins left="0.51181102362204722" right="0.31496062992125984" top="0.39370078740157483" bottom="0.39370078740157483" header="0.31496062992125984" footer="0.31496062992125984"/>
  <pageSetup paperSize="9"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view="pageBreakPreview" topLeftCell="A52" zoomScale="85" zoomScaleNormal="85" zoomScaleSheetLayoutView="85" workbookViewId="0">
      <selection activeCell="H55" sqref="H55"/>
    </sheetView>
  </sheetViews>
  <sheetFormatPr defaultRowHeight="15" customHeight="1"/>
  <cols>
    <col min="1" max="1" width="26.42578125" style="49" customWidth="1"/>
    <col min="2" max="2" width="20.7109375" style="49" customWidth="1"/>
    <col min="3" max="3" width="22.5703125" style="49" customWidth="1"/>
    <col min="4" max="4" width="26.140625" style="49" customWidth="1"/>
    <col min="5" max="5" width="21.5703125" style="49" customWidth="1"/>
    <col min="6" max="6" width="11.85546875" style="42" customWidth="1"/>
    <col min="7" max="8" width="8.85546875" style="42" customWidth="1"/>
    <col min="9" max="16384" width="9.140625" style="11"/>
  </cols>
  <sheetData>
    <row r="1" spans="1:10" s="1" customFormat="1" ht="21" customHeight="1">
      <c r="A1" s="2370"/>
      <c r="B1" s="2371" t="s">
        <v>0</v>
      </c>
      <c r="C1" s="2371"/>
      <c r="D1" s="2371"/>
      <c r="E1" s="2372"/>
    </row>
    <row r="2" spans="1:10" s="1" customFormat="1" ht="25.5" customHeight="1">
      <c r="A2" s="2363"/>
      <c r="B2" s="2384" t="s">
        <v>3296</v>
      </c>
      <c r="C2" s="2384"/>
      <c r="D2" s="2384"/>
      <c r="E2" s="2385"/>
    </row>
    <row r="3" spans="1:10" s="1" customFormat="1" ht="24" customHeight="1">
      <c r="A3" s="2363"/>
      <c r="B3" s="2373" t="s">
        <v>1</v>
      </c>
      <c r="C3" s="2373"/>
      <c r="D3" s="2373"/>
      <c r="E3" s="2374"/>
    </row>
    <row r="4" spans="1:10" ht="6.75" customHeight="1">
      <c r="A4" s="19"/>
      <c r="B4" s="20"/>
      <c r="C4" s="20"/>
      <c r="D4" s="20"/>
      <c r="E4" s="21"/>
      <c r="F4" s="17"/>
      <c r="G4" s="17"/>
      <c r="H4" s="17"/>
      <c r="I4" s="18"/>
      <c r="J4" s="18"/>
    </row>
    <row r="5" spans="1:10" ht="15" customHeight="1">
      <c r="A5" s="2380" t="s">
        <v>34</v>
      </c>
      <c r="B5" s="2364"/>
      <c r="C5" s="2364"/>
      <c r="D5" s="2364"/>
      <c r="E5" s="2381"/>
      <c r="F5" s="17"/>
      <c r="G5" s="17"/>
      <c r="H5" s="17"/>
      <c r="I5" s="18"/>
      <c r="J5" s="18"/>
    </row>
    <row r="6" spans="1:10" ht="6.75" customHeight="1">
      <c r="A6" s="19"/>
      <c r="B6" s="20"/>
      <c r="C6" s="20"/>
      <c r="D6" s="20"/>
      <c r="E6" s="21"/>
      <c r="F6" s="17"/>
      <c r="G6" s="17"/>
      <c r="H6" s="17"/>
      <c r="I6" s="18"/>
      <c r="J6" s="18"/>
    </row>
    <row r="7" spans="1:10" ht="15" customHeight="1">
      <c r="A7" s="2382" t="s">
        <v>35</v>
      </c>
      <c r="B7" s="2383"/>
      <c r="C7" s="2383"/>
      <c r="D7" s="2383"/>
      <c r="E7" s="21"/>
      <c r="F7" s="17"/>
      <c r="G7" s="17"/>
      <c r="H7" s="17"/>
      <c r="I7" s="18"/>
      <c r="J7" s="18"/>
    </row>
    <row r="8" spans="1:10" ht="15" customHeight="1">
      <c r="A8" s="1833" t="s">
        <v>36</v>
      </c>
      <c r="B8" s="1507" t="s">
        <v>37</v>
      </c>
      <c r="C8" s="1507" t="s">
        <v>38</v>
      </c>
      <c r="D8" s="1507" t="s">
        <v>39</v>
      </c>
      <c r="E8" s="21"/>
      <c r="F8" s="17"/>
      <c r="G8" s="17"/>
      <c r="H8" s="17"/>
      <c r="I8" s="18"/>
      <c r="J8" s="18"/>
    </row>
    <row r="9" spans="1:10" ht="15" customHeight="1">
      <c r="A9" s="1834" t="s">
        <v>40</v>
      </c>
      <c r="B9" s="1508">
        <v>20.34</v>
      </c>
      <c r="C9" s="1508">
        <v>22.12</v>
      </c>
      <c r="D9" s="1508">
        <v>25</v>
      </c>
      <c r="E9" s="23"/>
      <c r="F9" s="24"/>
      <c r="G9" s="24"/>
      <c r="H9" s="24"/>
      <c r="I9" s="25"/>
      <c r="J9" s="25"/>
    </row>
    <row r="10" spans="1:10" ht="36" customHeight="1" thickBot="1">
      <c r="A10" s="1835" t="s">
        <v>41</v>
      </c>
      <c r="B10" s="1491"/>
      <c r="C10" s="1491"/>
      <c r="D10" s="1491"/>
      <c r="E10" s="23"/>
      <c r="F10" s="24"/>
      <c r="G10" s="24"/>
      <c r="H10" s="24"/>
      <c r="I10" s="25"/>
      <c r="J10" s="25"/>
    </row>
    <row r="11" spans="1:10" ht="15" customHeight="1">
      <c r="A11" s="2375" t="s">
        <v>28</v>
      </c>
      <c r="B11" s="2377" t="s">
        <v>42</v>
      </c>
      <c r="C11" s="2377"/>
      <c r="D11" s="2377"/>
      <c r="E11" s="2378" t="s">
        <v>43</v>
      </c>
      <c r="F11" s="24"/>
      <c r="G11" s="24"/>
      <c r="H11" s="24"/>
      <c r="I11" s="25"/>
      <c r="J11" s="25"/>
    </row>
    <row r="12" spans="1:10" ht="15" customHeight="1">
      <c r="A12" s="2376"/>
      <c r="B12" s="26" t="s">
        <v>44</v>
      </c>
      <c r="C12" s="26" t="s">
        <v>45</v>
      </c>
      <c r="D12" s="26" t="s">
        <v>46</v>
      </c>
      <c r="E12" s="2379"/>
      <c r="F12" s="24"/>
      <c r="G12" s="24"/>
      <c r="H12" s="24"/>
      <c r="I12" s="24"/>
      <c r="J12" s="25"/>
    </row>
    <row r="13" spans="1:10" ht="15" customHeight="1">
      <c r="A13" s="1511" t="s">
        <v>47</v>
      </c>
      <c r="B13" s="1509">
        <v>3</v>
      </c>
      <c r="C13" s="1509">
        <v>4</v>
      </c>
      <c r="D13" s="1509">
        <v>5.5</v>
      </c>
      <c r="E13" s="1512">
        <v>4</v>
      </c>
      <c r="F13" s="24" t="str">
        <f>IF(E13=0," ",IF(E13&lt;B13,"ERRO",(IF(E13&gt;D13,"ERRO","OK!"))))</f>
        <v>OK!</v>
      </c>
      <c r="G13" s="24"/>
      <c r="H13" s="24"/>
      <c r="I13" s="24"/>
      <c r="J13" s="25"/>
    </row>
    <row r="14" spans="1:10" ht="15" customHeight="1">
      <c r="A14" s="1511" t="s">
        <v>48</v>
      </c>
      <c r="B14" s="1509">
        <v>0.8</v>
      </c>
      <c r="C14" s="1509">
        <v>0.8</v>
      </c>
      <c r="D14" s="1509">
        <v>1</v>
      </c>
      <c r="E14" s="1512">
        <v>0.8</v>
      </c>
      <c r="F14" s="24" t="str">
        <f t="shared" ref="F14:F21" si="0">IF(E14=0," ",IF(E14&lt;B14,"ERRO",(IF(E14&gt;D14,"ERRO","OK!"))))</f>
        <v>OK!</v>
      </c>
      <c r="G14" s="24"/>
      <c r="H14" s="24"/>
      <c r="I14" s="24"/>
      <c r="J14" s="25"/>
    </row>
    <row r="15" spans="1:10" ht="15" customHeight="1">
      <c r="A15" s="1511" t="s">
        <v>49</v>
      </c>
      <c r="B15" s="1509">
        <v>0.97</v>
      </c>
      <c r="C15" s="1509">
        <v>1.27</v>
      </c>
      <c r="D15" s="1509">
        <v>1.27</v>
      </c>
      <c r="E15" s="1512">
        <v>1.18</v>
      </c>
      <c r="F15" s="24" t="str">
        <f t="shared" si="0"/>
        <v>OK!</v>
      </c>
      <c r="G15" s="24"/>
      <c r="H15" s="24"/>
      <c r="I15" s="24"/>
      <c r="J15" s="25"/>
    </row>
    <row r="16" spans="1:10" ht="15" customHeight="1">
      <c r="A16" s="1511" t="s">
        <v>50</v>
      </c>
      <c r="B16" s="1509">
        <v>0.59</v>
      </c>
      <c r="C16" s="1509">
        <v>1.23</v>
      </c>
      <c r="D16" s="1509">
        <v>1.39</v>
      </c>
      <c r="E16" s="1512">
        <v>1.23</v>
      </c>
      <c r="F16" s="24" t="str">
        <f t="shared" si="0"/>
        <v>OK!</v>
      </c>
      <c r="G16" s="24"/>
      <c r="H16" s="24"/>
      <c r="I16" s="24"/>
      <c r="J16" s="25"/>
    </row>
    <row r="17" spans="1:16" ht="15" customHeight="1">
      <c r="A17" s="1511" t="s">
        <v>51</v>
      </c>
      <c r="B17" s="1509">
        <v>6.16</v>
      </c>
      <c r="C17" s="1509">
        <v>7.4</v>
      </c>
      <c r="D17" s="1509">
        <v>8.9600000000000009</v>
      </c>
      <c r="E17" s="1512">
        <v>7.4</v>
      </c>
      <c r="F17" s="24" t="str">
        <f t="shared" si="0"/>
        <v>OK!</v>
      </c>
      <c r="G17" s="24"/>
      <c r="H17" s="24"/>
      <c r="I17" s="24"/>
      <c r="J17" s="25"/>
    </row>
    <row r="18" spans="1:16" ht="30.75" customHeight="1">
      <c r="A18" s="1513" t="s">
        <v>52</v>
      </c>
      <c r="B18" s="1510">
        <f>SUM(B19:B21)</f>
        <v>5.15</v>
      </c>
      <c r="C18" s="1510">
        <f>SUM(C19:C21)</f>
        <v>5.65</v>
      </c>
      <c r="D18" s="1510">
        <f>SUM(D19:D21)</f>
        <v>8.65</v>
      </c>
      <c r="E18" s="1514">
        <v>5.65</v>
      </c>
      <c r="F18" s="24" t="str">
        <f t="shared" si="0"/>
        <v>OK!</v>
      </c>
      <c r="G18" s="27">
        <f>SUM(E13:E18)</f>
        <v>20.260000000000002</v>
      </c>
      <c r="H18" s="24"/>
      <c r="I18" s="24"/>
      <c r="J18" s="25"/>
    </row>
    <row r="19" spans="1:16" ht="15" customHeight="1">
      <c r="A19" s="1511" t="s">
        <v>53</v>
      </c>
      <c r="B19" s="1509">
        <v>3</v>
      </c>
      <c r="C19" s="1509">
        <v>3</v>
      </c>
      <c r="D19" s="1509">
        <v>3</v>
      </c>
      <c r="E19" s="1512">
        <v>3</v>
      </c>
      <c r="F19" s="24" t="str">
        <f t="shared" si="0"/>
        <v>OK!</v>
      </c>
      <c r="G19" s="24"/>
      <c r="H19" s="24"/>
      <c r="I19" s="24"/>
      <c r="J19" s="25"/>
    </row>
    <row r="20" spans="1:16" ht="15" customHeight="1">
      <c r="A20" s="1511" t="s">
        <v>54</v>
      </c>
      <c r="B20" s="1509">
        <v>0.65</v>
      </c>
      <c r="C20" s="1509">
        <v>0.65</v>
      </c>
      <c r="D20" s="1509">
        <v>0.65</v>
      </c>
      <c r="E20" s="1512">
        <v>0.65</v>
      </c>
      <c r="F20" s="24" t="str">
        <f t="shared" si="0"/>
        <v>OK!</v>
      </c>
      <c r="G20" s="24"/>
      <c r="H20" s="24"/>
      <c r="I20" s="24"/>
      <c r="J20" s="25"/>
    </row>
    <row r="21" spans="1:16" ht="15" customHeight="1">
      <c r="A21" s="1511" t="s">
        <v>55</v>
      </c>
      <c r="B21" s="1509">
        <v>1.5</v>
      </c>
      <c r="C21" s="1509">
        <v>2</v>
      </c>
      <c r="D21" s="1509">
        <v>5</v>
      </c>
      <c r="E21" s="1515">
        <v>2</v>
      </c>
      <c r="F21" s="24" t="str">
        <f t="shared" si="0"/>
        <v>OK!</v>
      </c>
      <c r="G21" s="24"/>
      <c r="H21" s="24"/>
      <c r="I21" s="25"/>
      <c r="J21" s="25"/>
    </row>
    <row r="22" spans="1:16" ht="15" customHeight="1" thickBot="1">
      <c r="A22" s="1516" t="s">
        <v>24</v>
      </c>
      <c r="B22" s="1517"/>
      <c r="C22" s="1517"/>
      <c r="D22" s="1517"/>
      <c r="E22" s="1518">
        <f>ROUND((((((1+E13/100+E14/100+E15/100)*(1+E16/100)*(1+E17/100))/(1-E18/100))-1)*100),2)</f>
        <v>22.12</v>
      </c>
      <c r="F22" s="24" t="str">
        <f>IF(E22=0," ",IF(E22&lt;B9,"ERRO",(IF(E22&gt;D9,"ERRO","OK!"))))</f>
        <v>OK!</v>
      </c>
      <c r="G22" s="24"/>
      <c r="H22" s="24"/>
      <c r="I22" s="28">
        <f>1+E13+E14+E15</f>
        <v>6.98</v>
      </c>
      <c r="J22" s="25"/>
      <c r="K22" s="29">
        <f>1+E16</f>
        <v>2.23</v>
      </c>
      <c r="M22" s="29">
        <f>1+E17</f>
        <v>8.4</v>
      </c>
      <c r="O22" s="29">
        <f>M22+K22+I22</f>
        <v>17.61</v>
      </c>
    </row>
    <row r="23" spans="1:16" ht="8.25" customHeight="1">
      <c r="A23" s="30"/>
      <c r="B23" s="31"/>
      <c r="C23" s="31"/>
      <c r="D23" s="31"/>
      <c r="E23" s="23"/>
      <c r="F23" s="24"/>
      <c r="G23" s="24"/>
      <c r="H23" s="24"/>
      <c r="I23" s="25"/>
      <c r="J23" s="25"/>
    </row>
    <row r="24" spans="1:16" ht="15" customHeight="1">
      <c r="A24" s="30" t="s">
        <v>56</v>
      </c>
      <c r="B24" s="31"/>
      <c r="C24" s="31"/>
      <c r="D24" s="31"/>
      <c r="E24" s="23"/>
      <c r="F24" s="24"/>
      <c r="G24" s="24"/>
      <c r="H24" s="24"/>
      <c r="I24" s="25"/>
      <c r="J24" s="25"/>
      <c r="L24" s="11">
        <f>1-5.15</f>
        <v>-4.1500000000000004</v>
      </c>
      <c r="P24" s="11" t="s">
        <v>57</v>
      </c>
    </row>
    <row r="25" spans="1:16" ht="15" customHeight="1">
      <c r="A25" s="30"/>
      <c r="B25" s="31"/>
      <c r="C25" s="31"/>
      <c r="D25" s="31"/>
      <c r="E25" s="23"/>
      <c r="F25" s="24"/>
      <c r="G25" s="24"/>
      <c r="H25" s="24"/>
      <c r="I25" s="25"/>
      <c r="J25" s="25"/>
    </row>
    <row r="26" spans="1:16" ht="15" customHeight="1">
      <c r="A26" s="2363" t="s">
        <v>58</v>
      </c>
      <c r="B26" s="2145"/>
      <c r="C26" s="2145"/>
      <c r="D26" s="2145"/>
      <c r="E26" s="23"/>
      <c r="F26" s="24"/>
      <c r="G26" s="24"/>
      <c r="H26" s="24"/>
      <c r="I26" s="25"/>
      <c r="J26" s="25"/>
    </row>
    <row r="27" spans="1:16" ht="15" customHeight="1">
      <c r="A27" s="30"/>
      <c r="B27" s="31"/>
      <c r="C27" s="31"/>
      <c r="D27" s="31"/>
      <c r="E27" s="23"/>
      <c r="F27" s="24"/>
      <c r="G27" s="24"/>
      <c r="H27" s="24"/>
      <c r="I27" s="25"/>
      <c r="J27" s="25"/>
    </row>
    <row r="28" spans="1:16" ht="15" customHeight="1">
      <c r="A28" s="30"/>
      <c r="B28" s="31"/>
      <c r="C28" s="31"/>
      <c r="D28" s="31"/>
      <c r="E28" s="23"/>
      <c r="F28" s="24"/>
      <c r="G28" s="24"/>
      <c r="H28" s="24"/>
      <c r="I28" s="25"/>
      <c r="J28" s="25"/>
    </row>
    <row r="29" spans="1:16" ht="15" customHeight="1">
      <c r="A29" s="30"/>
      <c r="B29" s="31"/>
      <c r="C29" s="31"/>
      <c r="D29" s="31"/>
      <c r="E29" s="23"/>
      <c r="F29" s="24"/>
      <c r="G29" s="24"/>
      <c r="H29" s="24"/>
      <c r="I29" s="25"/>
      <c r="J29" s="25"/>
    </row>
    <row r="30" spans="1:16" ht="6.75" customHeight="1">
      <c r="A30" s="30"/>
      <c r="B30" s="31"/>
      <c r="C30" s="31"/>
      <c r="D30" s="31"/>
      <c r="E30" s="23"/>
      <c r="F30" s="24"/>
      <c r="G30" s="24"/>
      <c r="H30" s="24"/>
      <c r="I30" s="25"/>
      <c r="J30" s="25"/>
    </row>
    <row r="31" spans="1:16" ht="15" customHeight="1">
      <c r="A31" s="32" t="s">
        <v>59</v>
      </c>
      <c r="B31" s="31"/>
      <c r="C31" s="31"/>
      <c r="D31" s="31"/>
      <c r="E31" s="23"/>
      <c r="F31" s="24"/>
      <c r="G31" s="24"/>
      <c r="H31" s="24"/>
      <c r="I31" s="25"/>
      <c r="J31" s="25"/>
    </row>
    <row r="32" spans="1:16" ht="15" customHeight="1">
      <c r="A32" s="2363" t="s">
        <v>60</v>
      </c>
      <c r="B32" s="2145"/>
      <c r="C32" s="2145"/>
      <c r="D32" s="2145"/>
      <c r="E32" s="23"/>
      <c r="F32" s="24"/>
      <c r="G32" s="24"/>
      <c r="H32" s="24"/>
      <c r="I32" s="25"/>
      <c r="J32" s="25"/>
    </row>
    <row r="33" spans="1:10" ht="15" customHeight="1">
      <c r="A33" s="2363" t="s">
        <v>61</v>
      </c>
      <c r="B33" s="2145"/>
      <c r="C33" s="2145"/>
      <c r="D33" s="2145"/>
      <c r="E33" s="23"/>
      <c r="F33" s="24"/>
      <c r="G33" s="24"/>
      <c r="H33" s="24"/>
      <c r="I33" s="25"/>
      <c r="J33" s="25"/>
    </row>
    <row r="34" spans="1:10" ht="15" customHeight="1">
      <c r="A34" s="2363" t="s">
        <v>62</v>
      </c>
      <c r="B34" s="2145"/>
      <c r="C34" s="2145"/>
      <c r="D34" s="2145"/>
      <c r="E34" s="23"/>
      <c r="F34" s="24"/>
      <c r="G34" s="24"/>
      <c r="H34" s="24"/>
      <c r="I34" s="25"/>
      <c r="J34" s="25"/>
    </row>
    <row r="35" spans="1:10" ht="15" customHeight="1">
      <c r="A35" s="2363" t="s">
        <v>63</v>
      </c>
      <c r="B35" s="2145"/>
      <c r="C35" s="2145"/>
      <c r="D35" s="2145"/>
      <c r="E35" s="23"/>
      <c r="F35" s="24"/>
      <c r="G35" s="24"/>
      <c r="H35" s="24"/>
      <c r="I35" s="25"/>
      <c r="J35" s="25"/>
    </row>
    <row r="36" spans="1:10" ht="15" customHeight="1">
      <c r="A36" s="2363" t="s">
        <v>64</v>
      </c>
      <c r="B36" s="2145"/>
      <c r="C36" s="2145"/>
      <c r="D36" s="2145"/>
      <c r="E36" s="23"/>
      <c r="F36" s="24"/>
      <c r="G36" s="24"/>
      <c r="H36" s="24"/>
      <c r="I36" s="25"/>
      <c r="J36" s="25"/>
    </row>
    <row r="37" spans="1:10" ht="8.25" customHeight="1">
      <c r="A37" s="33"/>
      <c r="B37" s="34"/>
      <c r="C37" s="34"/>
      <c r="D37" s="34"/>
      <c r="E37" s="23"/>
      <c r="F37" s="24"/>
      <c r="G37" s="24"/>
      <c r="H37" s="24"/>
      <c r="I37" s="25"/>
      <c r="J37" s="25"/>
    </row>
    <row r="38" spans="1:10" ht="15" customHeight="1">
      <c r="A38" s="35" t="s">
        <v>65</v>
      </c>
      <c r="B38" s="36"/>
      <c r="C38" s="36"/>
      <c r="D38" s="36"/>
      <c r="E38" s="1836"/>
      <c r="F38" s="37"/>
      <c r="G38" s="37"/>
      <c r="H38" s="37"/>
      <c r="I38" s="38"/>
      <c r="J38" s="38"/>
    </row>
    <row r="39" spans="1:10" ht="15" customHeight="1">
      <c r="A39" s="35" t="s">
        <v>66</v>
      </c>
      <c r="B39" s="39"/>
      <c r="C39" s="39"/>
      <c r="D39" s="39"/>
      <c r="E39" s="1837"/>
      <c r="F39" s="37"/>
      <c r="G39" s="37"/>
      <c r="H39" s="37"/>
      <c r="I39" s="38"/>
      <c r="J39" s="38"/>
    </row>
    <row r="40" spans="1:10" ht="15" customHeight="1">
      <c r="A40" s="35" t="s">
        <v>67</v>
      </c>
      <c r="B40" s="39"/>
      <c r="C40" s="39"/>
      <c r="D40" s="39"/>
      <c r="E40" s="1837"/>
      <c r="F40" s="37"/>
      <c r="G40" s="37"/>
      <c r="H40" s="37"/>
      <c r="I40" s="38"/>
      <c r="J40" s="38"/>
    </row>
    <row r="41" spans="1:10" ht="10.5" customHeight="1">
      <c r="A41" s="40"/>
      <c r="B41" s="41"/>
      <c r="C41" s="41"/>
      <c r="D41" s="41"/>
      <c r="E41" s="1838"/>
    </row>
    <row r="42" spans="1:10" ht="36" customHeight="1">
      <c r="A42" s="2359" t="s">
        <v>68</v>
      </c>
      <c r="B42" s="2360"/>
      <c r="C42" s="2360"/>
      <c r="D42" s="2360"/>
      <c r="E42" s="2361"/>
    </row>
    <row r="43" spans="1:10" ht="8.25" customHeight="1">
      <c r="A43" s="43"/>
      <c r="B43" s="41"/>
      <c r="C43" s="41"/>
      <c r="D43" s="41"/>
      <c r="E43" s="1838"/>
    </row>
    <row r="44" spans="1:10" ht="15" customHeight="1" thickBot="1">
      <c r="A44" s="2363" t="s">
        <v>69</v>
      </c>
      <c r="B44" s="2145"/>
      <c r="C44" s="2145"/>
      <c r="D44" s="2145"/>
      <c r="E44" s="1838"/>
    </row>
    <row r="45" spans="1:10" ht="15" customHeight="1" thickBot="1">
      <c r="A45" s="1519" t="s">
        <v>36</v>
      </c>
      <c r="B45" s="1520" t="s">
        <v>37</v>
      </c>
      <c r="C45" s="1520" t="s">
        <v>38</v>
      </c>
      <c r="D45" s="1520" t="s">
        <v>39</v>
      </c>
      <c r="E45" s="1838"/>
    </row>
    <row r="46" spans="1:10" ht="15" customHeight="1" thickBot="1">
      <c r="A46" s="22" t="s">
        <v>40</v>
      </c>
      <c r="B46" s="44">
        <v>0.19600000000000001</v>
      </c>
      <c r="C46" s="44">
        <v>0.2097</v>
      </c>
      <c r="D46" s="44">
        <v>0.24229999999999999</v>
      </c>
      <c r="E46" s="1838"/>
    </row>
    <row r="47" spans="1:10" ht="57.75" customHeight="1">
      <c r="A47" s="2359" t="s">
        <v>70</v>
      </c>
      <c r="B47" s="2360"/>
      <c r="C47" s="2360"/>
      <c r="D47" s="2360"/>
      <c r="E47" s="2361"/>
    </row>
    <row r="48" spans="1:10" ht="65.25" customHeight="1" thickBot="1">
      <c r="A48" s="2365" t="s">
        <v>71</v>
      </c>
      <c r="B48" s="2366"/>
      <c r="C48" s="2366"/>
      <c r="D48" s="2366"/>
      <c r="E48" s="2367"/>
    </row>
    <row r="49" spans="1:8" ht="38.25" customHeight="1">
      <c r="A49" s="45" t="s">
        <v>72</v>
      </c>
      <c r="B49" s="46">
        <f>SUM(B19:B21)+4.5</f>
        <v>9.65</v>
      </c>
      <c r="C49" s="46">
        <f>SUM(C19:C21)+4.5</f>
        <v>10.15</v>
      </c>
      <c r="D49" s="46">
        <f>SUM(D19:D21)+4.5</f>
        <v>13.15</v>
      </c>
      <c r="E49" s="1839">
        <f>IF(E18&gt;0, (SUM(E19:E21)+4.5), 0)</f>
        <v>10.15</v>
      </c>
    </row>
    <row r="50" spans="1:8" s="48" customFormat="1" ht="23.25" customHeight="1">
      <c r="A50" s="64" t="s">
        <v>24</v>
      </c>
      <c r="B50" s="65"/>
      <c r="C50" s="65"/>
      <c r="D50" s="65"/>
      <c r="E50" s="1840">
        <f>((((1+E13/100+E14/100+E15/100)*(1+E16/100)*(1+E17/100))/(1-E49/100))-1)*100</f>
        <v>28.24</v>
      </c>
      <c r="F50" s="47"/>
      <c r="G50" s="47"/>
      <c r="H50" s="47"/>
    </row>
    <row r="51" spans="1:8" s="48" customFormat="1" ht="11.25" customHeight="1">
      <c r="A51" s="1841"/>
      <c r="B51" s="66"/>
      <c r="C51" s="66"/>
      <c r="D51" s="66"/>
      <c r="E51" s="1842"/>
      <c r="F51" s="47"/>
      <c r="G51" s="47"/>
      <c r="H51" s="47"/>
    </row>
    <row r="52" spans="1:8" s="48" customFormat="1" ht="23.25" customHeight="1">
      <c r="A52" s="1843"/>
      <c r="B52" s="2364" t="s">
        <v>3301</v>
      </c>
      <c r="C52" s="2364"/>
      <c r="D52" s="2364"/>
      <c r="E52" s="1844"/>
      <c r="F52" s="47"/>
      <c r="G52" s="47"/>
      <c r="H52" s="47"/>
    </row>
    <row r="53" spans="1:8" ht="15" customHeight="1">
      <c r="A53" s="40"/>
      <c r="B53" s="1845"/>
      <c r="C53" s="1845"/>
      <c r="D53" s="1845"/>
      <c r="E53" s="1838"/>
    </row>
    <row r="54" spans="1:8" ht="15" customHeight="1">
      <c r="A54" s="40"/>
      <c r="B54" s="1845"/>
      <c r="C54" s="1845"/>
      <c r="D54" s="1845"/>
      <c r="E54" s="1838"/>
    </row>
    <row r="55" spans="1:8" ht="60" customHeight="1">
      <c r="A55" s="40"/>
      <c r="B55" s="2368" t="s">
        <v>3315</v>
      </c>
      <c r="C55" s="2369"/>
      <c r="D55" s="2369"/>
      <c r="E55" s="1838"/>
    </row>
    <row r="56" spans="1:8" ht="15" customHeight="1">
      <c r="A56" s="40"/>
      <c r="B56" s="2364"/>
      <c r="C56" s="2364"/>
      <c r="D56" s="2364"/>
      <c r="E56" s="1838"/>
    </row>
    <row r="57" spans="1:8" ht="15" customHeight="1" thickBot="1">
      <c r="A57" s="1846"/>
      <c r="B57" s="2362"/>
      <c r="C57" s="2362"/>
      <c r="D57" s="2362"/>
      <c r="E57" s="1847"/>
    </row>
    <row r="58" spans="1:8" ht="15" customHeight="1">
      <c r="E58" s="50"/>
    </row>
    <row r="60" spans="1:8" ht="0.75" customHeight="1"/>
  </sheetData>
  <protectedRanges>
    <protectedRange sqref="E13:E17 E19:E21" name="Intervalo1_1"/>
  </protectedRanges>
  <mergeCells count="23">
    <mergeCell ref="A1:A3"/>
    <mergeCell ref="B1:E1"/>
    <mergeCell ref="B3:E3"/>
    <mergeCell ref="A36:D36"/>
    <mergeCell ref="A11:A12"/>
    <mergeCell ref="B11:D11"/>
    <mergeCell ref="E11:E12"/>
    <mergeCell ref="A5:E5"/>
    <mergeCell ref="A7:D7"/>
    <mergeCell ref="B2:E2"/>
    <mergeCell ref="A42:E42"/>
    <mergeCell ref="B57:D57"/>
    <mergeCell ref="A26:D26"/>
    <mergeCell ref="A32:D32"/>
    <mergeCell ref="A34:D34"/>
    <mergeCell ref="A35:D35"/>
    <mergeCell ref="B56:D56"/>
    <mergeCell ref="B52:D52"/>
    <mergeCell ref="A44:D44"/>
    <mergeCell ref="A33:D33"/>
    <mergeCell ref="A47:E47"/>
    <mergeCell ref="A48:E48"/>
    <mergeCell ref="B55:D55"/>
  </mergeCells>
  <printOptions horizontalCentered="1" verticalCentered="1"/>
  <pageMargins left="0.78740157480314965" right="0.59055118110236227" top="0.78740157480314965" bottom="0.78740157480314965" header="0.51181102362204722" footer="0.51181102362204722"/>
  <pageSetup paperSize="9" scale="7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24"/>
  <sheetViews>
    <sheetView workbookViewId="0">
      <selection activeCell="J2" sqref="J2"/>
    </sheetView>
  </sheetViews>
  <sheetFormatPr defaultRowHeight="15"/>
  <cols>
    <col min="1" max="5" width="12.85546875" customWidth="1"/>
    <col min="6" max="6" width="5.7109375" customWidth="1"/>
    <col min="7" max="12" width="12.85546875" customWidth="1"/>
  </cols>
  <sheetData>
    <row r="2" spans="1:21">
      <c r="G2">
        <v>32.75</v>
      </c>
      <c r="H2">
        <v>6</v>
      </c>
      <c r="I2">
        <f>G2/H2</f>
        <v>5.4583333333333304</v>
      </c>
      <c r="J2">
        <f>5.45*6</f>
        <v>32.700000000000003</v>
      </c>
    </row>
    <row r="5" spans="1:21" s="1114" customFormat="1">
      <c r="A5" s="2388" t="s">
        <v>3046</v>
      </c>
      <c r="B5" s="2389"/>
      <c r="C5" s="2389"/>
      <c r="D5" s="2389"/>
      <c r="E5" s="2389"/>
      <c r="F5" s="2389"/>
      <c r="G5" s="2388" t="s">
        <v>3047</v>
      </c>
      <c r="H5" s="2389"/>
      <c r="I5" s="2389"/>
      <c r="J5" s="2389"/>
      <c r="K5" s="2389"/>
    </row>
    <row r="6" spans="1:21" s="1114" customFormat="1">
      <c r="A6" s="2390" t="s">
        <v>3048</v>
      </c>
      <c r="B6" s="2391"/>
      <c r="C6" s="2391"/>
      <c r="D6" s="2391"/>
      <c r="E6" s="2391"/>
      <c r="F6" s="2391"/>
      <c r="G6" s="2387" t="s">
        <v>3049</v>
      </c>
      <c r="H6" s="2387"/>
      <c r="I6" s="2387"/>
      <c r="J6" s="2387"/>
      <c r="K6" s="2387"/>
    </row>
    <row r="7" spans="1:21" s="1114" customFormat="1">
      <c r="A7" s="2392"/>
      <c r="B7" s="2393"/>
      <c r="C7" s="2393"/>
      <c r="D7" s="2393"/>
      <c r="E7" s="2393"/>
      <c r="F7" s="2393"/>
      <c r="G7" s="2387"/>
      <c r="H7" s="2387"/>
      <c r="I7" s="2387"/>
      <c r="J7" s="2387"/>
      <c r="K7" s="2387"/>
    </row>
    <row r="8" spans="1:21" s="1114" customFormat="1">
      <c r="A8" s="2394" t="s">
        <v>3050</v>
      </c>
      <c r="B8" s="2395"/>
      <c r="C8" s="2395"/>
      <c r="D8" s="2395"/>
      <c r="E8" s="2395"/>
      <c r="F8" s="2395"/>
      <c r="G8" s="2394" t="s">
        <v>3051</v>
      </c>
      <c r="H8" s="2395"/>
      <c r="I8" s="2395"/>
      <c r="J8" s="2395"/>
      <c r="K8" s="2395"/>
      <c r="N8" s="595"/>
      <c r="O8" s="1054"/>
      <c r="P8" s="595"/>
      <c r="Q8" s="595"/>
      <c r="R8" s="595"/>
      <c r="S8" s="595"/>
      <c r="T8" s="595"/>
      <c r="U8" s="595"/>
    </row>
    <row r="9" spans="1:21" s="1114" customFormat="1">
      <c r="A9" s="2396">
        <f>TRUNC((0.2-0.1)/3*(0.8*0.8+0.2*0.1+0.138)+(0.8*0.8*0.2),3)</f>
        <v>0.154</v>
      </c>
      <c r="B9" s="2396"/>
      <c r="C9" s="2396"/>
      <c r="D9" s="2396"/>
      <c r="E9" s="2396"/>
      <c r="F9" s="2396"/>
      <c r="G9" s="2396">
        <f>TRUNC(((0.3-0.1)/3*(0.8*0.8+0.15*0.3+ 0.169)+(0.8*0.8*0.2)),3)</f>
        <v>0.184</v>
      </c>
      <c r="H9" s="2396"/>
      <c r="I9" s="2396"/>
      <c r="J9" s="2396"/>
      <c r="K9" s="2396"/>
    </row>
    <row r="10" spans="1:21" s="1114" customFormat="1" ht="14.25" customHeight="1">
      <c r="A10" s="2396"/>
      <c r="B10" s="2396"/>
      <c r="C10" s="2396"/>
      <c r="D10" s="2396"/>
      <c r="E10" s="2396"/>
      <c r="F10" s="2396"/>
      <c r="G10" s="2396"/>
      <c r="H10" s="2396"/>
      <c r="I10" s="2396"/>
      <c r="J10" s="2396"/>
      <c r="K10" s="2396"/>
    </row>
    <row r="11" spans="1:21" s="1114" customFormat="1" ht="6" customHeight="1">
      <c r="A11" s="2395"/>
      <c r="B11" s="2395"/>
      <c r="C11" s="2395"/>
      <c r="D11" s="2395"/>
      <c r="E11" s="2395"/>
      <c r="F11" s="2395"/>
      <c r="G11" s="475"/>
      <c r="H11" s="475"/>
      <c r="I11" s="475"/>
      <c r="J11" s="475"/>
      <c r="K11" s="475"/>
    </row>
    <row r="12" spans="1:21" s="1114" customFormat="1" ht="14.25" customHeight="1">
      <c r="A12" s="2388" t="s">
        <v>3052</v>
      </c>
      <c r="B12" s="2389"/>
      <c r="C12" s="2389"/>
      <c r="D12" s="2389"/>
      <c r="E12" s="2389"/>
      <c r="F12" s="2389"/>
      <c r="G12" s="2388" t="s">
        <v>3053</v>
      </c>
      <c r="H12" s="2389"/>
      <c r="I12" s="2389"/>
      <c r="J12" s="2389"/>
      <c r="K12" s="2389"/>
      <c r="N12" s="2386"/>
      <c r="O12" s="2386"/>
      <c r="P12" s="2386"/>
      <c r="Q12" s="2386"/>
      <c r="R12" s="2386"/>
      <c r="S12" s="2386"/>
      <c r="T12" s="2386"/>
      <c r="U12" s="2386"/>
    </row>
    <row r="13" spans="1:21" s="1114" customFormat="1">
      <c r="A13" s="2387" t="s">
        <v>3054</v>
      </c>
      <c r="B13" s="2387"/>
      <c r="C13" s="2387"/>
      <c r="D13" s="2387"/>
      <c r="E13" s="2387"/>
      <c r="F13" s="2387"/>
      <c r="G13" s="2387" t="s">
        <v>3055</v>
      </c>
      <c r="H13" s="2387"/>
      <c r="I13" s="2387"/>
      <c r="J13" s="2387"/>
      <c r="K13" s="2387"/>
      <c r="N13" s="2386"/>
      <c r="O13" s="2386"/>
      <c r="P13" s="2386"/>
      <c r="Q13" s="2386"/>
      <c r="R13" s="2386"/>
      <c r="S13" s="2386"/>
      <c r="T13" s="2386"/>
      <c r="U13" s="2386"/>
    </row>
    <row r="14" spans="1:21" s="1114" customFormat="1">
      <c r="A14" s="2387"/>
      <c r="B14" s="2387"/>
      <c r="C14" s="2387"/>
      <c r="D14" s="2387"/>
      <c r="E14" s="2387"/>
      <c r="F14" s="2387"/>
      <c r="G14" s="2387"/>
      <c r="H14" s="2387"/>
      <c r="I14" s="2387"/>
      <c r="J14" s="2387"/>
      <c r="K14" s="2387"/>
    </row>
    <row r="15" spans="1:21" s="1114" customFormat="1">
      <c r="A15" s="2394" t="s">
        <v>3056</v>
      </c>
      <c r="B15" s="2395"/>
      <c r="C15" s="2395"/>
      <c r="D15" s="2395"/>
      <c r="E15" s="2395"/>
      <c r="F15" s="2395"/>
      <c r="G15" s="2397" t="s">
        <v>3057</v>
      </c>
      <c r="H15" s="2397"/>
      <c r="I15" s="2397"/>
      <c r="J15" s="2397"/>
      <c r="K15" s="2397"/>
    </row>
    <row r="16" spans="1:21" s="1114" customFormat="1">
      <c r="A16" s="2396">
        <f>TRUNC(((0.45-0.1)/3*(1.05*1.7+0.2*0.775+0.526 )+(1.05*1.7*0.35)),3)</f>
        <v>0.91200000000000003</v>
      </c>
      <c r="B16" s="2396"/>
      <c r="C16" s="2396"/>
      <c r="D16" s="2396"/>
      <c r="E16" s="2396"/>
      <c r="F16" s="2396"/>
      <c r="G16" s="2396">
        <f>TRUNC(((0.45-0.1)/3*(0.9*1.3+0.2*0.6+0.3747)+(0.9*1.3*0.35)),3)</f>
        <v>0.60299999999999998</v>
      </c>
      <c r="H16" s="2396"/>
      <c r="I16" s="2396"/>
      <c r="J16" s="2396"/>
      <c r="K16" s="2396"/>
    </row>
    <row r="17" spans="1:21" s="1114" customFormat="1">
      <c r="A17" s="2396"/>
      <c r="B17" s="2396"/>
      <c r="C17" s="2396"/>
      <c r="D17" s="2396"/>
      <c r="E17" s="2396"/>
      <c r="F17" s="2396"/>
      <c r="G17" s="2396"/>
      <c r="H17" s="2396"/>
      <c r="I17" s="2396"/>
      <c r="J17" s="2396"/>
      <c r="K17" s="2396"/>
    </row>
    <row r="18" spans="1:21" s="595" customFormat="1" ht="9" customHeight="1">
      <c r="A18" s="2395"/>
      <c r="B18" s="2395"/>
      <c r="C18" s="2395"/>
      <c r="D18" s="2395"/>
      <c r="E18" s="2395"/>
      <c r="F18" s="2395"/>
      <c r="G18" s="2397"/>
      <c r="H18" s="2397"/>
      <c r="I18" s="2397"/>
      <c r="J18" s="2397"/>
      <c r="K18" s="2397"/>
    </row>
    <row r="19" spans="1:21" s="1114" customFormat="1" ht="14.25" customHeight="1">
      <c r="A19" s="2388" t="s">
        <v>3058</v>
      </c>
      <c r="B19" s="2389"/>
      <c r="C19" s="2389"/>
      <c r="D19" s="2389"/>
      <c r="E19" s="2389"/>
      <c r="F19" s="2389"/>
      <c r="G19" s="2388" t="s">
        <v>3053</v>
      </c>
      <c r="H19" s="2389"/>
      <c r="I19" s="2389"/>
      <c r="J19" s="2389"/>
      <c r="K19" s="2389"/>
      <c r="N19" s="2386" t="s">
        <v>3059</v>
      </c>
      <c r="O19" s="2386"/>
      <c r="P19" s="2386"/>
      <c r="Q19" s="2386"/>
      <c r="R19" s="2386"/>
      <c r="S19" s="2386"/>
      <c r="T19" s="2386"/>
      <c r="U19" s="2386"/>
    </row>
    <row r="20" spans="1:21" s="1114" customFormat="1">
      <c r="A20" s="2387" t="s">
        <v>3060</v>
      </c>
      <c r="B20" s="2387"/>
      <c r="C20" s="2387"/>
      <c r="D20" s="2387"/>
      <c r="E20" s="2387"/>
      <c r="F20" s="2387"/>
      <c r="G20" s="2387" t="s">
        <v>3055</v>
      </c>
      <c r="H20" s="2387"/>
      <c r="I20" s="2387"/>
      <c r="J20" s="2387"/>
      <c r="K20" s="2387"/>
      <c r="N20" s="2386"/>
      <c r="O20" s="2386"/>
      <c r="P20" s="2386"/>
      <c r="Q20" s="2386"/>
      <c r="R20" s="2386"/>
      <c r="S20" s="2386"/>
      <c r="T20" s="2386"/>
      <c r="U20" s="2386"/>
    </row>
    <row r="21" spans="1:21" s="1114" customFormat="1">
      <c r="A21" s="2387"/>
      <c r="B21" s="2387"/>
      <c r="C21" s="2387"/>
      <c r="D21" s="2387"/>
      <c r="E21" s="2387"/>
      <c r="F21" s="2387"/>
      <c r="G21" s="2387"/>
      <c r="H21" s="2387"/>
      <c r="I21" s="2387"/>
      <c r="J21" s="2387"/>
      <c r="K21" s="2387"/>
    </row>
    <row r="22" spans="1:21" s="595" customFormat="1">
      <c r="A22" s="2397" t="s">
        <v>3061</v>
      </c>
      <c r="B22" s="2397"/>
      <c r="C22" s="2397"/>
      <c r="D22" s="2397"/>
      <c r="E22" s="2397"/>
      <c r="F22" s="2397"/>
      <c r="G22" s="2397" t="s">
        <v>3057</v>
      </c>
      <c r="H22" s="2397"/>
      <c r="I22" s="2397"/>
      <c r="J22" s="2397"/>
      <c r="K22" s="2397"/>
    </row>
    <row r="23" spans="1:21" s="1114" customFormat="1">
      <c r="A23" s="2396">
        <f>TRUNC(((0.45-0.1)/3*(0.9*1.05+0.25*0.4+0.3074)+(0.9*1.05*0.1)),3)</f>
        <v>0.252</v>
      </c>
      <c r="B23" s="2396"/>
      <c r="C23" s="2396"/>
      <c r="D23" s="2396"/>
      <c r="E23" s="2396"/>
      <c r="F23" s="2396"/>
      <c r="G23" s="2396">
        <f>TRUNC(((0.45-0.1)/3*(0.9*1.3+0.2*0.6+0.3747)+(0.9*1.3*0.35)),3)</f>
        <v>0.60299999999999998</v>
      </c>
      <c r="H23" s="2396"/>
      <c r="I23" s="2396"/>
      <c r="J23" s="2396"/>
      <c r="K23" s="2396"/>
    </row>
    <row r="24" spans="1:21" s="1114" customFormat="1" ht="9.75" customHeight="1">
      <c r="A24" s="2396"/>
      <c r="B24" s="2396"/>
      <c r="C24" s="2396"/>
      <c r="D24" s="2396"/>
      <c r="E24" s="2396"/>
      <c r="F24" s="2396"/>
      <c r="G24" s="2396"/>
      <c r="H24" s="2396"/>
      <c r="I24" s="2396"/>
      <c r="J24" s="2396"/>
      <c r="K24" s="2396"/>
    </row>
  </sheetData>
  <mergeCells count="29">
    <mergeCell ref="A23:F24"/>
    <mergeCell ref="G23:K24"/>
    <mergeCell ref="A19:F19"/>
    <mergeCell ref="G19:K19"/>
    <mergeCell ref="N19:U20"/>
    <mergeCell ref="A20:F21"/>
    <mergeCell ref="G20:K21"/>
    <mergeCell ref="A22:F22"/>
    <mergeCell ref="G22:K22"/>
    <mergeCell ref="A15:F15"/>
    <mergeCell ref="G15:K15"/>
    <mergeCell ref="A16:F17"/>
    <mergeCell ref="G16:K17"/>
    <mergeCell ref="A18:F18"/>
    <mergeCell ref="G18:K18"/>
    <mergeCell ref="N12:U13"/>
    <mergeCell ref="A13:F14"/>
    <mergeCell ref="G13:K14"/>
    <mergeCell ref="A5:F5"/>
    <mergeCell ref="G5:K5"/>
    <mergeCell ref="A6:F7"/>
    <mergeCell ref="G6:K7"/>
    <mergeCell ref="A8:F8"/>
    <mergeCell ref="G8:K8"/>
    <mergeCell ref="A9:F10"/>
    <mergeCell ref="G9:K10"/>
    <mergeCell ref="A11:F11"/>
    <mergeCell ref="A12:F12"/>
    <mergeCell ref="G12:K12"/>
  </mergeCells>
  <pageMargins left="0.511811024" right="0.511811024" top="0.78740157499999996" bottom="0.78740157499999996" header="0.31496062000000002" footer="0.31496062000000002"/>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8"/>
  <sheetViews>
    <sheetView topLeftCell="A468" zoomScale="96" zoomScaleNormal="96" workbookViewId="0">
      <selection activeCell="C96" sqref="C96"/>
    </sheetView>
  </sheetViews>
  <sheetFormatPr defaultRowHeight="15.75"/>
  <cols>
    <col min="1" max="1" width="6.42578125" style="208" customWidth="1"/>
    <col min="2" max="2" width="7.5703125" style="102" customWidth="1"/>
    <col min="3" max="3" width="41.85546875" style="275" customWidth="1"/>
    <col min="4" max="4" width="5.28515625" style="9" customWidth="1"/>
    <col min="5" max="5" width="11.140625" style="9" customWidth="1"/>
    <col min="6" max="6" width="12.7109375" style="147" customWidth="1"/>
    <col min="7" max="7" width="12.85546875" style="3" customWidth="1"/>
    <col min="8" max="8" width="14.85546875" style="3" customWidth="1"/>
    <col min="9" max="9" width="7.5703125" style="1" customWidth="1"/>
    <col min="10" max="10" width="18.5703125" style="1" customWidth="1"/>
    <col min="11" max="11" width="19.28515625" style="1" customWidth="1"/>
    <col min="12" max="16384" width="9.140625" style="1"/>
  </cols>
  <sheetData>
    <row r="1" spans="1:8" ht="19.5" customHeight="1">
      <c r="A1" s="2398"/>
      <c r="B1" s="2398"/>
      <c r="C1" s="2398" t="s">
        <v>0</v>
      </c>
      <c r="D1" s="2398"/>
      <c r="E1" s="2398"/>
      <c r="F1" s="2398"/>
      <c r="G1" s="2398"/>
      <c r="H1" s="2398"/>
    </row>
    <row r="2" spans="1:8" ht="21" customHeight="1">
      <c r="A2" s="2398"/>
      <c r="B2" s="2398"/>
      <c r="C2" s="2398" t="s">
        <v>781</v>
      </c>
      <c r="D2" s="2398"/>
      <c r="E2" s="2398"/>
      <c r="F2" s="2398"/>
      <c r="G2" s="2398"/>
      <c r="H2" s="2398"/>
    </row>
    <row r="3" spans="1:8" ht="15">
      <c r="A3" s="2398"/>
      <c r="B3" s="2398"/>
      <c r="C3" s="2398" t="s">
        <v>1</v>
      </c>
      <c r="D3" s="2398"/>
      <c r="E3" s="2398"/>
      <c r="F3" s="2398"/>
      <c r="G3" s="2398"/>
      <c r="H3" s="2398"/>
    </row>
    <row r="4" spans="1:8" ht="25.5" customHeight="1">
      <c r="A4" s="2398" t="s">
        <v>230</v>
      </c>
      <c r="B4" s="2398"/>
      <c r="C4" s="2398"/>
      <c r="D4" s="2398"/>
      <c r="E4" s="2398"/>
      <c r="F4" s="2398"/>
      <c r="G4" s="2398"/>
      <c r="H4" s="2398"/>
    </row>
    <row r="5" spans="1:8" ht="74.25" customHeight="1">
      <c r="A5" s="2398" t="s">
        <v>2</v>
      </c>
      <c r="B5" s="2398"/>
      <c r="C5" s="2398" t="s">
        <v>849</v>
      </c>
      <c r="D5" s="2398"/>
      <c r="E5" s="2398"/>
      <c r="F5" s="2398"/>
      <c r="G5" s="2398"/>
      <c r="H5" s="2398"/>
    </row>
    <row r="6" spans="1:8" ht="30" customHeight="1">
      <c r="A6" s="2398" t="s">
        <v>873</v>
      </c>
      <c r="B6" s="2398"/>
      <c r="C6" s="2398"/>
      <c r="D6" s="2398"/>
      <c r="E6" s="2398"/>
      <c r="F6" s="2398"/>
      <c r="G6" s="2398"/>
      <c r="H6" s="2398"/>
    </row>
    <row r="7" spans="1:8" ht="24" customHeight="1">
      <c r="A7" s="2398" t="s">
        <v>3</v>
      </c>
      <c r="B7" s="2398"/>
      <c r="C7" s="2398" t="s">
        <v>848</v>
      </c>
      <c r="D7" s="2398"/>
      <c r="E7" s="2398"/>
      <c r="F7" s="2398"/>
      <c r="G7" s="2398"/>
      <c r="H7" s="2398"/>
    </row>
    <row r="8" spans="1:8" ht="15.75" customHeight="1">
      <c r="A8" s="2398" t="s">
        <v>4</v>
      </c>
      <c r="B8" s="2398"/>
      <c r="C8" s="2398" t="s">
        <v>866</v>
      </c>
      <c r="D8" s="2398"/>
      <c r="E8" s="2398"/>
      <c r="F8" s="2398" t="s">
        <v>262</v>
      </c>
      <c r="G8" s="2398"/>
      <c r="H8" s="2398"/>
    </row>
    <row r="9" spans="1:8" ht="3.75" customHeight="1">
      <c r="A9" s="2398"/>
      <c r="B9" s="2398"/>
      <c r="C9" s="2398"/>
      <c r="D9" s="2398"/>
      <c r="E9" s="2398"/>
      <c r="F9" s="2398"/>
      <c r="G9" s="2398"/>
      <c r="H9" s="2398"/>
    </row>
    <row r="10" spans="1:8" ht="33.75" customHeight="1">
      <c r="A10" s="2" t="s">
        <v>5</v>
      </c>
      <c r="B10" s="268" t="s">
        <v>6</v>
      </c>
      <c r="C10" s="404" t="s">
        <v>827</v>
      </c>
      <c r="D10" s="16" t="s">
        <v>8</v>
      </c>
      <c r="E10" s="100" t="s">
        <v>11</v>
      </c>
      <c r="F10" s="132" t="s">
        <v>12</v>
      </c>
      <c r="G10" s="5" t="s">
        <v>13</v>
      </c>
      <c r="H10" s="4" t="s">
        <v>14</v>
      </c>
    </row>
    <row r="11" spans="1:8" ht="5.25" customHeight="1" thickBot="1">
      <c r="A11" s="198"/>
      <c r="B11" s="99"/>
      <c r="C11" s="53"/>
      <c r="D11" s="99"/>
      <c r="E11" s="99"/>
      <c r="F11" s="133"/>
      <c r="G11" s="123"/>
      <c r="H11" s="124"/>
    </row>
    <row r="12" spans="1:8" ht="15.75" customHeight="1">
      <c r="A12" s="213">
        <v>1</v>
      </c>
      <c r="B12" s="2398" t="s">
        <v>22</v>
      </c>
      <c r="C12" s="2398"/>
      <c r="D12" s="97"/>
      <c r="E12" s="97"/>
      <c r="F12" s="134"/>
      <c r="G12" s="73"/>
      <c r="H12" s="113"/>
    </row>
    <row r="13" spans="1:8" ht="38.25">
      <c r="A13" s="200" t="s">
        <v>75</v>
      </c>
      <c r="B13" s="418" t="s">
        <v>206</v>
      </c>
      <c r="C13" s="209" t="s">
        <v>434</v>
      </c>
      <c r="D13" s="437" t="s">
        <v>81</v>
      </c>
      <c r="E13" s="184">
        <v>4.5</v>
      </c>
      <c r="F13" s="407" t="e">
        <f>'COMPOSIÇÕES DESSA PLANILHA'!#REF!</f>
        <v>#REF!</v>
      </c>
      <c r="G13" s="80" t="e">
        <f t="shared" ref="G13:G18" si="0">TRUNC(F13*1.2824,2)</f>
        <v>#REF!</v>
      </c>
      <c r="H13" s="428" t="e">
        <f t="shared" ref="H13:H18" si="1">TRUNC(E13*G13,2)</f>
        <v>#REF!</v>
      </c>
    </row>
    <row r="14" spans="1:8" ht="39.75" customHeight="1">
      <c r="A14" s="200" t="s">
        <v>117</v>
      </c>
      <c r="B14" s="173">
        <v>95635</v>
      </c>
      <c r="C14" s="165" t="s">
        <v>176</v>
      </c>
      <c r="D14" s="55" t="s">
        <v>8</v>
      </c>
      <c r="E14" s="55">
        <v>1</v>
      </c>
      <c r="F14" s="408">
        <v>153.08000000000001</v>
      </c>
      <c r="G14" s="80">
        <f t="shared" si="0"/>
        <v>196.3</v>
      </c>
      <c r="H14" s="77">
        <f t="shared" si="1"/>
        <v>196.3</v>
      </c>
    </row>
    <row r="15" spans="1:8" ht="90.75" customHeight="1">
      <c r="A15" s="200" t="s">
        <v>118</v>
      </c>
      <c r="B15" s="248" t="s">
        <v>164</v>
      </c>
      <c r="C15" s="165" t="s">
        <v>828</v>
      </c>
      <c r="D15" s="55" t="s">
        <v>8</v>
      </c>
      <c r="E15" s="55">
        <v>1</v>
      </c>
      <c r="F15" s="408" t="e">
        <f>'COMPOSIÇÕES DESSA PLANILHA'!#REF!</f>
        <v>#REF!</v>
      </c>
      <c r="G15" s="80" t="e">
        <f t="shared" si="0"/>
        <v>#REF!</v>
      </c>
      <c r="H15" s="77" t="e">
        <f t="shared" si="1"/>
        <v>#REF!</v>
      </c>
    </row>
    <row r="16" spans="1:8" ht="38.25">
      <c r="A16" s="200" t="s">
        <v>179</v>
      </c>
      <c r="B16" s="176">
        <v>99059</v>
      </c>
      <c r="C16" s="177" t="s">
        <v>189</v>
      </c>
      <c r="D16" s="180" t="s">
        <v>77</v>
      </c>
      <c r="E16" s="180">
        <f>470.35+138.9</f>
        <v>609.25</v>
      </c>
      <c r="F16" s="409">
        <v>41.45</v>
      </c>
      <c r="G16" s="80">
        <f t="shared" si="0"/>
        <v>53.15</v>
      </c>
      <c r="H16" s="428">
        <f t="shared" si="1"/>
        <v>32381.63</v>
      </c>
    </row>
    <row r="17" spans="1:12" ht="38.25">
      <c r="A17" s="200" t="s">
        <v>180</v>
      </c>
      <c r="B17" s="176">
        <v>93208</v>
      </c>
      <c r="C17" s="177" t="s">
        <v>234</v>
      </c>
      <c r="D17" s="180" t="s">
        <v>81</v>
      </c>
      <c r="E17" s="180">
        <v>10</v>
      </c>
      <c r="F17" s="409">
        <v>729.27</v>
      </c>
      <c r="G17" s="80">
        <f t="shared" si="0"/>
        <v>935.21</v>
      </c>
      <c r="H17" s="428">
        <f t="shared" si="1"/>
        <v>9352.1</v>
      </c>
    </row>
    <row r="18" spans="1:12" ht="38.25">
      <c r="A18" s="200" t="s">
        <v>181</v>
      </c>
      <c r="B18" s="176">
        <v>93210</v>
      </c>
      <c r="C18" s="177" t="s">
        <v>317</v>
      </c>
      <c r="D18" s="180" t="s">
        <v>81</v>
      </c>
      <c r="E18" s="180">
        <v>10</v>
      </c>
      <c r="F18" s="409">
        <v>496.38</v>
      </c>
      <c r="G18" s="80">
        <f t="shared" si="0"/>
        <v>636.54999999999995</v>
      </c>
      <c r="H18" s="428">
        <f t="shared" si="1"/>
        <v>6365.5</v>
      </c>
    </row>
    <row r="19" spans="1:12">
      <c r="A19" s="201"/>
      <c r="B19" s="119"/>
      <c r="C19" s="67"/>
      <c r="D19" s="97"/>
      <c r="E19" s="104"/>
      <c r="F19" s="2398" t="s">
        <v>15</v>
      </c>
      <c r="G19" s="2398"/>
      <c r="H19" s="70" t="e">
        <f>SUM(H13:H18)</f>
        <v>#REF!</v>
      </c>
      <c r="I19" s="297" t="s">
        <v>194</v>
      </c>
    </row>
    <row r="20" spans="1:12" ht="4.5" customHeight="1">
      <c r="A20" s="202"/>
      <c r="B20" s="68"/>
      <c r="C20" s="68"/>
      <c r="D20" s="68"/>
      <c r="E20" s="68"/>
      <c r="F20" s="135"/>
      <c r="G20" s="89"/>
      <c r="H20" s="125"/>
    </row>
    <row r="21" spans="1:12" ht="12.75" customHeight="1">
      <c r="A21" s="212">
        <v>2</v>
      </c>
      <c r="B21" s="2398" t="s">
        <v>107</v>
      </c>
      <c r="C21" s="2398"/>
      <c r="D21" s="63"/>
      <c r="E21" s="63"/>
      <c r="F21" s="136"/>
      <c r="G21" s="126"/>
      <c r="H21" s="127"/>
    </row>
    <row r="22" spans="1:12" ht="6.75" customHeight="1">
      <c r="A22" s="260"/>
      <c r="B22" s="87"/>
      <c r="C22" s="56"/>
      <c r="D22" s="87"/>
      <c r="E22" s="56"/>
      <c r="F22" s="142"/>
      <c r="G22" s="130"/>
      <c r="H22" s="131"/>
    </row>
    <row r="23" spans="1:12" ht="35.25" customHeight="1">
      <c r="A23" s="200" t="s">
        <v>21</v>
      </c>
      <c r="B23" s="268" t="s">
        <v>188</v>
      </c>
      <c r="C23" s="405" t="s">
        <v>216</v>
      </c>
      <c r="D23" s="356" t="s">
        <v>108</v>
      </c>
      <c r="E23" s="356">
        <v>12</v>
      </c>
      <c r="F23" s="216" t="e">
        <f>'COMPOSIÇÕES DESSA PLANILHA'!#REF!</f>
        <v>#REF!</v>
      </c>
      <c r="G23" s="80" t="e">
        <f>TRUNC(F23*1.2824,2)</f>
        <v>#REF!</v>
      </c>
      <c r="H23" s="77" t="e">
        <f>TRUNC(E23*G23,2)</f>
        <v>#REF!</v>
      </c>
      <c r="K23" s="1">
        <f>111.9*0.22*0.2</f>
        <v>4.9236000000000004</v>
      </c>
    </row>
    <row r="24" spans="1:12" ht="15.75" customHeight="1">
      <c r="A24" s="201"/>
      <c r="B24" s="225"/>
      <c r="C24" s="157"/>
      <c r="D24" s="97"/>
      <c r="E24" s="104"/>
      <c r="F24" s="2398" t="s">
        <v>15</v>
      </c>
      <c r="G24" s="2398"/>
      <c r="H24" s="214" t="e">
        <f>SUM(H20:H23)</f>
        <v>#REF!</v>
      </c>
      <c r="I24" s="297" t="s">
        <v>105</v>
      </c>
    </row>
    <row r="25" spans="1:12" ht="6.75" customHeight="1">
      <c r="A25" s="210"/>
      <c r="B25" s="87"/>
      <c r="C25" s="87"/>
      <c r="D25" s="87"/>
      <c r="E25" s="56"/>
      <c r="F25" s="142"/>
      <c r="G25" s="130"/>
      <c r="H25" s="131"/>
    </row>
    <row r="26" spans="1:12" ht="18.75" customHeight="1">
      <c r="A26" s="439">
        <v>3</v>
      </c>
      <c r="B26" s="2398" t="s">
        <v>492</v>
      </c>
      <c r="C26" s="2398"/>
      <c r="D26" s="2398"/>
      <c r="E26" s="2398"/>
      <c r="F26" s="138"/>
      <c r="G26" s="126"/>
      <c r="H26" s="127"/>
    </row>
    <row r="27" spans="1:12" ht="6.75" customHeight="1">
      <c r="A27" s="260"/>
      <c r="B27" s="87"/>
      <c r="C27" s="56"/>
      <c r="D27" s="87"/>
      <c r="E27" s="87"/>
      <c r="F27" s="135"/>
      <c r="G27" s="89"/>
      <c r="H27" s="125"/>
    </row>
    <row r="28" spans="1:12" s="273" customFormat="1" ht="15">
      <c r="A28" s="161"/>
      <c r="B28" s="261"/>
      <c r="C28" s="269" t="s">
        <v>435</v>
      </c>
      <c r="D28" s="161"/>
      <c r="E28" s="126"/>
      <c r="F28" s="138"/>
      <c r="G28" s="73"/>
      <c r="H28" s="74"/>
    </row>
    <row r="29" spans="1:12" s="273" customFormat="1" ht="38.25">
      <c r="A29" s="180" t="s">
        <v>326</v>
      </c>
      <c r="B29" s="180">
        <v>93358</v>
      </c>
      <c r="C29" s="183" t="s">
        <v>235</v>
      </c>
      <c r="D29" s="180" t="s">
        <v>88</v>
      </c>
      <c r="E29" s="436">
        <f>52.65+29.39+6.11</f>
        <v>88.15</v>
      </c>
      <c r="F29" s="433">
        <v>59.97</v>
      </c>
      <c r="G29" s="429">
        <f>TRUNC(F29*1.2824,2)</f>
        <v>76.900000000000006</v>
      </c>
      <c r="H29" s="426">
        <f>TRUNC(E29*G29,2)</f>
        <v>6778.73</v>
      </c>
      <c r="J29" s="273">
        <f>TRUNC((2*33.05)+(4*3.93)+(4*6)+(2*5)+2+(2*6.5) +(2*8)+(4*41.05)+(4*4.5)+(4*5.85)+(4*4.5)+ (4*5.85)+(2*7.85)+3+(3*6)+(2*1.8)+(4*1.5) +(3*6),2)</f>
        <v>458.12</v>
      </c>
      <c r="K29" s="273">
        <f>72.9+28.38+4.13</f>
        <v>105.41</v>
      </c>
      <c r="L29" s="273">
        <f>2*8.15+2*18.25+2*7+4*8+4.5*2+4.1</f>
        <v>111.9</v>
      </c>
    </row>
    <row r="30" spans="1:12" s="273" customFormat="1" ht="25.5">
      <c r="A30" s="180" t="s">
        <v>327</v>
      </c>
      <c r="B30" s="55">
        <v>101616</v>
      </c>
      <c r="C30" s="150" t="s">
        <v>167</v>
      </c>
      <c r="D30" s="161" t="s">
        <v>20</v>
      </c>
      <c r="E30" s="55">
        <f>TRUNC(66*0.9*0.9+470.35*0.25+138.9*0.22,2)</f>
        <v>201.6</v>
      </c>
      <c r="F30" s="433">
        <v>4.37</v>
      </c>
      <c r="G30" s="429">
        <f>TRUNC(F30*1.2824,2)</f>
        <v>5.6</v>
      </c>
      <c r="H30" s="426">
        <f>TRUNC(E30*G30,2)</f>
        <v>1128.96</v>
      </c>
      <c r="K30" s="273">
        <f>TRUNC((8.45*2)+(2*(8+1.95+6+0.6+7.15))+(2*8.3)+(2*4.5+4.1),2)</f>
        <v>94</v>
      </c>
    </row>
    <row r="31" spans="1:12" s="273" customFormat="1" ht="40.5" customHeight="1">
      <c r="A31" s="180" t="s">
        <v>328</v>
      </c>
      <c r="B31" s="55">
        <v>101176</v>
      </c>
      <c r="C31" s="150" t="s">
        <v>436</v>
      </c>
      <c r="D31" s="436" t="s">
        <v>77</v>
      </c>
      <c r="E31" s="55">
        <v>70</v>
      </c>
      <c r="F31" s="258">
        <v>135.61000000000001</v>
      </c>
      <c r="G31" s="80">
        <f>TRUNC(F31*1.2824,2)</f>
        <v>173.9</v>
      </c>
      <c r="H31" s="77">
        <f>TRUNC(E31*G31,2)</f>
        <v>12173</v>
      </c>
      <c r="K31" s="273">
        <f>TRUNC(94*0.22*0.2,2)</f>
        <v>4.13</v>
      </c>
    </row>
    <row r="32" spans="1:12" s="273" customFormat="1" ht="15">
      <c r="A32" s="180" t="s">
        <v>329</v>
      </c>
      <c r="B32" s="55">
        <v>96995</v>
      </c>
      <c r="C32" s="121" t="s">
        <v>186</v>
      </c>
      <c r="D32" s="436" t="s">
        <v>88</v>
      </c>
      <c r="E32" s="437">
        <f>TRUNC((88.15)-(470.35*0.15*0.25+138.9*0.12*0.2-66*0.135)-(66*0.15*0.3*0.5)-(470.35*0.05-138.9*0.05),2)</f>
        <v>58.03</v>
      </c>
      <c r="F32" s="434">
        <v>36.36</v>
      </c>
      <c r="G32" s="430">
        <f>TRUNC(F32*1.2824,2)</f>
        <v>46.62</v>
      </c>
      <c r="H32" s="427">
        <f>TRUNC(E32*G32,2)</f>
        <v>2705.35</v>
      </c>
    </row>
    <row r="33" spans="1:18" s="273" customFormat="1" ht="15">
      <c r="A33" s="161"/>
      <c r="B33" s="261"/>
      <c r="C33" s="440" t="s">
        <v>256</v>
      </c>
      <c r="D33" s="161"/>
      <c r="E33" s="126"/>
      <c r="F33" s="138"/>
      <c r="G33" s="73"/>
      <c r="H33" s="74"/>
    </row>
    <row r="34" spans="1:18" s="273" customFormat="1" ht="42.75" customHeight="1">
      <c r="A34" s="180" t="s">
        <v>330</v>
      </c>
      <c r="B34" s="55">
        <v>96532</v>
      </c>
      <c r="C34" s="257" t="s">
        <v>535</v>
      </c>
      <c r="D34" s="180" t="s">
        <v>81</v>
      </c>
      <c r="E34" s="180">
        <f>TRUNC(((2*0.85+2*0.8*0.1)/2)*66,2)</f>
        <v>61.38</v>
      </c>
      <c r="F34" s="435">
        <v>154.30000000000001</v>
      </c>
      <c r="G34" s="431">
        <f>TRUNC(F34*1.2824,2)</f>
        <v>197.87</v>
      </c>
      <c r="H34" s="426">
        <f>TRUNC(E34*G34,2)</f>
        <v>12145.26</v>
      </c>
      <c r="K34" s="122" t="s">
        <v>465</v>
      </c>
    </row>
    <row r="35" spans="1:18" s="273" customFormat="1" ht="38.25" customHeight="1">
      <c r="A35" s="180" t="s">
        <v>331</v>
      </c>
      <c r="B35" s="161">
        <v>96533</v>
      </c>
      <c r="C35" s="172" t="s">
        <v>536</v>
      </c>
      <c r="D35" s="127" t="s">
        <v>81</v>
      </c>
      <c r="E35" s="55">
        <f>TRUNC(((470.35*2*0.3+138.9*2*0.25)/2),2)</f>
        <v>175.83</v>
      </c>
      <c r="F35" s="258">
        <v>80.02</v>
      </c>
      <c r="G35" s="80">
        <f>TRUNC(F35*1.2824,2)</f>
        <v>102.61</v>
      </c>
      <c r="H35" s="77">
        <f>TRUNC(E35*G35,2)</f>
        <v>18041.91</v>
      </c>
    </row>
    <row r="36" spans="1:18" s="273" customFormat="1" ht="36.75" customHeight="1">
      <c r="A36" s="180" t="s">
        <v>332</v>
      </c>
      <c r="B36" s="161">
        <v>92411</v>
      </c>
      <c r="C36" s="257" t="s">
        <v>537</v>
      </c>
      <c r="D36" s="129" t="s">
        <v>81</v>
      </c>
      <c r="E36" s="436">
        <f>TRUNC((66*2)*(0.2+0.3)*0.5,2)/2</f>
        <v>16.5</v>
      </c>
      <c r="F36" s="433">
        <v>132.62</v>
      </c>
      <c r="G36" s="429">
        <f>TRUNC(F36*1.2824,2)</f>
        <v>170.07</v>
      </c>
      <c r="H36" s="77">
        <f>TRUNC(E36*G36,2)</f>
        <v>2806.15</v>
      </c>
    </row>
    <row r="37" spans="1:18" s="273" customFormat="1" ht="15.75" customHeight="1">
      <c r="A37" s="180"/>
      <c r="B37" s="261"/>
      <c r="C37" s="270" t="s">
        <v>246</v>
      </c>
      <c r="D37" s="161"/>
      <c r="E37" s="126"/>
      <c r="F37" s="138"/>
      <c r="G37" s="429"/>
      <c r="H37" s="74"/>
    </row>
    <row r="38" spans="1:18" s="273" customFormat="1" ht="25.5">
      <c r="A38" s="442" t="s">
        <v>333</v>
      </c>
      <c r="B38" s="161">
        <v>96543</v>
      </c>
      <c r="C38" s="257" t="s">
        <v>247</v>
      </c>
      <c r="D38" s="227" t="s">
        <v>83</v>
      </c>
      <c r="E38" s="180">
        <f>TRUNC((((470.35/0.16)*0.69)+ ((138.9/0.16)*0.53))*0.154,2)</f>
        <v>383.22</v>
      </c>
      <c r="F38" s="435">
        <v>20.010000000000002</v>
      </c>
      <c r="G38" s="429">
        <f>TRUNC(F38*1.2824,2)</f>
        <v>25.66</v>
      </c>
      <c r="H38" s="428">
        <f>TRUNC(E38*G38,2)</f>
        <v>9833.42</v>
      </c>
      <c r="K38" s="2398" t="s">
        <v>254</v>
      </c>
      <c r="L38" s="2398"/>
      <c r="M38" s="2398"/>
      <c r="N38" s="2398"/>
      <c r="O38" s="2398"/>
      <c r="P38" s="2398"/>
      <c r="Q38" s="2398"/>
      <c r="R38" s="2398"/>
    </row>
    <row r="39" spans="1:18" s="273" customFormat="1" ht="28.5" customHeight="1">
      <c r="A39" s="180" t="s">
        <v>334</v>
      </c>
      <c r="B39" s="161">
        <v>96545</v>
      </c>
      <c r="C39" s="196" t="s">
        <v>439</v>
      </c>
      <c r="D39" s="127" t="s">
        <v>83</v>
      </c>
      <c r="E39" s="55">
        <f>TRUNC((138.9+0.1)*2*0.395,2)</f>
        <v>109.81</v>
      </c>
      <c r="F39" s="258">
        <v>18.87</v>
      </c>
      <c r="G39" s="80">
        <f>TRUNC(F39*1.2824,2)</f>
        <v>24.19</v>
      </c>
      <c r="H39" s="428">
        <f>TRUNC(E39*G39,2)</f>
        <v>2656.3</v>
      </c>
      <c r="K39" s="2398"/>
      <c r="L39" s="2398"/>
      <c r="M39" s="2398"/>
      <c r="N39" s="2398"/>
      <c r="O39" s="2398"/>
      <c r="P39" s="2398"/>
      <c r="Q39" s="2398"/>
      <c r="R39" s="2398"/>
    </row>
    <row r="40" spans="1:18" s="273" customFormat="1" ht="42" customHeight="1">
      <c r="A40" s="180" t="s">
        <v>335</v>
      </c>
      <c r="B40" s="161">
        <v>96546</v>
      </c>
      <c r="C40" s="282" t="s">
        <v>889</v>
      </c>
      <c r="D40" s="127" t="s">
        <v>83</v>
      </c>
      <c r="E40" s="55">
        <f>TRUNC((((470.35+0.1)*4)+((138.9+0.1)*2)+(66*12*0.8))*0.617,2)</f>
        <v>1723.52</v>
      </c>
      <c r="F40" s="258">
        <v>17.11</v>
      </c>
      <c r="G40" s="80">
        <f>TRUNC(F40*1.2824,2)</f>
        <v>21.94</v>
      </c>
      <c r="H40" s="428">
        <f>TRUNC(E40*G40,2)</f>
        <v>37814.019999999997</v>
      </c>
      <c r="K40" s="2398">
        <f>(0.35-0.15)/3*(0.8*0.8+0.15*0.3+ 0.17)+0.8*0.8*0.2</f>
        <v>0.185</v>
      </c>
      <c r="L40" s="2398"/>
      <c r="M40" s="2398"/>
      <c r="N40" s="2398"/>
      <c r="O40" s="2398"/>
      <c r="P40" s="2398"/>
      <c r="Q40" s="2398"/>
      <c r="R40" s="2398"/>
    </row>
    <row r="41" spans="1:18" s="273" customFormat="1" ht="51">
      <c r="A41" s="180" t="s">
        <v>726</v>
      </c>
      <c r="B41" s="161">
        <v>92775</v>
      </c>
      <c r="C41" s="281" t="s">
        <v>440</v>
      </c>
      <c r="D41" s="127" t="s">
        <v>83</v>
      </c>
      <c r="E41" s="55">
        <f>TRUNC(((66*0.8)/0.15)*0.63*0.154,2)</f>
        <v>34.15</v>
      </c>
      <c r="F41" s="258">
        <v>20.010000000000002</v>
      </c>
      <c r="G41" s="80">
        <f>TRUNC(F41*1.2824,2)</f>
        <v>25.66</v>
      </c>
      <c r="H41" s="428">
        <f>TRUNC(E41*G41,2)</f>
        <v>876.28</v>
      </c>
      <c r="K41" s="2398"/>
      <c r="L41" s="2398"/>
      <c r="M41" s="2398"/>
      <c r="N41" s="2398"/>
      <c r="O41" s="2398"/>
      <c r="P41" s="2398"/>
      <c r="Q41" s="2398"/>
      <c r="R41" s="2398"/>
    </row>
    <row r="42" spans="1:18" s="273" customFormat="1" ht="17.25" customHeight="1">
      <c r="A42" s="161"/>
      <c r="B42" s="261"/>
      <c r="C42" s="2398" t="s">
        <v>464</v>
      </c>
      <c r="D42" s="2398"/>
      <c r="E42" s="126"/>
      <c r="F42" s="138"/>
      <c r="G42" s="73"/>
      <c r="H42" s="428"/>
    </row>
    <row r="43" spans="1:18" s="273" customFormat="1" ht="51">
      <c r="A43" s="180" t="s">
        <v>441</v>
      </c>
      <c r="B43" s="161">
        <v>102473</v>
      </c>
      <c r="C43" s="209" t="s">
        <v>319</v>
      </c>
      <c r="D43" s="127" t="s">
        <v>88</v>
      </c>
      <c r="E43" s="55">
        <f>TRUNC((66*0.9*0.9+470.35*0.25+138.9*0.22)*0.03,2)</f>
        <v>6.04</v>
      </c>
      <c r="F43" s="258">
        <v>328.15</v>
      </c>
      <c r="G43" s="80">
        <f>TRUNC(F43*1.2824,2)</f>
        <v>420.81</v>
      </c>
      <c r="H43" s="428">
        <f>TRUNC(E43*G43,2)</f>
        <v>2541.69</v>
      </c>
    </row>
    <row r="44" spans="1:18" s="273" customFormat="1" ht="90" customHeight="1">
      <c r="A44" s="180" t="s">
        <v>727</v>
      </c>
      <c r="B44" s="161">
        <v>102477</v>
      </c>
      <c r="C44" s="172" t="s">
        <v>236</v>
      </c>
      <c r="D44" s="127" t="s">
        <v>88</v>
      </c>
      <c r="E44" s="55">
        <f>TRUNC(66*0.135+66*0.15*0.3*0.5+470.38*0.15*0.3+138.9*0.12*0.25,2)</f>
        <v>35.72</v>
      </c>
      <c r="F44" s="258">
        <v>466.56</v>
      </c>
      <c r="G44" s="75">
        <f>TRUNC(F44*1.2824,2)</f>
        <v>598.30999999999995</v>
      </c>
      <c r="H44" s="428">
        <f>TRUNC(E44*G44,2)</f>
        <v>21371.63</v>
      </c>
      <c r="I44" s="274"/>
      <c r="J44" s="280"/>
      <c r="K44" s="274"/>
    </row>
    <row r="45" spans="1:18" s="273" customFormat="1" ht="39" customHeight="1">
      <c r="A45" s="180" t="s">
        <v>728</v>
      </c>
      <c r="B45" s="161">
        <v>92873</v>
      </c>
      <c r="C45" s="172" t="s">
        <v>782</v>
      </c>
      <c r="D45" s="127"/>
      <c r="E45" s="55">
        <f>E43+E44</f>
        <v>41.76</v>
      </c>
      <c r="F45" s="258">
        <v>154.81</v>
      </c>
      <c r="G45" s="80">
        <f>TRUNC(F45*1.2824,2)</f>
        <v>198.52</v>
      </c>
      <c r="H45" s="428">
        <f>TRUNC(E45*G45,2)</f>
        <v>8290.19</v>
      </c>
    </row>
    <row r="46" spans="1:18" ht="15.75" customHeight="1">
      <c r="A46" s="201"/>
      <c r="B46" s="82"/>
      <c r="C46" s="157"/>
      <c r="D46" s="97"/>
      <c r="E46" s="104"/>
      <c r="F46" s="2398" t="s">
        <v>15</v>
      </c>
      <c r="G46" s="2398"/>
      <c r="H46" s="214">
        <f>SUM(H29:H45)</f>
        <v>139162.89000000001</v>
      </c>
      <c r="I46" s="293" t="s">
        <v>539</v>
      </c>
    </row>
    <row r="47" spans="1:18" ht="4.5" customHeight="1">
      <c r="A47" s="210"/>
      <c r="B47" s="56"/>
      <c r="C47" s="56"/>
      <c r="D47" s="56"/>
      <c r="E47" s="56"/>
      <c r="F47" s="142"/>
      <c r="G47" s="130"/>
      <c r="H47" s="131"/>
    </row>
    <row r="48" spans="1:18" ht="15.75" customHeight="1">
      <c r="A48" s="439">
        <v>4</v>
      </c>
      <c r="B48" s="2398" t="s">
        <v>257</v>
      </c>
      <c r="C48" s="2398"/>
      <c r="D48" s="425"/>
      <c r="E48" s="425"/>
      <c r="F48" s="138"/>
      <c r="G48" s="126"/>
      <c r="H48" s="127"/>
      <c r="J48" s="1" t="s">
        <v>446</v>
      </c>
    </row>
    <row r="49" spans="1:11" ht="5.25" customHeight="1">
      <c r="A49" s="210"/>
      <c r="B49" s="56"/>
      <c r="C49" s="56"/>
      <c r="D49" s="87"/>
      <c r="E49" s="87"/>
      <c r="F49" s="135"/>
      <c r="G49" s="89"/>
      <c r="H49" s="125"/>
    </row>
    <row r="50" spans="1:11" s="273" customFormat="1" ht="16.5" customHeight="1">
      <c r="A50" s="180"/>
      <c r="B50" s="54"/>
      <c r="C50" s="424" t="s">
        <v>250</v>
      </c>
      <c r="D50" s="161"/>
      <c r="E50" s="126"/>
      <c r="F50" s="138"/>
      <c r="G50" s="73"/>
      <c r="H50" s="74"/>
    </row>
    <row r="51" spans="1:11" s="273" customFormat="1" ht="63.75">
      <c r="A51" s="2398" t="s">
        <v>336</v>
      </c>
      <c r="B51" s="2398">
        <v>89168</v>
      </c>
      <c r="C51" s="294" t="s">
        <v>838</v>
      </c>
      <c r="D51" s="295" t="s">
        <v>81</v>
      </c>
      <c r="E51" s="2398">
        <v>1582.9</v>
      </c>
      <c r="F51" s="2398">
        <v>76.62</v>
      </c>
      <c r="G51" s="2398">
        <v>94.25</v>
      </c>
      <c r="H51" s="2398">
        <f>TRUNC(1608.44*94.25,2)</f>
        <v>151595.47</v>
      </c>
      <c r="I51" s="273" t="s">
        <v>105</v>
      </c>
      <c r="K51" s="274"/>
    </row>
    <row r="52" spans="1:11" s="273" customFormat="1" ht="38.25">
      <c r="A52" s="2398"/>
      <c r="B52" s="2398"/>
      <c r="C52" s="55" t="s">
        <v>467</v>
      </c>
      <c r="D52" s="296" t="s">
        <v>473</v>
      </c>
      <c r="E52" s="2398"/>
      <c r="F52" s="2398"/>
      <c r="G52" s="2398"/>
      <c r="H52" s="2398"/>
    </row>
    <row r="53" spans="1:11" s="273" customFormat="1" ht="30">
      <c r="A53" s="2398"/>
      <c r="B53" s="2398"/>
      <c r="C53" s="441" t="s">
        <v>470</v>
      </c>
      <c r="D53" s="296" t="s">
        <v>473</v>
      </c>
      <c r="E53" s="2398"/>
      <c r="F53" s="2398"/>
      <c r="G53" s="2398"/>
      <c r="H53" s="2398"/>
    </row>
    <row r="54" spans="1:11" s="273" customFormat="1" ht="62.25" customHeight="1">
      <c r="A54" s="2398"/>
      <c r="B54" s="2398"/>
      <c r="C54" s="55" t="s">
        <v>468</v>
      </c>
      <c r="D54" s="296" t="s">
        <v>473</v>
      </c>
      <c r="E54" s="2398"/>
      <c r="F54" s="2398"/>
      <c r="G54" s="2398"/>
      <c r="H54" s="2398"/>
      <c r="I54" s="274"/>
      <c r="K54" s="274"/>
    </row>
    <row r="55" spans="1:11" s="273" customFormat="1" ht="30">
      <c r="A55" s="2398"/>
      <c r="B55" s="2398"/>
      <c r="C55" s="55" t="s">
        <v>469</v>
      </c>
      <c r="D55" s="296" t="s">
        <v>473</v>
      </c>
      <c r="E55" s="2398"/>
      <c r="F55" s="2398"/>
      <c r="G55" s="2398"/>
      <c r="H55" s="2398"/>
    </row>
    <row r="56" spans="1:11" s="273" customFormat="1" ht="30">
      <c r="A56" s="2398"/>
      <c r="B56" s="2398"/>
      <c r="C56" s="55" t="s">
        <v>471</v>
      </c>
      <c r="D56" s="296" t="s">
        <v>473</v>
      </c>
      <c r="E56" s="2398"/>
      <c r="F56" s="2398"/>
      <c r="G56" s="2398"/>
      <c r="H56" s="2398"/>
      <c r="J56" s="273">
        <f>0.72*16*4</f>
        <v>46.08</v>
      </c>
    </row>
    <row r="57" spans="1:11" s="273" customFormat="1" ht="38.25">
      <c r="A57" s="2398"/>
      <c r="B57" s="2398"/>
      <c r="C57" s="55" t="s">
        <v>466</v>
      </c>
      <c r="D57" s="296" t="s">
        <v>473</v>
      </c>
      <c r="E57" s="2398"/>
      <c r="F57" s="2398"/>
      <c r="G57" s="2398"/>
      <c r="H57" s="2398"/>
    </row>
    <row r="58" spans="1:11" s="273" customFormat="1" ht="15.75" customHeight="1">
      <c r="A58" s="161"/>
      <c r="B58" s="261"/>
      <c r="C58" s="2398" t="s">
        <v>442</v>
      </c>
      <c r="D58" s="2398"/>
      <c r="E58" s="55"/>
      <c r="F58" s="77"/>
      <c r="G58" s="76"/>
      <c r="H58" s="428"/>
      <c r="K58" s="274" t="s">
        <v>314</v>
      </c>
    </row>
    <row r="59" spans="1:11" s="273" customFormat="1" ht="27.75" customHeight="1">
      <c r="A59" s="180" t="s">
        <v>337</v>
      </c>
      <c r="B59" s="161">
        <v>93186</v>
      </c>
      <c r="C59" s="170" t="s">
        <v>242</v>
      </c>
      <c r="D59" s="127" t="s">
        <v>77</v>
      </c>
      <c r="E59" s="55">
        <f>40*1.9+12*1.4+1*1.6</f>
        <v>94.4</v>
      </c>
      <c r="F59" s="258">
        <v>67.349999999999994</v>
      </c>
      <c r="G59" s="80">
        <f t="shared" ref="G59:G73" si="2">TRUNC(F59*1.2824,2)</f>
        <v>86.36</v>
      </c>
      <c r="H59" s="428">
        <f>TRUNC(E59*G59,2)</f>
        <v>8152.38</v>
      </c>
      <c r="K59" s="274" t="s">
        <v>315</v>
      </c>
    </row>
    <row r="60" spans="1:11" s="273" customFormat="1" ht="25.5">
      <c r="A60" s="180" t="s">
        <v>338</v>
      </c>
      <c r="B60" s="161">
        <v>93188</v>
      </c>
      <c r="C60" s="170" t="s">
        <v>241</v>
      </c>
      <c r="D60" s="127" t="s">
        <v>77</v>
      </c>
      <c r="E60" s="55">
        <f>24*1.2+6*1.1+2*1.3</f>
        <v>38</v>
      </c>
      <c r="F60" s="258">
        <v>64.03</v>
      </c>
      <c r="G60" s="80">
        <f t="shared" si="2"/>
        <v>82.11</v>
      </c>
      <c r="H60" s="428">
        <f>TRUNC(E60*G60,2)</f>
        <v>3120.18</v>
      </c>
      <c r="I60" s="274"/>
      <c r="K60" s="274"/>
    </row>
    <row r="61" spans="1:11" s="273" customFormat="1" ht="25.5">
      <c r="A61" s="180" t="s">
        <v>339</v>
      </c>
      <c r="B61" s="55">
        <v>93187</v>
      </c>
      <c r="C61" s="121" t="s">
        <v>243</v>
      </c>
      <c r="D61" s="55" t="s">
        <v>77</v>
      </c>
      <c r="E61" s="55">
        <f>1*3.4</f>
        <v>3.4</v>
      </c>
      <c r="F61" s="258">
        <v>78.41</v>
      </c>
      <c r="G61" s="80">
        <f t="shared" si="2"/>
        <v>100.55</v>
      </c>
      <c r="H61" s="428">
        <f>TRUNC(E61*G61,2)</f>
        <v>341.87</v>
      </c>
      <c r="I61" s="274"/>
      <c r="K61" s="274"/>
    </row>
    <row r="62" spans="1:11" s="273" customFormat="1" ht="25.5">
      <c r="A62" s="180" t="s">
        <v>340</v>
      </c>
      <c r="B62" s="55">
        <v>93204</v>
      </c>
      <c r="C62" s="121" t="s">
        <v>252</v>
      </c>
      <c r="D62" s="436" t="s">
        <v>77</v>
      </c>
      <c r="E62" s="436">
        <f>TRUNC( (33.05-4.15)+(41.05-5-2)*4+(4.5+2*5)+2*(5+6)+(2*8)+5+(2*16),2)</f>
        <v>254.6</v>
      </c>
      <c r="F62" s="433">
        <v>51.09</v>
      </c>
      <c r="G62" s="429">
        <f t="shared" si="2"/>
        <v>65.510000000000005</v>
      </c>
      <c r="H62" s="428">
        <f>TRUNC(E62*G62,2)</f>
        <v>16678.84</v>
      </c>
      <c r="I62" s="274" t="s">
        <v>105</v>
      </c>
      <c r="K62" s="274"/>
    </row>
    <row r="63" spans="1:11" s="273" customFormat="1" ht="15">
      <c r="A63" s="180" t="s">
        <v>341</v>
      </c>
      <c r="B63" s="261"/>
      <c r="C63" s="2398" t="s">
        <v>251</v>
      </c>
      <c r="D63" s="2398"/>
      <c r="E63" s="126"/>
      <c r="F63" s="138"/>
      <c r="G63" s="429">
        <f t="shared" si="2"/>
        <v>0</v>
      </c>
      <c r="H63" s="428"/>
    </row>
    <row r="64" spans="1:11" s="273" customFormat="1" ht="38.25">
      <c r="A64" s="180" t="s">
        <v>342</v>
      </c>
      <c r="B64" s="161">
        <v>96536</v>
      </c>
      <c r="C64" s="172" t="s">
        <v>540</v>
      </c>
      <c r="D64" s="227" t="s">
        <v>81</v>
      </c>
      <c r="E64" s="180">
        <f>TRUNC((2*0.3*(470.35+138.9))+(13.1*(0.2+2*0.3)),2)</f>
        <v>376.03</v>
      </c>
      <c r="F64" s="435">
        <v>54.22</v>
      </c>
      <c r="G64" s="429">
        <f>TRUNC(F64*1.2824,2)</f>
        <v>69.53</v>
      </c>
      <c r="H64" s="428">
        <f>TRUNC(E64*G64,2)</f>
        <v>26145.360000000001</v>
      </c>
    </row>
    <row r="65" spans="1:13" s="273" customFormat="1" ht="51">
      <c r="A65" s="180" t="s">
        <v>343</v>
      </c>
      <c r="B65" s="161">
        <v>92413</v>
      </c>
      <c r="C65" s="315" t="s">
        <v>318</v>
      </c>
      <c r="D65" s="129" t="s">
        <v>81</v>
      </c>
      <c r="E65" s="436">
        <f>TRUNC((133*3*2*(0.2+0.3))+2*2*(0.2+0.3)+((14*0.12*3+24*0.12*6+24*8*0.12+12*11*0.12+10*0.12*14+4*16.52*1.12)*2*(0.2+0.3)),2)</f>
        <v>553</v>
      </c>
      <c r="F65" s="433">
        <v>83.57</v>
      </c>
      <c r="G65" s="429">
        <f t="shared" si="2"/>
        <v>107.17</v>
      </c>
      <c r="H65" s="428">
        <f>TRUNC(E65*G65,2)</f>
        <v>59265.01</v>
      </c>
      <c r="I65" s="273" t="s">
        <v>105</v>
      </c>
    </row>
    <row r="66" spans="1:13" s="273" customFormat="1" ht="24.75" customHeight="1">
      <c r="A66" s="161"/>
      <c r="B66" s="261"/>
      <c r="C66" s="2398" t="s">
        <v>443</v>
      </c>
      <c r="D66" s="2398"/>
      <c r="E66" s="126"/>
      <c r="F66" s="138"/>
      <c r="G66" s="73"/>
      <c r="H66" s="428"/>
    </row>
    <row r="67" spans="1:13" s="273" customFormat="1" ht="189" customHeight="1">
      <c r="A67" s="180">
        <v>4.0999999999999996</v>
      </c>
      <c r="B67" s="161">
        <v>92775</v>
      </c>
      <c r="C67" s="281" t="s">
        <v>440</v>
      </c>
      <c r="D67" s="127" t="s">
        <v>83</v>
      </c>
      <c r="E67" s="55">
        <f>TRUNC(((((133*3)/0.15)*0.63)+((2*3.3)/0.15)+((13.1/0.16)*0.69)+((609.25/0.16)*0.57)+(152/0.15*0.63))*0.154,2)</f>
        <v>706.11</v>
      </c>
      <c r="F67" s="258">
        <v>20.010000000000002</v>
      </c>
      <c r="G67" s="80">
        <f>TRUNC(F67*1.2824,2)</f>
        <v>25.66</v>
      </c>
      <c r="H67" s="428">
        <f>TRUNC(E67*G67,2)</f>
        <v>18118.78</v>
      </c>
      <c r="I67" s="284" t="s">
        <v>105</v>
      </c>
      <c r="J67" s="55" t="s">
        <v>444</v>
      </c>
      <c r="K67" s="274" t="s">
        <v>472</v>
      </c>
      <c r="M67" s="273" t="s">
        <v>447</v>
      </c>
    </row>
    <row r="68" spans="1:13" s="273" customFormat="1" ht="51">
      <c r="A68" s="180" t="s">
        <v>344</v>
      </c>
      <c r="B68" s="161">
        <v>92777</v>
      </c>
      <c r="C68" s="281" t="s">
        <v>248</v>
      </c>
      <c r="D68" s="127" t="s">
        <v>83</v>
      </c>
      <c r="E68" s="55">
        <f>TRUNC((609.25+0.1)*2*0.395,2)</f>
        <v>481.38</v>
      </c>
      <c r="F68" s="258">
        <v>18.86</v>
      </c>
      <c r="G68" s="80">
        <f>TRUNC(F68*1.2824,2)</f>
        <v>24.18</v>
      </c>
      <c r="H68" s="428">
        <f>TRUNC(E68*G68,2)</f>
        <v>11639.76</v>
      </c>
      <c r="J68" s="273">
        <f>2*41.05+16.45+8+8+6+6+8</f>
        <v>134.55000000000001</v>
      </c>
    </row>
    <row r="69" spans="1:13" s="273" customFormat="1" ht="88.5" customHeight="1">
      <c r="A69" s="180" t="s">
        <v>345</v>
      </c>
      <c r="B69" s="161">
        <v>92778</v>
      </c>
      <c r="C69" s="315" t="s">
        <v>249</v>
      </c>
      <c r="D69" s="127" t="s">
        <v>83</v>
      </c>
      <c r="E69" s="436">
        <f>TRUNC((((609.25+0.1)*2)+((13.1+0.1)*6)+(133*3.1*4+(152+0.1)*4))*0.617,2)</f>
        <v>2193.7399999999998</v>
      </c>
      <c r="F69" s="433">
        <v>17.059999999999999</v>
      </c>
      <c r="G69" s="80">
        <f t="shared" si="2"/>
        <v>21.87</v>
      </c>
      <c r="H69" s="428">
        <f>TRUNC(E69*G69,2)</f>
        <v>47977.09</v>
      </c>
    </row>
    <row r="70" spans="1:13" s="273" customFormat="1" ht="15.75" customHeight="1">
      <c r="A70" s="161"/>
      <c r="B70" s="261"/>
      <c r="C70" s="259" t="s">
        <v>259</v>
      </c>
      <c r="D70" s="127"/>
      <c r="E70" s="55"/>
      <c r="F70" s="77"/>
      <c r="G70" s="76"/>
      <c r="H70" s="428"/>
    </row>
    <row r="71" spans="1:13" s="273" customFormat="1" ht="38.25">
      <c r="A71" s="180" t="s">
        <v>346</v>
      </c>
      <c r="B71" s="161">
        <v>102477</v>
      </c>
      <c r="C71" s="172" t="s">
        <v>320</v>
      </c>
      <c r="D71" s="127" t="s">
        <v>88</v>
      </c>
      <c r="E71" s="55">
        <f>TRUNC(((133*3*0.12*0.3)+(2*3*0.15*0.3)+(13.1*0.15*0.3*3)+(609.25*2*0.12*0.3)+(152*0.12*0.3)),2)</f>
        <v>65.739999999999995</v>
      </c>
      <c r="F71" s="258">
        <v>466.56</v>
      </c>
      <c r="G71" s="80">
        <f t="shared" si="2"/>
        <v>598.30999999999995</v>
      </c>
      <c r="H71" s="428">
        <f>TRUNC(E71*G71,2)</f>
        <v>39332.89</v>
      </c>
      <c r="I71" s="274"/>
      <c r="K71" s="274"/>
    </row>
    <row r="72" spans="1:13" s="273" customFormat="1" ht="23.25" customHeight="1">
      <c r="A72" s="180" t="s">
        <v>347</v>
      </c>
      <c r="B72" s="161">
        <v>92873</v>
      </c>
      <c r="C72" s="172" t="s">
        <v>237</v>
      </c>
      <c r="D72" s="127"/>
      <c r="E72" s="55">
        <f>E71</f>
        <v>65.739999999999995</v>
      </c>
      <c r="F72" s="258">
        <v>154.81</v>
      </c>
      <c r="G72" s="80">
        <f t="shared" si="2"/>
        <v>198.52</v>
      </c>
      <c r="H72" s="428">
        <f>TRUNC(E72*G72,2)</f>
        <v>13050.7</v>
      </c>
    </row>
    <row r="73" spans="1:13" s="3" customFormat="1" ht="38.25">
      <c r="A73" s="343" t="s">
        <v>779</v>
      </c>
      <c r="B73" s="55">
        <v>98555</v>
      </c>
      <c r="C73" s="121" t="s">
        <v>780</v>
      </c>
      <c r="D73" s="160" t="s">
        <v>81</v>
      </c>
      <c r="E73" s="159">
        <f>TRUNC(470.35*(2*0.3+0.15)+138.9*(2*0.25+0.12),2)</f>
        <v>438.88</v>
      </c>
      <c r="F73" s="265">
        <v>20.39</v>
      </c>
      <c r="G73" s="80">
        <f t="shared" si="2"/>
        <v>26.14</v>
      </c>
      <c r="H73" s="77">
        <f>TRUNC(E73*G73,2)</f>
        <v>11472.32</v>
      </c>
    </row>
    <row r="74" spans="1:13">
      <c r="A74" s="201"/>
      <c r="B74" s="82"/>
      <c r="C74" s="157"/>
      <c r="D74" s="97"/>
      <c r="E74" s="104"/>
      <c r="F74" s="2398" t="s">
        <v>15</v>
      </c>
      <c r="G74" s="2398"/>
      <c r="H74" s="214">
        <f>SUM(H51:H73)</f>
        <v>406890.65</v>
      </c>
      <c r="I74" s="297" t="s">
        <v>539</v>
      </c>
    </row>
    <row r="75" spans="1:13" ht="6" customHeight="1">
      <c r="A75" s="201"/>
      <c r="B75" s="101"/>
      <c r="C75" s="106"/>
      <c r="D75" s="82"/>
      <c r="E75" s="110"/>
      <c r="F75" s="81"/>
      <c r="G75" s="81"/>
      <c r="H75" s="148"/>
    </row>
    <row r="76" spans="1:13" ht="6.75" customHeight="1">
      <c r="A76" s="210"/>
      <c r="B76" s="56"/>
      <c r="C76" s="56"/>
      <c r="D76" s="56"/>
      <c r="E76" s="56"/>
      <c r="F76" s="142"/>
      <c r="G76" s="130"/>
      <c r="H76" s="131"/>
    </row>
    <row r="77" spans="1:13" ht="18.75" customHeight="1">
      <c r="A77" s="439">
        <v>5</v>
      </c>
      <c r="B77" s="2398" t="s">
        <v>26</v>
      </c>
      <c r="C77" s="2398"/>
      <c r="D77" s="2398"/>
      <c r="E77" s="2398"/>
      <c r="F77" s="138"/>
      <c r="G77" s="126"/>
      <c r="H77" s="127"/>
    </row>
    <row r="78" spans="1:13" ht="6.75" customHeight="1">
      <c r="A78" s="210"/>
      <c r="B78" s="56"/>
      <c r="C78" s="56"/>
      <c r="D78" s="56"/>
      <c r="E78" s="56"/>
      <c r="F78" s="142"/>
      <c r="G78" s="130"/>
      <c r="H78" s="131"/>
    </row>
    <row r="79" spans="1:13" s="3" customFormat="1" ht="12.75">
      <c r="A79" s="69" t="s">
        <v>348</v>
      </c>
      <c r="B79" s="181">
        <v>102233</v>
      </c>
      <c r="C79" s="169" t="s">
        <v>163</v>
      </c>
      <c r="D79" s="160" t="s">
        <v>81</v>
      </c>
      <c r="E79" s="55">
        <v>1302.53</v>
      </c>
      <c r="F79" s="265">
        <v>12.6</v>
      </c>
      <c r="G79" s="80">
        <f>TRUNC(F79*1.2824,2)</f>
        <v>16.149999999999999</v>
      </c>
      <c r="H79" s="77">
        <f>TRUNC(E79*G79,2)</f>
        <v>21035.85</v>
      </c>
      <c r="I79" s="3">
        <f>4.15*7.95</f>
        <v>32.9925</v>
      </c>
    </row>
    <row r="80" spans="1:13" s="3" customFormat="1" ht="63.75">
      <c r="A80" s="69" t="s">
        <v>349</v>
      </c>
      <c r="B80" s="160">
        <v>94207</v>
      </c>
      <c r="C80" s="170" t="s">
        <v>321</v>
      </c>
      <c r="D80" s="188" t="s">
        <v>81</v>
      </c>
      <c r="E80" s="298">
        <f>TRUNC((((2*(31.02+0.8+0.8)/2)*(6+8+0.8))+(2*(8+1)*(8+0.8))+(2*(31.05+0.8+0.8)/2)*(8+0.8+0.8))+(2*(8+1)*(8+0.8))+(2*(4+0.8+0.8)*(13+0.8+0.8)),2)+26</f>
        <v>1302.53</v>
      </c>
      <c r="F80" s="265">
        <v>49.9</v>
      </c>
      <c r="G80" s="80">
        <f>TRUNC(F80*1.2824,2)</f>
        <v>63.99</v>
      </c>
      <c r="H80" s="77">
        <f>TRUNC(E80*G80,2)</f>
        <v>83348.89</v>
      </c>
    </row>
    <row r="81" spans="1:11" s="3" customFormat="1" ht="49.5" customHeight="1">
      <c r="A81" s="69" t="s">
        <v>350</v>
      </c>
      <c r="B81" s="271">
        <v>92543</v>
      </c>
      <c r="C81" s="182" t="s">
        <v>601</v>
      </c>
      <c r="D81" s="188" t="s">
        <v>81</v>
      </c>
      <c r="E81" s="180">
        <f>E80</f>
        <v>1302.53</v>
      </c>
      <c r="F81" s="265">
        <v>14.77</v>
      </c>
      <c r="G81" s="80">
        <f>TRUNC(F81*1.2824,2)</f>
        <v>18.940000000000001</v>
      </c>
      <c r="H81" s="77">
        <f>TRUNC(E81*G81,2)</f>
        <v>24669.91</v>
      </c>
    </row>
    <row r="82" spans="1:11" s="273" customFormat="1" ht="27.75" customHeight="1">
      <c r="A82" s="69" t="s">
        <v>456</v>
      </c>
      <c r="B82" s="417" t="e">
        <f>'COMPOSIÇÕES DESSA PLANILHA'!#REF!</f>
        <v>#REF!</v>
      </c>
      <c r="C82" s="288" t="e">
        <f>'COMPOSIÇÕES DESSA PLANILHA'!#REF!</f>
        <v>#REF!</v>
      </c>
      <c r="D82" s="436" t="s">
        <v>81</v>
      </c>
      <c r="E82" s="437">
        <f>E81</f>
        <v>1302.53</v>
      </c>
      <c r="F82" s="258" t="e">
        <f>'COMPOSIÇÕES DESSA PLANILHA'!#REF!</f>
        <v>#REF!</v>
      </c>
      <c r="G82" s="80" t="e">
        <f>TRUNC(F82*1.2824,2)</f>
        <v>#REF!</v>
      </c>
      <c r="H82" s="77" t="e">
        <f>TRUNC(E82*G82,2)</f>
        <v>#REF!</v>
      </c>
    </row>
    <row r="83" spans="1:11" s="273" customFormat="1" ht="38.25">
      <c r="A83" s="69" t="s">
        <v>719</v>
      </c>
      <c r="B83" s="55">
        <v>94223</v>
      </c>
      <c r="C83" s="121" t="s">
        <v>787</v>
      </c>
      <c r="D83" s="55"/>
      <c r="E83" s="55">
        <f>0.8*2+4.5+4*0.15+5.85+2+14+6.5</f>
        <v>35.049999999999997</v>
      </c>
      <c r="F83" s="411">
        <v>83.2</v>
      </c>
      <c r="G83" s="80">
        <f t="shared" ref="G83:G89" si="3">TRUNC(F83*1.2824,2)</f>
        <v>106.69</v>
      </c>
      <c r="H83" s="77">
        <f t="shared" ref="H83:H89" si="4">TRUNC(E83*G83,2)</f>
        <v>3739.48</v>
      </c>
    </row>
    <row r="84" spans="1:11" s="273" customFormat="1" ht="38.25">
      <c r="A84" s="69" t="s">
        <v>720</v>
      </c>
      <c r="B84" s="55">
        <v>94228</v>
      </c>
      <c r="C84" s="226" t="s">
        <v>786</v>
      </c>
      <c r="D84" s="55" t="s">
        <v>8</v>
      </c>
      <c r="E84" s="55">
        <f>TRUNC((2*(43.05+0.8+0.8)+(2*8+8)+2*(6.5+0.8+0.8)),2)</f>
        <v>129.5</v>
      </c>
      <c r="F84" s="411">
        <v>79.72</v>
      </c>
      <c r="G84" s="80">
        <f t="shared" si="3"/>
        <v>102.23</v>
      </c>
      <c r="H84" s="77">
        <f t="shared" si="4"/>
        <v>13238.78</v>
      </c>
    </row>
    <row r="85" spans="1:11" s="273" customFormat="1" ht="51">
      <c r="A85" s="69" t="s">
        <v>721</v>
      </c>
      <c r="B85" s="55">
        <v>92606</v>
      </c>
      <c r="C85" s="121" t="s">
        <v>850</v>
      </c>
      <c r="D85" s="121" t="s">
        <v>8</v>
      </c>
      <c r="E85" s="55">
        <v>5</v>
      </c>
      <c r="F85" s="411">
        <v>1046.1199999999999</v>
      </c>
      <c r="G85" s="80">
        <f t="shared" si="3"/>
        <v>1341.54</v>
      </c>
      <c r="H85" s="77">
        <f t="shared" si="4"/>
        <v>6707.7</v>
      </c>
    </row>
    <row r="86" spans="1:11" s="273" customFormat="1" ht="51">
      <c r="A86" s="69" t="s">
        <v>722</v>
      </c>
      <c r="B86" s="55">
        <v>92608</v>
      </c>
      <c r="C86" s="121" t="s">
        <v>785</v>
      </c>
      <c r="D86" s="121" t="s">
        <v>8</v>
      </c>
      <c r="E86" s="55">
        <v>9</v>
      </c>
      <c r="F86" s="411">
        <v>1280.6400000000001</v>
      </c>
      <c r="G86" s="80">
        <f t="shared" si="3"/>
        <v>1642.29</v>
      </c>
      <c r="H86" s="77">
        <f t="shared" si="4"/>
        <v>14780.61</v>
      </c>
    </row>
    <row r="87" spans="1:11" s="273" customFormat="1" ht="63.75">
      <c r="A87" s="69" t="s">
        <v>723</v>
      </c>
      <c r="B87" s="55">
        <v>92612</v>
      </c>
      <c r="C87" s="226" t="s">
        <v>605</v>
      </c>
      <c r="D87" s="55" t="s">
        <v>8</v>
      </c>
      <c r="E87" s="55">
        <v>20</v>
      </c>
      <c r="F87" s="411">
        <v>1614.22</v>
      </c>
      <c r="G87" s="80">
        <f t="shared" si="3"/>
        <v>2070.0700000000002</v>
      </c>
      <c r="H87" s="77">
        <f t="shared" si="4"/>
        <v>41401.4</v>
      </c>
    </row>
    <row r="88" spans="1:11" s="273" customFormat="1" ht="25.5">
      <c r="A88" s="69" t="s">
        <v>724</v>
      </c>
      <c r="B88" s="55">
        <v>101979</v>
      </c>
      <c r="C88" s="226" t="s">
        <v>861</v>
      </c>
      <c r="D88" s="55" t="s">
        <v>77</v>
      </c>
      <c r="E88" s="55">
        <f>2*(31.05+18)</f>
        <v>98.1</v>
      </c>
      <c r="F88" s="411">
        <v>42.87</v>
      </c>
      <c r="G88" s="80">
        <f t="shared" si="3"/>
        <v>54.97</v>
      </c>
      <c r="H88" s="77">
        <f t="shared" si="4"/>
        <v>5392.55</v>
      </c>
    </row>
    <row r="89" spans="1:11" s="273" customFormat="1" ht="38.25">
      <c r="A89" s="69" t="s">
        <v>725</v>
      </c>
      <c r="B89" s="55">
        <v>94231</v>
      </c>
      <c r="C89" s="226" t="s">
        <v>606</v>
      </c>
      <c r="D89" s="55" t="s">
        <v>77</v>
      </c>
      <c r="E89" s="55">
        <f>2*(31.05+18)</f>
        <v>98.1</v>
      </c>
      <c r="F89" s="411">
        <v>46.94</v>
      </c>
      <c r="G89" s="80">
        <f t="shared" si="3"/>
        <v>60.19</v>
      </c>
      <c r="H89" s="77">
        <f t="shared" si="4"/>
        <v>5904.63</v>
      </c>
    </row>
    <row r="90" spans="1:11" ht="14.25" customHeight="1">
      <c r="A90" s="203"/>
      <c r="B90" s="58"/>
      <c r="C90" s="107"/>
      <c r="D90" s="108"/>
      <c r="E90" s="109"/>
      <c r="F90" s="2398" t="s">
        <v>15</v>
      </c>
      <c r="G90" s="2398"/>
      <c r="H90" s="316" t="e">
        <f>SUM(H79:H89)</f>
        <v>#REF!</v>
      </c>
      <c r="I90" s="297" t="s">
        <v>539</v>
      </c>
    </row>
    <row r="91" spans="1:11" ht="9.75" customHeight="1">
      <c r="A91" s="201"/>
      <c r="B91" s="101"/>
      <c r="C91" s="106"/>
      <c r="D91" s="82"/>
      <c r="E91" s="110"/>
      <c r="F91" s="81"/>
      <c r="G91" s="81"/>
      <c r="H91" s="148"/>
    </row>
    <row r="92" spans="1:11" ht="6.75" customHeight="1">
      <c r="A92" s="210"/>
      <c r="B92" s="56"/>
      <c r="C92" s="56"/>
      <c r="D92" s="56"/>
      <c r="E92" s="56"/>
      <c r="F92" s="142"/>
      <c r="G92" s="130"/>
      <c r="H92" s="131"/>
    </row>
    <row r="93" spans="1:11" ht="18.75" customHeight="1">
      <c r="A93" s="439">
        <v>6</v>
      </c>
      <c r="B93" s="2398" t="s">
        <v>258</v>
      </c>
      <c r="C93" s="2398"/>
      <c r="D93" s="2398"/>
      <c r="E93" s="2398"/>
      <c r="F93" s="138"/>
      <c r="G93" s="126"/>
      <c r="H93" s="127"/>
    </row>
    <row r="94" spans="1:11" ht="6.75" customHeight="1">
      <c r="A94" s="210"/>
      <c r="B94" s="56"/>
      <c r="C94" s="56"/>
      <c r="D94" s="87"/>
      <c r="E94" s="87"/>
      <c r="F94" s="135"/>
      <c r="G94" s="89"/>
      <c r="H94" s="125"/>
    </row>
    <row r="95" spans="1:11" s="273" customFormat="1" ht="14.25" customHeight="1">
      <c r="A95" s="161"/>
      <c r="B95" s="2398" t="s">
        <v>240</v>
      </c>
      <c r="C95" s="2398"/>
      <c r="D95" s="161"/>
      <c r="E95" s="126"/>
      <c r="F95" s="138"/>
      <c r="G95" s="73"/>
      <c r="H95" s="74"/>
      <c r="I95" s="274"/>
      <c r="K95" s="274"/>
    </row>
    <row r="96" spans="1:11" s="273" customFormat="1" ht="63.75">
      <c r="A96" s="180" t="s">
        <v>474</v>
      </c>
      <c r="B96" s="55">
        <v>87894</v>
      </c>
      <c r="C96" s="121" t="s">
        <v>238</v>
      </c>
      <c r="D96" s="127" t="s">
        <v>88</v>
      </c>
      <c r="E96" s="180">
        <f>TRUNC(2*1582.9-2*1309.21,2)</f>
        <v>547.38</v>
      </c>
      <c r="F96" s="258">
        <v>5.12</v>
      </c>
      <c r="G96" s="80">
        <f>TRUNC(F96*1.2824,2)</f>
        <v>6.56</v>
      </c>
      <c r="H96" s="77">
        <f>TRUNC(E96*G96,2)</f>
        <v>3590.81</v>
      </c>
    </row>
    <row r="97" spans="1:11" s="273" customFormat="1" ht="57.75" customHeight="1">
      <c r="A97" s="180" t="s">
        <v>475</v>
      </c>
      <c r="B97" s="436">
        <v>87905</v>
      </c>
      <c r="C97" s="121" t="s">
        <v>851</v>
      </c>
      <c r="D97" s="129" t="s">
        <v>81</v>
      </c>
      <c r="E97" s="180">
        <f>TRUNC((2*(1582.9-547.38)),2)</f>
        <v>2071.04</v>
      </c>
      <c r="F97" s="258">
        <v>6.68</v>
      </c>
      <c r="G97" s="80">
        <f>TRUNC(F97*1.2824,2)</f>
        <v>8.56</v>
      </c>
      <c r="H97" s="77">
        <f>TRUNC(E97*G97,2)</f>
        <v>17728.099999999999</v>
      </c>
    </row>
    <row r="98" spans="1:11" s="273" customFormat="1" ht="15.75" customHeight="1">
      <c r="A98" s="161"/>
      <c r="B98" s="2398" t="s">
        <v>244</v>
      </c>
      <c r="C98" s="2398"/>
      <c r="D98" s="161"/>
      <c r="E98" s="126">
        <f>SUM(E96:E97)</f>
        <v>2618.42</v>
      </c>
      <c r="F98" s="138"/>
      <c r="G98" s="73"/>
      <c r="H98" s="74"/>
      <c r="I98" s="274"/>
      <c r="K98" s="274"/>
    </row>
    <row r="99" spans="1:11" s="273" customFormat="1" ht="76.5">
      <c r="A99" s="180" t="s">
        <v>351</v>
      </c>
      <c r="B99" s="180">
        <v>87527</v>
      </c>
      <c r="C99" s="121" t="s">
        <v>853</v>
      </c>
      <c r="D99" s="227" t="s">
        <v>81</v>
      </c>
      <c r="E99" s="436">
        <f>TRUNC((12*1.5*3+1.2*3*7+1.5*4*3+1.5*4*3)+(6*1.2*3+6*0.6*2.1)+(2*3*1.5*3),2)</f>
        <v>171.36</v>
      </c>
      <c r="F99" s="435">
        <v>30.23</v>
      </c>
      <c r="G99" s="431">
        <f>TRUNC(F99*1.2824,2)</f>
        <v>38.76</v>
      </c>
      <c r="H99" s="77">
        <f>TRUNC(E99*G99,2)</f>
        <v>6641.91</v>
      </c>
    </row>
    <row r="100" spans="1:11" s="273" customFormat="1" ht="76.5">
      <c r="A100" s="180" t="s">
        <v>352</v>
      </c>
      <c r="B100" s="436">
        <v>87535</v>
      </c>
      <c r="C100" s="121" t="s">
        <v>852</v>
      </c>
      <c r="D100" s="129" t="s">
        <v>81</v>
      </c>
      <c r="E100" s="436">
        <v>156</v>
      </c>
      <c r="F100" s="433">
        <v>23.92</v>
      </c>
      <c r="G100" s="429">
        <f>TRUNC(F100*1.2824,2)</f>
        <v>30.67</v>
      </c>
      <c r="H100" s="77">
        <f>TRUNC(E100*G100,2)</f>
        <v>4784.5200000000004</v>
      </c>
      <c r="K100" s="436" t="s">
        <v>449</v>
      </c>
    </row>
    <row r="101" spans="1:11" s="273" customFormat="1" ht="63" customHeight="1">
      <c r="A101" s="180" t="s">
        <v>353</v>
      </c>
      <c r="B101" s="161">
        <v>87775</v>
      </c>
      <c r="C101" s="170" t="s">
        <v>239</v>
      </c>
      <c r="D101" s="127" t="s">
        <v>81</v>
      </c>
      <c r="E101" s="55">
        <f>TRUNC(1.4*3*6+2*1.8*3+2.1*3+4.7*3,2)</f>
        <v>56.4</v>
      </c>
      <c r="F101" s="258">
        <v>44.18</v>
      </c>
      <c r="G101" s="80">
        <f>TRUNC(F101*1.2824,2)</f>
        <v>56.65</v>
      </c>
      <c r="H101" s="77">
        <f>TRUNC(E101*G101,2)</f>
        <v>3195.06</v>
      </c>
      <c r="I101" s="274"/>
      <c r="K101" s="274"/>
    </row>
    <row r="102" spans="1:11" s="273" customFormat="1" ht="20.25" customHeight="1">
      <c r="A102" s="180"/>
      <c r="B102" s="2398" t="s">
        <v>445</v>
      </c>
      <c r="C102" s="2398"/>
      <c r="D102" s="161"/>
      <c r="E102" s="126">
        <f>SUM(E99:E101)</f>
        <v>383.76</v>
      </c>
      <c r="F102" s="138"/>
      <c r="G102" s="73"/>
      <c r="H102" s="74"/>
    </row>
    <row r="103" spans="1:11" ht="60" customHeight="1">
      <c r="A103" s="180" t="s">
        <v>354</v>
      </c>
      <c r="B103" s="162">
        <v>87272</v>
      </c>
      <c r="C103" s="272" t="s">
        <v>854</v>
      </c>
      <c r="D103" s="189" t="s">
        <v>81</v>
      </c>
      <c r="E103" s="436">
        <f>TRUNC((12*1.5*3+1.2*3*7+1.5*4*3+1.5*4*3)+(6*1.2*3+6*0.6*2.1)+(2*3*1.5*3),2)</f>
        <v>171.36</v>
      </c>
      <c r="F103" s="408">
        <v>65.36</v>
      </c>
      <c r="G103" s="80">
        <f>TRUNC(F103*1.2824,2)</f>
        <v>83.81</v>
      </c>
      <c r="H103" s="136">
        <f>TRUNC(E103*G103,2)</f>
        <v>14361.68</v>
      </c>
      <c r="I103" s="317"/>
      <c r="K103" s="436" t="s">
        <v>448</v>
      </c>
    </row>
    <row r="104" spans="1:11" s="273" customFormat="1" ht="75" customHeight="1">
      <c r="A104" s="180" t="s">
        <v>355</v>
      </c>
      <c r="B104" s="161">
        <v>87273</v>
      </c>
      <c r="C104" s="172" t="s">
        <v>322</v>
      </c>
      <c r="D104" s="127"/>
      <c r="E104" s="436">
        <f>TRUNC(((6.5*4*3)+(5*2*3+8*2*3+2*4*3+1.8*6*3)),2)</f>
        <v>212.4</v>
      </c>
      <c r="F104" s="258">
        <v>57.41</v>
      </c>
      <c r="G104" s="80">
        <f>TRUNC(F104*1.2824,2)</f>
        <v>73.62</v>
      </c>
      <c r="H104" s="77">
        <f>TRUNC(E104*G104,2)</f>
        <v>15636.88</v>
      </c>
      <c r="J104" s="273">
        <f>TRUNC((6*1.2*3-6*0.6*2.1)+(2*3*1.5*3-2*0.9*2.1),2)</f>
        <v>37.26</v>
      </c>
    </row>
    <row r="105" spans="1:11" s="273" customFormat="1" ht="11.25" customHeight="1">
      <c r="A105" s="180"/>
      <c r="B105" s="2398" t="s">
        <v>245</v>
      </c>
      <c r="C105" s="2398"/>
      <c r="D105" s="161"/>
      <c r="E105" s="126">
        <f>SUM(E103:E104)</f>
        <v>383.76</v>
      </c>
      <c r="F105" s="138"/>
      <c r="G105" s="73"/>
      <c r="H105" s="74"/>
    </row>
    <row r="106" spans="1:11" s="273" customFormat="1" ht="76.5">
      <c r="A106" s="180" t="s">
        <v>356</v>
      </c>
      <c r="B106" s="180">
        <v>87529</v>
      </c>
      <c r="C106" s="121" t="s">
        <v>450</v>
      </c>
      <c r="D106" s="227" t="s">
        <v>81</v>
      </c>
      <c r="E106" s="436">
        <f>TRUNC(2*1309.21+46.08+38.4+134.49-383.76,2)</f>
        <v>2453.63</v>
      </c>
      <c r="F106" s="435">
        <v>27.56</v>
      </c>
      <c r="G106" s="431">
        <f>TRUNC(F106*1.2824,2)</f>
        <v>35.340000000000003</v>
      </c>
      <c r="H106" s="77">
        <f>TRUNC(E106*G106,2)</f>
        <v>86711.28</v>
      </c>
      <c r="J106" s="273" t="e">
        <f>#REF!-#REF!</f>
        <v>#REF!</v>
      </c>
    </row>
    <row r="107" spans="1:11">
      <c r="A107" s="201"/>
      <c r="B107" s="82"/>
      <c r="C107" s="157"/>
      <c r="D107" s="97"/>
      <c r="E107" s="104"/>
      <c r="F107" s="2398" t="s">
        <v>15</v>
      </c>
      <c r="G107" s="2398"/>
      <c r="H107" s="214">
        <f>SUM(H96:H106)</f>
        <v>152650.23999999999</v>
      </c>
      <c r="I107" s="297" t="s">
        <v>539</v>
      </c>
    </row>
    <row r="108" spans="1:11" ht="6.75" customHeight="1">
      <c r="A108" s="201"/>
      <c r="B108" s="101"/>
      <c r="C108" s="106"/>
      <c r="D108" s="82"/>
      <c r="E108" s="110"/>
      <c r="F108" s="81"/>
      <c r="G108" s="81"/>
      <c r="H108" s="148"/>
    </row>
    <row r="109" spans="1:11" ht="4.5" customHeight="1">
      <c r="A109" s="210"/>
      <c r="B109" s="56"/>
      <c r="C109" s="56"/>
      <c r="D109" s="56"/>
      <c r="E109" s="56"/>
      <c r="F109" s="142"/>
      <c r="G109" s="130"/>
      <c r="H109" s="131"/>
    </row>
    <row r="110" spans="1:11" ht="15" customHeight="1">
      <c r="A110" s="439">
        <v>7</v>
      </c>
      <c r="B110" s="2398" t="s">
        <v>281</v>
      </c>
      <c r="C110" s="2398"/>
      <c r="D110" s="2398"/>
      <c r="E110" s="2398"/>
      <c r="F110" s="138"/>
      <c r="G110" s="126"/>
      <c r="H110" s="127"/>
    </row>
    <row r="111" spans="1:11" ht="4.5" customHeight="1">
      <c r="A111" s="210"/>
      <c r="B111" s="56"/>
      <c r="C111" s="56"/>
      <c r="D111" s="56"/>
      <c r="E111" s="56"/>
      <c r="F111" s="142"/>
      <c r="G111" s="130"/>
      <c r="H111" s="131"/>
    </row>
    <row r="112" spans="1:11" s="273" customFormat="1" ht="15">
      <c r="A112" s="161"/>
      <c r="B112" s="2398" t="s">
        <v>357</v>
      </c>
      <c r="C112" s="2398"/>
      <c r="D112" s="2398"/>
      <c r="E112" s="126"/>
      <c r="F112" s="138"/>
      <c r="G112" s="73"/>
      <c r="H112" s="74"/>
    </row>
    <row r="113" spans="1:11" s="168" customFormat="1" ht="38.25">
      <c r="A113" s="180" t="s">
        <v>387</v>
      </c>
      <c r="B113" s="55">
        <v>100860</v>
      </c>
      <c r="C113" s="167" t="s">
        <v>358</v>
      </c>
      <c r="D113" s="55" t="s">
        <v>8</v>
      </c>
      <c r="E113" s="55">
        <v>2</v>
      </c>
      <c r="F113" s="258">
        <v>80.59</v>
      </c>
      <c r="G113" s="80">
        <f t="shared" ref="G113:G127" si="5">TRUNC(F113*1.2824,2)</f>
        <v>103.34</v>
      </c>
      <c r="H113" s="77">
        <f t="shared" ref="H113:H127" si="6">TRUNC(E113*G113,2)</f>
        <v>206.68</v>
      </c>
    </row>
    <row r="114" spans="1:11" s="168" customFormat="1" ht="38.25">
      <c r="A114" s="180" t="s">
        <v>388</v>
      </c>
      <c r="B114" s="55">
        <v>89985</v>
      </c>
      <c r="C114" s="167" t="s">
        <v>384</v>
      </c>
      <c r="D114" s="55" t="s">
        <v>8</v>
      </c>
      <c r="E114" s="55">
        <v>2</v>
      </c>
      <c r="F114" s="258">
        <v>46.16</v>
      </c>
      <c r="G114" s="80">
        <f t="shared" si="5"/>
        <v>59.19</v>
      </c>
      <c r="H114" s="77">
        <f t="shared" si="6"/>
        <v>118.38</v>
      </c>
    </row>
    <row r="115" spans="1:11" s="168" customFormat="1" ht="39" customHeight="1">
      <c r="A115" s="180" t="s">
        <v>389</v>
      </c>
      <c r="B115" s="55">
        <v>86909</v>
      </c>
      <c r="C115" s="167" t="s">
        <v>359</v>
      </c>
      <c r="D115" s="55" t="s">
        <v>8</v>
      </c>
      <c r="E115" s="55">
        <v>3</v>
      </c>
      <c r="F115" s="258">
        <v>103.88</v>
      </c>
      <c r="G115" s="80">
        <f t="shared" si="5"/>
        <v>133.21</v>
      </c>
      <c r="H115" s="77">
        <f t="shared" si="6"/>
        <v>399.63</v>
      </c>
    </row>
    <row r="116" spans="1:11" s="168" customFormat="1" ht="38.25">
      <c r="A116" s="180" t="s">
        <v>390</v>
      </c>
      <c r="B116" s="55">
        <v>86906</v>
      </c>
      <c r="C116" s="167" t="s">
        <v>360</v>
      </c>
      <c r="D116" s="55" t="s">
        <v>8</v>
      </c>
      <c r="E116" s="55">
        <v>12</v>
      </c>
      <c r="F116" s="258">
        <v>59.83</v>
      </c>
      <c r="G116" s="80">
        <f t="shared" si="5"/>
        <v>76.72</v>
      </c>
      <c r="H116" s="77">
        <f t="shared" si="6"/>
        <v>920.64</v>
      </c>
    </row>
    <row r="117" spans="1:11" s="168" customFormat="1" ht="25.5">
      <c r="A117" s="180" t="s">
        <v>391</v>
      </c>
      <c r="B117" s="55">
        <v>89353</v>
      </c>
      <c r="C117" s="167" t="s">
        <v>361</v>
      </c>
      <c r="D117" s="55" t="s">
        <v>8</v>
      </c>
      <c r="E117" s="55">
        <v>4</v>
      </c>
      <c r="F117" s="258">
        <v>20.63</v>
      </c>
      <c r="G117" s="80">
        <f t="shared" si="5"/>
        <v>26.45</v>
      </c>
      <c r="H117" s="77">
        <f t="shared" si="6"/>
        <v>105.8</v>
      </c>
      <c r="I117" s="190"/>
      <c r="K117" s="190"/>
    </row>
    <row r="118" spans="1:11" s="168" customFormat="1" ht="25.5">
      <c r="A118" s="180" t="s">
        <v>113</v>
      </c>
      <c r="B118" s="55">
        <v>94497</v>
      </c>
      <c r="C118" s="167" t="s">
        <v>362</v>
      </c>
      <c r="D118" s="55" t="s">
        <v>8</v>
      </c>
      <c r="E118" s="55">
        <v>6</v>
      </c>
      <c r="F118" s="258">
        <v>54.67</v>
      </c>
      <c r="G118" s="80">
        <f t="shared" si="5"/>
        <v>70.099999999999994</v>
      </c>
      <c r="H118" s="77">
        <f t="shared" si="6"/>
        <v>420.6</v>
      </c>
    </row>
    <row r="119" spans="1:11" s="168" customFormat="1" ht="36.75" customHeight="1">
      <c r="A119" s="180" t="s">
        <v>392</v>
      </c>
      <c r="B119" s="55">
        <v>99635</v>
      </c>
      <c r="C119" s="167" t="s">
        <v>363</v>
      </c>
      <c r="D119" s="55" t="s">
        <v>8</v>
      </c>
      <c r="E119" s="55">
        <v>10</v>
      </c>
      <c r="F119" s="258">
        <v>173.58</v>
      </c>
      <c r="G119" s="80">
        <f t="shared" si="5"/>
        <v>222.59</v>
      </c>
      <c r="H119" s="77">
        <f t="shared" si="6"/>
        <v>2225.9</v>
      </c>
    </row>
    <row r="120" spans="1:11" s="168" customFormat="1" ht="51">
      <c r="A120" s="180" t="s">
        <v>393</v>
      </c>
      <c r="B120" s="55">
        <v>95470</v>
      </c>
      <c r="C120" s="167" t="s">
        <v>365</v>
      </c>
      <c r="D120" s="55" t="s">
        <v>8</v>
      </c>
      <c r="E120" s="55">
        <v>8</v>
      </c>
      <c r="F120" s="258">
        <v>243.11</v>
      </c>
      <c r="G120" s="80">
        <f t="shared" si="5"/>
        <v>311.76</v>
      </c>
      <c r="H120" s="77">
        <f t="shared" si="6"/>
        <v>2494.08</v>
      </c>
    </row>
    <row r="121" spans="1:11" s="168" customFormat="1" ht="63.75">
      <c r="A121" s="180" t="s">
        <v>394</v>
      </c>
      <c r="B121" s="55">
        <v>95472</v>
      </c>
      <c r="C121" s="172" t="s">
        <v>364</v>
      </c>
      <c r="D121" s="55" t="s">
        <v>8</v>
      </c>
      <c r="E121" s="55">
        <v>2</v>
      </c>
      <c r="F121" s="258">
        <v>615.75</v>
      </c>
      <c r="G121" s="80">
        <f t="shared" si="5"/>
        <v>789.63</v>
      </c>
      <c r="H121" s="77">
        <f t="shared" si="6"/>
        <v>1579.26</v>
      </c>
    </row>
    <row r="122" spans="1:11" s="3" customFormat="1" ht="25.5" customHeight="1">
      <c r="A122" s="180" t="s">
        <v>395</v>
      </c>
      <c r="B122" s="69">
        <v>95544</v>
      </c>
      <c r="C122" s="165" t="s">
        <v>157</v>
      </c>
      <c r="D122" s="160" t="s">
        <v>8</v>
      </c>
      <c r="E122" s="160">
        <v>10</v>
      </c>
      <c r="F122" s="265">
        <v>38.630000000000003</v>
      </c>
      <c r="G122" s="80">
        <f t="shared" si="5"/>
        <v>49.53</v>
      </c>
      <c r="H122" s="77">
        <f t="shared" si="6"/>
        <v>495.3</v>
      </c>
    </row>
    <row r="123" spans="1:11" s="3" customFormat="1" ht="26.25" customHeight="1">
      <c r="A123" s="180" t="s">
        <v>396</v>
      </c>
      <c r="B123" s="69">
        <v>100849</v>
      </c>
      <c r="C123" s="165" t="s">
        <v>159</v>
      </c>
      <c r="D123" s="160" t="s">
        <v>8</v>
      </c>
      <c r="E123" s="160">
        <v>10</v>
      </c>
      <c r="F123" s="265">
        <v>45.5</v>
      </c>
      <c r="G123" s="80">
        <f t="shared" si="5"/>
        <v>58.34</v>
      </c>
      <c r="H123" s="77">
        <f t="shared" si="6"/>
        <v>583.4</v>
      </c>
    </row>
    <row r="124" spans="1:11" s="3" customFormat="1" ht="26.25" customHeight="1">
      <c r="A124" s="180" t="s">
        <v>397</v>
      </c>
      <c r="B124" s="160">
        <v>86872</v>
      </c>
      <c r="C124" s="165" t="s">
        <v>160</v>
      </c>
      <c r="D124" s="160" t="s">
        <v>8</v>
      </c>
      <c r="E124" s="160">
        <v>1</v>
      </c>
      <c r="F124" s="265">
        <v>563.74</v>
      </c>
      <c r="G124" s="80">
        <f t="shared" si="5"/>
        <v>722.94</v>
      </c>
      <c r="H124" s="77">
        <f t="shared" si="6"/>
        <v>722.94</v>
      </c>
    </row>
    <row r="125" spans="1:11" s="3" customFormat="1" ht="25.5">
      <c r="A125" s="180" t="s">
        <v>398</v>
      </c>
      <c r="B125" s="268" t="s">
        <v>152</v>
      </c>
      <c r="C125" s="170" t="s">
        <v>135</v>
      </c>
      <c r="D125" s="160" t="s">
        <v>8</v>
      </c>
      <c r="E125" s="160">
        <v>2</v>
      </c>
      <c r="F125" s="265" t="e">
        <f>'COMPOSIÇÕES DESSA PLANILHA'!#REF!</f>
        <v>#REF!</v>
      </c>
      <c r="G125" s="80" t="e">
        <f t="shared" si="5"/>
        <v>#REF!</v>
      </c>
      <c r="H125" s="139" t="e">
        <f t="shared" si="6"/>
        <v>#REF!</v>
      </c>
    </row>
    <row r="126" spans="1:11" s="3" customFormat="1" ht="38.25">
      <c r="A126" s="180" t="s">
        <v>399</v>
      </c>
      <c r="B126" s="268" t="s">
        <v>137</v>
      </c>
      <c r="C126" s="170" t="s">
        <v>168</v>
      </c>
      <c r="D126" s="160" t="s">
        <v>8</v>
      </c>
      <c r="E126" s="160">
        <v>2</v>
      </c>
      <c r="F126" s="265" t="e">
        <f>'COMPOSIÇÕES DESSA PLANILHA'!#REF!</f>
        <v>#REF!</v>
      </c>
      <c r="G126" s="80" t="e">
        <f t="shared" si="5"/>
        <v>#REF!</v>
      </c>
      <c r="H126" s="139" t="e">
        <f t="shared" si="6"/>
        <v>#REF!</v>
      </c>
    </row>
    <row r="127" spans="1:11" s="3" customFormat="1" ht="38.25">
      <c r="A127" s="180" t="s">
        <v>400</v>
      </c>
      <c r="B127" s="268" t="s">
        <v>149</v>
      </c>
      <c r="C127" s="170" t="s">
        <v>169</v>
      </c>
      <c r="D127" s="160" t="s">
        <v>8</v>
      </c>
      <c r="E127" s="160">
        <v>2</v>
      </c>
      <c r="F127" s="265" t="e">
        <f>'COMPOSIÇÕES DESSA PLANILHA'!#REF!</f>
        <v>#REF!</v>
      </c>
      <c r="G127" s="80" t="e">
        <f t="shared" si="5"/>
        <v>#REF!</v>
      </c>
      <c r="H127" s="139" t="e">
        <f t="shared" si="6"/>
        <v>#REF!</v>
      </c>
    </row>
    <row r="128" spans="1:11" s="273" customFormat="1" ht="16.5" customHeight="1">
      <c r="A128" s="180"/>
      <c r="B128" s="2398" t="s">
        <v>366</v>
      </c>
      <c r="C128" s="2398"/>
      <c r="D128" s="2398"/>
      <c r="E128" s="97"/>
      <c r="F128" s="138"/>
      <c r="G128" s="73"/>
      <c r="H128" s="74"/>
    </row>
    <row r="129" spans="1:11" s="273" customFormat="1" ht="38.25">
      <c r="A129" s="180" t="s">
        <v>401</v>
      </c>
      <c r="B129" s="161">
        <v>89356</v>
      </c>
      <c r="C129" s="172" t="s">
        <v>284</v>
      </c>
      <c r="D129" s="227" t="s">
        <v>77</v>
      </c>
      <c r="E129" s="180">
        <v>58.4</v>
      </c>
      <c r="F129" s="435">
        <v>16.73</v>
      </c>
      <c r="G129" s="431">
        <f t="shared" ref="G129:G136" si="7">TRUNC(F129*1.2824,2)</f>
        <v>21.45</v>
      </c>
      <c r="H129" s="428">
        <f t="shared" ref="H129:H153" si="8">TRUNC(E129*G129,2)</f>
        <v>1252.68</v>
      </c>
    </row>
    <row r="130" spans="1:11" s="273" customFormat="1" ht="51">
      <c r="A130" s="180" t="s">
        <v>402</v>
      </c>
      <c r="B130" s="55">
        <v>89395</v>
      </c>
      <c r="C130" s="209" t="s">
        <v>325</v>
      </c>
      <c r="D130" s="55" t="s">
        <v>8</v>
      </c>
      <c r="E130" s="55">
        <v>2</v>
      </c>
      <c r="F130" s="258">
        <v>9.83</v>
      </c>
      <c r="G130" s="80">
        <f t="shared" si="7"/>
        <v>12.6</v>
      </c>
      <c r="H130" s="77">
        <f t="shared" si="8"/>
        <v>25.2</v>
      </c>
    </row>
    <row r="131" spans="1:11" s="273" customFormat="1" ht="25.5">
      <c r="A131" s="180" t="s">
        <v>403</v>
      </c>
      <c r="B131" s="55">
        <v>89528</v>
      </c>
      <c r="C131" s="257" t="s">
        <v>282</v>
      </c>
      <c r="D131" s="55" t="s">
        <v>8</v>
      </c>
      <c r="E131" s="55">
        <v>8</v>
      </c>
      <c r="F131" s="258">
        <v>3.28</v>
      </c>
      <c r="G131" s="80">
        <f t="shared" si="7"/>
        <v>4.2</v>
      </c>
      <c r="H131" s="77">
        <f t="shared" si="8"/>
        <v>33.6</v>
      </c>
    </row>
    <row r="132" spans="1:11" s="273" customFormat="1" ht="30.75" customHeight="1">
      <c r="A132" s="180" t="s">
        <v>404</v>
      </c>
      <c r="B132" s="161">
        <v>89481</v>
      </c>
      <c r="C132" s="172" t="s">
        <v>283</v>
      </c>
      <c r="D132" s="127" t="s">
        <v>8</v>
      </c>
      <c r="E132" s="55">
        <v>23</v>
      </c>
      <c r="F132" s="258">
        <v>3.89</v>
      </c>
      <c r="G132" s="80">
        <f t="shared" si="7"/>
        <v>4.9800000000000004</v>
      </c>
      <c r="H132" s="77">
        <f t="shared" si="8"/>
        <v>114.54</v>
      </c>
      <c r="I132" s="274"/>
      <c r="J132" s="273">
        <v>89378</v>
      </c>
      <c r="K132" s="274">
        <v>89362</v>
      </c>
    </row>
    <row r="133" spans="1:11" s="273" customFormat="1" ht="67.5" customHeight="1">
      <c r="A133" s="180" t="s">
        <v>405</v>
      </c>
      <c r="B133" s="436">
        <v>89383</v>
      </c>
      <c r="C133" s="257" t="s">
        <v>324</v>
      </c>
      <c r="D133" s="436" t="s">
        <v>8</v>
      </c>
      <c r="E133" s="55">
        <v>8</v>
      </c>
      <c r="F133" s="258">
        <v>5.46</v>
      </c>
      <c r="G133" s="80">
        <f t="shared" si="7"/>
        <v>7</v>
      </c>
      <c r="H133" s="77">
        <f t="shared" si="8"/>
        <v>56</v>
      </c>
    </row>
    <row r="134" spans="1:11" s="273" customFormat="1" ht="67.5" customHeight="1">
      <c r="A134" s="180" t="s">
        <v>406</v>
      </c>
      <c r="B134" s="436">
        <v>89366</v>
      </c>
      <c r="C134" s="257" t="s">
        <v>367</v>
      </c>
      <c r="D134" s="436" t="s">
        <v>8</v>
      </c>
      <c r="E134" s="55">
        <v>3</v>
      </c>
      <c r="F134" s="258">
        <v>13.94</v>
      </c>
      <c r="G134" s="80">
        <f t="shared" si="7"/>
        <v>17.87</v>
      </c>
      <c r="H134" s="77">
        <f t="shared" si="8"/>
        <v>53.61</v>
      </c>
    </row>
    <row r="135" spans="1:11" s="273" customFormat="1" ht="51.75">
      <c r="A135" s="180" t="s">
        <v>407</v>
      </c>
      <c r="B135" s="55">
        <v>89441</v>
      </c>
      <c r="C135" s="167" t="s">
        <v>368</v>
      </c>
      <c r="D135" s="55" t="s">
        <v>8</v>
      </c>
      <c r="E135" s="55">
        <v>7</v>
      </c>
      <c r="F135" s="258">
        <v>15.2</v>
      </c>
      <c r="G135" s="80">
        <f t="shared" si="7"/>
        <v>19.489999999999998</v>
      </c>
      <c r="H135" s="77">
        <f t="shared" si="8"/>
        <v>136.43</v>
      </c>
    </row>
    <row r="136" spans="1:11" s="273" customFormat="1" ht="51.75">
      <c r="A136" s="180" t="s">
        <v>408</v>
      </c>
      <c r="B136" s="55">
        <v>90373</v>
      </c>
      <c r="C136" s="167" t="s">
        <v>369</v>
      </c>
      <c r="D136" s="55" t="s">
        <v>8</v>
      </c>
      <c r="E136" s="55">
        <v>7</v>
      </c>
      <c r="F136" s="258">
        <v>12.72</v>
      </c>
      <c r="G136" s="80">
        <f t="shared" si="7"/>
        <v>16.309999999999999</v>
      </c>
      <c r="H136" s="80">
        <f>TRUNC(G136*1.2824,2)</f>
        <v>20.91</v>
      </c>
    </row>
    <row r="137" spans="1:11" s="273" customFormat="1" ht="16.5" customHeight="1">
      <c r="A137" s="180"/>
      <c r="B137" s="2398" t="s">
        <v>371</v>
      </c>
      <c r="C137" s="2398"/>
      <c r="D137" s="2398"/>
      <c r="E137" s="97"/>
      <c r="F137" s="138"/>
      <c r="G137" s="73"/>
      <c r="H137" s="74"/>
    </row>
    <row r="138" spans="1:11" s="273" customFormat="1" ht="39">
      <c r="A138" s="180" t="s">
        <v>409</v>
      </c>
      <c r="B138" s="55">
        <v>89596</v>
      </c>
      <c r="C138" s="167" t="s">
        <v>370</v>
      </c>
      <c r="D138" s="55" t="s">
        <v>8</v>
      </c>
      <c r="E138" s="55">
        <v>22</v>
      </c>
      <c r="F138" s="258">
        <v>10.119999999999999</v>
      </c>
      <c r="G138" s="80">
        <f>TRUNC(F138*1.2824,2)</f>
        <v>12.97</v>
      </c>
      <c r="H138" s="80">
        <f>TRUNC(G138*1.2824,2)</f>
        <v>16.63</v>
      </c>
    </row>
    <row r="139" spans="1:11" s="273" customFormat="1" ht="39" customHeight="1">
      <c r="A139" s="180" t="s">
        <v>410</v>
      </c>
      <c r="B139" s="55">
        <v>813</v>
      </c>
      <c r="C139" s="167" t="s">
        <v>372</v>
      </c>
      <c r="D139" s="55" t="s">
        <v>8</v>
      </c>
      <c r="E139" s="55">
        <v>4</v>
      </c>
      <c r="F139" s="258">
        <v>4.47</v>
      </c>
      <c r="G139" s="80">
        <f t="shared" ref="G139:G144" si="9">TRUNC(F139*1.2824,2)</f>
        <v>5.73</v>
      </c>
      <c r="H139" s="77">
        <f t="shared" si="8"/>
        <v>22.92</v>
      </c>
    </row>
    <row r="140" spans="1:11" s="273" customFormat="1" ht="39">
      <c r="A140" s="180" t="s">
        <v>411</v>
      </c>
      <c r="B140" s="55">
        <v>89501</v>
      </c>
      <c r="C140" s="167" t="s">
        <v>373</v>
      </c>
      <c r="D140" s="55" t="s">
        <v>8</v>
      </c>
      <c r="E140" s="55">
        <v>8</v>
      </c>
      <c r="F140" s="258">
        <v>12.6</v>
      </c>
      <c r="G140" s="80">
        <f t="shared" si="9"/>
        <v>16.149999999999999</v>
      </c>
      <c r="H140" s="77">
        <f t="shared" si="8"/>
        <v>129.19999999999999</v>
      </c>
    </row>
    <row r="141" spans="1:11" s="273" customFormat="1" ht="26.25">
      <c r="A141" s="180" t="s">
        <v>412</v>
      </c>
      <c r="B141" s="55">
        <v>94663</v>
      </c>
      <c r="C141" s="167" t="s">
        <v>374</v>
      </c>
      <c r="D141" s="55" t="s">
        <v>8</v>
      </c>
      <c r="E141" s="55">
        <v>12</v>
      </c>
      <c r="F141" s="258">
        <v>11.74</v>
      </c>
      <c r="G141" s="80">
        <f t="shared" si="9"/>
        <v>15.05</v>
      </c>
      <c r="H141" s="77">
        <f t="shared" si="8"/>
        <v>180.6</v>
      </c>
      <c r="I141" s="274"/>
      <c r="K141" s="274"/>
    </row>
    <row r="142" spans="1:11" s="273" customFormat="1" ht="26.25">
      <c r="A142" s="180" t="s">
        <v>413</v>
      </c>
      <c r="B142" s="55">
        <v>89625</v>
      </c>
      <c r="C142" s="167" t="s">
        <v>375</v>
      </c>
      <c r="D142" s="55" t="s">
        <v>8</v>
      </c>
      <c r="E142" s="55">
        <v>8</v>
      </c>
      <c r="F142" s="258">
        <v>20.05</v>
      </c>
      <c r="G142" s="80">
        <f t="shared" si="9"/>
        <v>25.71</v>
      </c>
      <c r="H142" s="77">
        <f t="shared" si="8"/>
        <v>205.68</v>
      </c>
    </row>
    <row r="143" spans="1:11" s="273" customFormat="1" ht="36.75" customHeight="1">
      <c r="A143" s="180" t="s">
        <v>414</v>
      </c>
      <c r="B143" s="55">
        <v>89449</v>
      </c>
      <c r="C143" s="172" t="s">
        <v>383</v>
      </c>
      <c r="D143" s="55" t="s">
        <v>8</v>
      </c>
      <c r="E143" s="55">
        <v>70.599999999999994</v>
      </c>
      <c r="F143" s="258">
        <v>16.78</v>
      </c>
      <c r="G143" s="80">
        <f t="shared" si="9"/>
        <v>21.51</v>
      </c>
      <c r="H143" s="77">
        <f t="shared" si="8"/>
        <v>1518.6</v>
      </c>
    </row>
    <row r="144" spans="1:11" s="273" customFormat="1" ht="39">
      <c r="A144" s="180" t="s">
        <v>415</v>
      </c>
      <c r="B144" s="55">
        <v>89627</v>
      </c>
      <c r="C144" s="167" t="s">
        <v>385</v>
      </c>
      <c r="D144" s="55" t="s">
        <v>8</v>
      </c>
      <c r="E144" s="55">
        <v>4</v>
      </c>
      <c r="F144" s="258">
        <v>18.8</v>
      </c>
      <c r="G144" s="80">
        <f t="shared" si="9"/>
        <v>24.1</v>
      </c>
      <c r="H144" s="77">
        <f t="shared" si="8"/>
        <v>96.4</v>
      </c>
    </row>
    <row r="145" spans="1:11" s="273" customFormat="1" ht="13.5" customHeight="1">
      <c r="A145" s="180"/>
      <c r="B145" s="2398" t="s">
        <v>376</v>
      </c>
      <c r="C145" s="2398"/>
      <c r="D145" s="2398"/>
      <c r="E145" s="97"/>
      <c r="F145" s="138"/>
      <c r="G145" s="73"/>
      <c r="H145" s="74"/>
    </row>
    <row r="146" spans="1:11" s="273" customFormat="1" ht="26.25">
      <c r="A146" s="180" t="s">
        <v>416</v>
      </c>
      <c r="B146" s="55">
        <v>821</v>
      </c>
      <c r="C146" s="167" t="s">
        <v>378</v>
      </c>
      <c r="D146" s="55" t="s">
        <v>8</v>
      </c>
      <c r="E146" s="55">
        <v>2</v>
      </c>
      <c r="F146" s="258">
        <v>17.95</v>
      </c>
      <c r="G146" s="80">
        <f t="shared" ref="G146:G153" si="10">TRUNC(F146*1.2824,2)</f>
        <v>23.01</v>
      </c>
      <c r="H146" s="77">
        <f>TRUNC(E146*G146,2)</f>
        <v>46.02</v>
      </c>
    </row>
    <row r="147" spans="1:11" s="273" customFormat="1" ht="26.25">
      <c r="A147" s="180" t="s">
        <v>541</v>
      </c>
      <c r="B147" s="55">
        <v>94667</v>
      </c>
      <c r="C147" s="167" t="s">
        <v>381</v>
      </c>
      <c r="D147" s="55" t="s">
        <v>8</v>
      </c>
      <c r="E147" s="55">
        <v>2</v>
      </c>
      <c r="F147" s="258">
        <v>35.15</v>
      </c>
      <c r="G147" s="80">
        <f t="shared" si="10"/>
        <v>45.07</v>
      </c>
      <c r="H147" s="77">
        <f t="shared" si="8"/>
        <v>90.14</v>
      </c>
    </row>
    <row r="148" spans="1:11" s="273" customFormat="1" ht="24.75" customHeight="1">
      <c r="A148" s="180" t="s">
        <v>542</v>
      </c>
      <c r="B148" s="55">
        <v>94697</v>
      </c>
      <c r="C148" s="172" t="s">
        <v>377</v>
      </c>
      <c r="D148" s="55" t="s">
        <v>8</v>
      </c>
      <c r="E148" s="55">
        <v>1</v>
      </c>
      <c r="F148" s="258">
        <v>86.95</v>
      </c>
      <c r="G148" s="80">
        <f t="shared" si="10"/>
        <v>111.5</v>
      </c>
      <c r="H148" s="77">
        <f t="shared" si="8"/>
        <v>111.5</v>
      </c>
    </row>
    <row r="149" spans="1:11" s="273" customFormat="1" ht="25.5">
      <c r="A149" s="180" t="s">
        <v>543</v>
      </c>
      <c r="B149" s="55">
        <v>89513</v>
      </c>
      <c r="C149" s="172" t="s">
        <v>379</v>
      </c>
      <c r="D149" s="55" t="s">
        <v>8</v>
      </c>
      <c r="E149" s="55">
        <v>6</v>
      </c>
      <c r="F149" s="258">
        <v>110.09</v>
      </c>
      <c r="G149" s="80">
        <f t="shared" si="10"/>
        <v>141.16999999999999</v>
      </c>
      <c r="H149" s="77">
        <f t="shared" si="8"/>
        <v>847.02</v>
      </c>
      <c r="I149" s="274"/>
      <c r="K149" s="274"/>
    </row>
    <row r="150" spans="1:11" s="273" customFormat="1" ht="25.5">
      <c r="A150" s="180" t="s">
        <v>544</v>
      </c>
      <c r="B150" s="55">
        <v>89515</v>
      </c>
      <c r="C150" s="172" t="s">
        <v>380</v>
      </c>
      <c r="D150" s="55" t="s">
        <v>8</v>
      </c>
      <c r="E150" s="55">
        <v>1</v>
      </c>
      <c r="F150" s="258">
        <v>82.49</v>
      </c>
      <c r="G150" s="80">
        <f t="shared" si="10"/>
        <v>105.78</v>
      </c>
      <c r="H150" s="77">
        <f t="shared" si="8"/>
        <v>105.78</v>
      </c>
    </row>
    <row r="151" spans="1:11" s="273" customFormat="1" ht="38.25">
      <c r="A151" s="180" t="s">
        <v>545</v>
      </c>
      <c r="B151" s="55">
        <v>89451</v>
      </c>
      <c r="C151" s="172" t="s">
        <v>382</v>
      </c>
      <c r="D151" s="55" t="s">
        <v>8</v>
      </c>
      <c r="E151" s="55">
        <v>42.5</v>
      </c>
      <c r="F151" s="258">
        <v>46.09</v>
      </c>
      <c r="G151" s="80">
        <f t="shared" si="10"/>
        <v>59.1</v>
      </c>
      <c r="H151" s="77">
        <f t="shared" si="8"/>
        <v>2511.75</v>
      </c>
    </row>
    <row r="152" spans="1:11" s="273" customFormat="1" ht="25.5">
      <c r="A152" s="180" t="s">
        <v>546</v>
      </c>
      <c r="B152" s="161">
        <v>89630</v>
      </c>
      <c r="C152" s="172" t="s">
        <v>386</v>
      </c>
      <c r="D152" s="55" t="s">
        <v>8</v>
      </c>
      <c r="E152" s="55">
        <v>4</v>
      </c>
      <c r="F152" s="258">
        <v>70.510000000000005</v>
      </c>
      <c r="G152" s="80">
        <f t="shared" si="10"/>
        <v>90.42</v>
      </c>
      <c r="H152" s="77">
        <f t="shared" si="8"/>
        <v>361.68</v>
      </c>
    </row>
    <row r="153" spans="1:11" ht="66.75" customHeight="1">
      <c r="A153" s="180" t="s">
        <v>547</v>
      </c>
      <c r="B153" s="248" t="s">
        <v>731</v>
      </c>
      <c r="C153" s="299" t="s">
        <v>463</v>
      </c>
      <c r="D153" s="55" t="s">
        <v>8</v>
      </c>
      <c r="E153" s="55">
        <v>1</v>
      </c>
      <c r="F153" s="408" t="e">
        <f>'COMPOSIÇÕES DESSA PLANILHA'!#REF!</f>
        <v>#REF!</v>
      </c>
      <c r="G153" s="80" t="e">
        <f t="shared" si="10"/>
        <v>#REF!</v>
      </c>
      <c r="H153" s="77" t="e">
        <f t="shared" si="8"/>
        <v>#REF!</v>
      </c>
    </row>
    <row r="154" spans="1:11">
      <c r="A154" s="201"/>
      <c r="B154" s="82"/>
      <c r="C154" s="292"/>
      <c r="D154" s="97"/>
      <c r="E154" s="104"/>
      <c r="F154" s="2398" t="s">
        <v>15</v>
      </c>
      <c r="G154" s="2398"/>
      <c r="H154" s="214" t="e">
        <f>SUM(H113:H153)</f>
        <v>#REF!</v>
      </c>
      <c r="I154" s="297" t="s">
        <v>539</v>
      </c>
    </row>
    <row r="155" spans="1:11" s="275" customFormat="1" ht="9.75" customHeight="1">
      <c r="A155" s="201" t="s">
        <v>255</v>
      </c>
      <c r="B155" s="101"/>
      <c r="C155" s="106"/>
      <c r="D155" s="82"/>
      <c r="E155" s="110"/>
      <c r="F155" s="81"/>
      <c r="G155" s="81"/>
      <c r="H155" s="148"/>
    </row>
    <row r="156" spans="1:11" s="275" customFormat="1" ht="6.75" customHeight="1">
      <c r="A156" s="210"/>
      <c r="B156" s="56"/>
      <c r="C156" s="56"/>
      <c r="D156" s="56"/>
      <c r="E156" s="56"/>
      <c r="F156" s="142"/>
      <c r="G156" s="130"/>
      <c r="H156" s="131"/>
    </row>
    <row r="157" spans="1:11" s="275" customFormat="1" ht="25.5" customHeight="1">
      <c r="A157" s="439">
        <v>8</v>
      </c>
      <c r="B157" s="2398" t="s">
        <v>454</v>
      </c>
      <c r="C157" s="2398"/>
      <c r="D157" s="2398"/>
      <c r="E157" s="2398"/>
      <c r="F157" s="138"/>
      <c r="G157" s="126"/>
      <c r="H157" s="127"/>
    </row>
    <row r="158" spans="1:11" s="275" customFormat="1" ht="6.75" customHeight="1">
      <c r="A158" s="210"/>
      <c r="B158" s="56"/>
      <c r="C158" s="56"/>
      <c r="D158" s="56"/>
      <c r="E158" s="56"/>
      <c r="F158" s="142"/>
      <c r="G158" s="130"/>
      <c r="H158" s="131"/>
    </row>
    <row r="159" spans="1:11" s="273" customFormat="1" ht="51">
      <c r="A159" s="180" t="s">
        <v>548</v>
      </c>
      <c r="B159" s="55">
        <v>98107</v>
      </c>
      <c r="C159" s="257" t="s">
        <v>260</v>
      </c>
      <c r="D159" s="55" t="s">
        <v>8</v>
      </c>
      <c r="E159" s="55">
        <v>1</v>
      </c>
      <c r="F159" s="258">
        <v>231.74</v>
      </c>
      <c r="G159" s="80">
        <f t="shared" ref="G159:G165" si="11">TRUNC(F159*1.2824,2)</f>
        <v>297.18</v>
      </c>
      <c r="H159" s="77">
        <f t="shared" ref="H159:H165" si="12">TRUNC(E159*G159,2)</f>
        <v>297.18</v>
      </c>
    </row>
    <row r="160" spans="1:11" s="273" customFormat="1" ht="51">
      <c r="A160" s="180" t="s">
        <v>549</v>
      </c>
      <c r="B160" s="161">
        <v>98108</v>
      </c>
      <c r="C160" s="172" t="s">
        <v>261</v>
      </c>
      <c r="D160" s="127" t="s">
        <v>8</v>
      </c>
      <c r="E160" s="55">
        <v>1</v>
      </c>
      <c r="F160" s="258">
        <v>410.61</v>
      </c>
      <c r="G160" s="80">
        <f t="shared" si="11"/>
        <v>526.55999999999995</v>
      </c>
      <c r="H160" s="77">
        <f t="shared" si="12"/>
        <v>526.55999999999995</v>
      </c>
    </row>
    <row r="161" spans="1:11" s="273" customFormat="1" ht="51">
      <c r="A161" s="180" t="s">
        <v>550</v>
      </c>
      <c r="B161" s="55">
        <v>97906</v>
      </c>
      <c r="C161" s="300" t="s">
        <v>862</v>
      </c>
      <c r="D161" s="55" t="s">
        <v>8</v>
      </c>
      <c r="E161" s="55">
        <v>6</v>
      </c>
      <c r="F161" s="258">
        <v>365.76</v>
      </c>
      <c r="G161" s="80">
        <f t="shared" si="11"/>
        <v>469.05</v>
      </c>
      <c r="H161" s="77">
        <f t="shared" si="12"/>
        <v>2814.3</v>
      </c>
    </row>
    <row r="162" spans="1:11" s="273" customFormat="1" ht="36.75" customHeight="1">
      <c r="A162" s="180" t="s">
        <v>551</v>
      </c>
      <c r="B162" s="161">
        <v>89707</v>
      </c>
      <c r="C162" s="172" t="s">
        <v>288</v>
      </c>
      <c r="D162" s="127" t="s">
        <v>8</v>
      </c>
      <c r="E162" s="55">
        <v>2</v>
      </c>
      <c r="F162" s="258">
        <v>36.08</v>
      </c>
      <c r="G162" s="80">
        <f t="shared" si="11"/>
        <v>46.26</v>
      </c>
      <c r="H162" s="77">
        <f t="shared" si="12"/>
        <v>92.52</v>
      </c>
    </row>
    <row r="163" spans="1:11" s="273" customFormat="1" ht="51">
      <c r="A163" s="180" t="s">
        <v>552</v>
      </c>
      <c r="B163" s="423" t="s">
        <v>730</v>
      </c>
      <c r="C163" s="209" t="s">
        <v>291</v>
      </c>
      <c r="D163" s="55" t="s">
        <v>8</v>
      </c>
      <c r="E163" s="55">
        <v>6</v>
      </c>
      <c r="F163" s="258" t="e">
        <f>'COMPOSIÇÕES DESSA PLANILHA'!#REF!</f>
        <v>#REF!</v>
      </c>
      <c r="G163" s="80" t="e">
        <f t="shared" si="11"/>
        <v>#REF!</v>
      </c>
      <c r="H163" s="77" t="e">
        <f t="shared" si="12"/>
        <v>#REF!</v>
      </c>
    </row>
    <row r="164" spans="1:11" s="273" customFormat="1" ht="25.5">
      <c r="A164" s="180" t="s">
        <v>553</v>
      </c>
      <c r="B164" s="55">
        <v>86881</v>
      </c>
      <c r="C164" s="257" t="s">
        <v>296</v>
      </c>
      <c r="D164" s="55" t="s">
        <v>8</v>
      </c>
      <c r="E164" s="55">
        <v>12</v>
      </c>
      <c r="F164" s="258">
        <v>156.56</v>
      </c>
      <c r="G164" s="80">
        <f t="shared" si="11"/>
        <v>200.77</v>
      </c>
      <c r="H164" s="77">
        <f t="shared" si="12"/>
        <v>2409.2399999999998</v>
      </c>
    </row>
    <row r="165" spans="1:11" s="273" customFormat="1" ht="40.5" customHeight="1">
      <c r="A165" s="180" t="s">
        <v>554</v>
      </c>
      <c r="B165" s="161">
        <v>86887</v>
      </c>
      <c r="C165" s="172" t="s">
        <v>297</v>
      </c>
      <c r="D165" s="129" t="s">
        <v>8</v>
      </c>
      <c r="E165" s="436">
        <v>12</v>
      </c>
      <c r="F165" s="433">
        <v>41.32</v>
      </c>
      <c r="G165" s="429">
        <f t="shared" si="11"/>
        <v>52.98</v>
      </c>
      <c r="H165" s="426">
        <f t="shared" si="12"/>
        <v>635.76</v>
      </c>
      <c r="I165" s="274" t="s">
        <v>682</v>
      </c>
      <c r="K165" s="274"/>
    </row>
    <row r="166" spans="1:11" s="273" customFormat="1" ht="14.25" customHeight="1">
      <c r="A166" s="180"/>
      <c r="B166" s="2398" t="s">
        <v>417</v>
      </c>
      <c r="C166" s="2398"/>
      <c r="D166" s="2398"/>
      <c r="E166" s="126"/>
      <c r="F166" s="138"/>
      <c r="G166" s="73"/>
      <c r="H166" s="74"/>
      <c r="I166" s="274"/>
      <c r="K166" s="274"/>
    </row>
    <row r="167" spans="1:11" s="273" customFormat="1" ht="44.25" customHeight="1">
      <c r="A167" s="180" t="s">
        <v>555</v>
      </c>
      <c r="B167" s="55">
        <v>89714</v>
      </c>
      <c r="C167" s="172" t="s">
        <v>268</v>
      </c>
      <c r="D167" s="180" t="s">
        <v>77</v>
      </c>
      <c r="E167" s="180">
        <f>60.8+2.1+4.4</f>
        <v>67.3</v>
      </c>
      <c r="F167" s="435">
        <v>47.84</v>
      </c>
      <c r="G167" s="431">
        <f t="shared" ref="G167:G189" si="13">TRUNC(F167*1.2824,2)</f>
        <v>61.35</v>
      </c>
      <c r="H167" s="428">
        <f t="shared" ref="H167:H181" si="14">TRUNC(E167*G167,2)</f>
        <v>4128.8500000000004</v>
      </c>
    </row>
    <row r="168" spans="1:11" s="273" customFormat="1" ht="54.75" customHeight="1">
      <c r="A168" s="180" t="s">
        <v>556</v>
      </c>
      <c r="B168" s="55">
        <v>89746</v>
      </c>
      <c r="C168" s="209" t="s">
        <v>599</v>
      </c>
      <c r="D168" s="55" t="s">
        <v>8</v>
      </c>
      <c r="E168" s="55">
        <v>19</v>
      </c>
      <c r="F168" s="258">
        <v>23.24</v>
      </c>
      <c r="G168" s="80">
        <f t="shared" si="13"/>
        <v>29.8</v>
      </c>
      <c r="H168" s="77">
        <f t="shared" si="14"/>
        <v>566.20000000000005</v>
      </c>
    </row>
    <row r="169" spans="1:11" s="273" customFormat="1" ht="54" customHeight="1">
      <c r="A169" s="180" t="s">
        <v>557</v>
      </c>
      <c r="B169" s="55">
        <v>89744</v>
      </c>
      <c r="C169" s="257" t="s">
        <v>263</v>
      </c>
      <c r="D169" s="55" t="s">
        <v>8</v>
      </c>
      <c r="E169" s="55">
        <v>26</v>
      </c>
      <c r="F169" s="258">
        <v>23.29</v>
      </c>
      <c r="G169" s="80">
        <f t="shared" si="13"/>
        <v>29.86</v>
      </c>
      <c r="H169" s="77">
        <f t="shared" si="14"/>
        <v>776.36</v>
      </c>
    </row>
    <row r="170" spans="1:11" s="273" customFormat="1" ht="54" customHeight="1">
      <c r="A170" s="180" t="s">
        <v>558</v>
      </c>
      <c r="B170" s="161">
        <v>89797</v>
      </c>
      <c r="C170" s="172" t="s">
        <v>267</v>
      </c>
      <c r="D170" s="127" t="s">
        <v>8</v>
      </c>
      <c r="E170" s="55">
        <v>1</v>
      </c>
      <c r="F170" s="258">
        <v>46</v>
      </c>
      <c r="G170" s="80">
        <f t="shared" si="13"/>
        <v>58.99</v>
      </c>
      <c r="H170" s="77">
        <f t="shared" si="14"/>
        <v>58.99</v>
      </c>
      <c r="I170" s="274"/>
      <c r="K170" s="274"/>
    </row>
    <row r="171" spans="1:11" s="273" customFormat="1" ht="51">
      <c r="A171" s="180" t="s">
        <v>559</v>
      </c>
      <c r="B171" s="161">
        <v>89796</v>
      </c>
      <c r="C171" s="172" t="s">
        <v>270</v>
      </c>
      <c r="D171" s="127" t="s">
        <v>8</v>
      </c>
      <c r="E171" s="55">
        <v>6</v>
      </c>
      <c r="F171" s="258">
        <v>40.26</v>
      </c>
      <c r="G171" s="80">
        <f t="shared" si="13"/>
        <v>51.62</v>
      </c>
      <c r="H171" s="77">
        <f t="shared" si="14"/>
        <v>309.72000000000003</v>
      </c>
    </row>
    <row r="172" spans="1:11" s="273" customFormat="1" ht="55.5" customHeight="1">
      <c r="A172" s="180" t="s">
        <v>560</v>
      </c>
      <c r="B172" s="423" t="s">
        <v>579</v>
      </c>
      <c r="C172" s="209" t="s">
        <v>271</v>
      </c>
      <c r="D172" s="55" t="s">
        <v>8</v>
      </c>
      <c r="E172" s="436">
        <v>7</v>
      </c>
      <c r="F172" s="433" t="e">
        <f>'COMPOSIÇÕES DESSA PLANILHA'!#REF!</f>
        <v>#REF!</v>
      </c>
      <c r="G172" s="429" t="e">
        <f t="shared" si="13"/>
        <v>#REF!</v>
      </c>
      <c r="H172" s="426" t="e">
        <f t="shared" si="14"/>
        <v>#REF!</v>
      </c>
      <c r="I172" s="273" t="s">
        <v>682</v>
      </c>
    </row>
    <row r="173" spans="1:11" s="273" customFormat="1" ht="22.5" customHeight="1">
      <c r="A173" s="180"/>
      <c r="B173" s="161"/>
      <c r="C173" s="266" t="s">
        <v>272</v>
      </c>
      <c r="D173" s="127"/>
      <c r="E173" s="161"/>
      <c r="F173" s="138"/>
      <c r="G173" s="73"/>
      <c r="H173" s="74"/>
      <c r="I173" s="274"/>
      <c r="K173" s="274"/>
    </row>
    <row r="174" spans="1:11" s="273" customFormat="1" ht="57" customHeight="1">
      <c r="A174" s="180" t="s">
        <v>561</v>
      </c>
      <c r="B174" s="55">
        <v>89785</v>
      </c>
      <c r="C174" s="257" t="s">
        <v>286</v>
      </c>
      <c r="D174" s="55" t="s">
        <v>8</v>
      </c>
      <c r="E174" s="180">
        <v>1</v>
      </c>
      <c r="F174" s="435">
        <v>21.67</v>
      </c>
      <c r="G174" s="431">
        <f t="shared" si="13"/>
        <v>27.78</v>
      </c>
      <c r="H174" s="428">
        <f t="shared" si="14"/>
        <v>27.78</v>
      </c>
    </row>
    <row r="175" spans="1:11" s="273" customFormat="1" ht="39" customHeight="1">
      <c r="A175" s="180" t="s">
        <v>562</v>
      </c>
      <c r="B175" s="55">
        <v>89712</v>
      </c>
      <c r="C175" s="209" t="s">
        <v>266</v>
      </c>
      <c r="D175" s="55" t="s">
        <v>77</v>
      </c>
      <c r="E175" s="55">
        <v>96.7</v>
      </c>
      <c r="F175" s="258">
        <v>24.45</v>
      </c>
      <c r="G175" s="80">
        <f t="shared" si="13"/>
        <v>31.35</v>
      </c>
      <c r="H175" s="77">
        <f t="shared" si="14"/>
        <v>3031.54</v>
      </c>
    </row>
    <row r="176" spans="1:11" s="273" customFormat="1" ht="51">
      <c r="A176" s="180" t="s">
        <v>563</v>
      </c>
      <c r="B176" s="55">
        <v>89784</v>
      </c>
      <c r="C176" s="315" t="s">
        <v>269</v>
      </c>
      <c r="D176" s="55" t="s">
        <v>8</v>
      </c>
      <c r="E176" s="55">
        <v>6</v>
      </c>
      <c r="F176" s="258">
        <v>19.89</v>
      </c>
      <c r="G176" s="80">
        <f t="shared" si="13"/>
        <v>25.5</v>
      </c>
      <c r="H176" s="77">
        <f t="shared" si="14"/>
        <v>153</v>
      </c>
    </row>
    <row r="177" spans="1:11" s="273" customFormat="1" ht="51">
      <c r="A177" s="180" t="s">
        <v>564</v>
      </c>
      <c r="B177" s="161">
        <v>89735</v>
      </c>
      <c r="C177" s="172" t="s">
        <v>276</v>
      </c>
      <c r="D177" s="127" t="s">
        <v>8</v>
      </c>
      <c r="E177" s="55">
        <v>24</v>
      </c>
      <c r="F177" s="258">
        <v>18.78</v>
      </c>
      <c r="G177" s="80">
        <f t="shared" si="13"/>
        <v>24.08</v>
      </c>
      <c r="H177" s="77">
        <f t="shared" si="14"/>
        <v>577.91999999999996</v>
      </c>
      <c r="I177" s="274"/>
      <c r="K177" s="274"/>
    </row>
    <row r="178" spans="1:11" s="273" customFormat="1" ht="51">
      <c r="A178" s="180" t="s">
        <v>565</v>
      </c>
      <c r="B178" s="161">
        <v>89732</v>
      </c>
      <c r="C178" s="172" t="s">
        <v>277</v>
      </c>
      <c r="D178" s="127" t="s">
        <v>8</v>
      </c>
      <c r="E178" s="55">
        <v>22</v>
      </c>
      <c r="F178" s="258">
        <v>11.01</v>
      </c>
      <c r="G178" s="80">
        <v>10.88</v>
      </c>
      <c r="H178" s="77">
        <f t="shared" si="14"/>
        <v>239.36</v>
      </c>
    </row>
    <row r="179" spans="1:11" s="273" customFormat="1" ht="51">
      <c r="A179" s="180" t="s">
        <v>566</v>
      </c>
      <c r="B179" s="55">
        <v>89731</v>
      </c>
      <c r="C179" s="257" t="s">
        <v>278</v>
      </c>
      <c r="D179" s="55" t="s">
        <v>8</v>
      </c>
      <c r="E179" s="55">
        <v>18</v>
      </c>
      <c r="F179" s="258">
        <v>10.39</v>
      </c>
      <c r="G179" s="80">
        <v>10.26</v>
      </c>
      <c r="H179" s="77">
        <f t="shared" si="14"/>
        <v>184.68</v>
      </c>
    </row>
    <row r="180" spans="1:11" s="273" customFormat="1" ht="51">
      <c r="A180" s="180" t="s">
        <v>567</v>
      </c>
      <c r="B180" s="161">
        <v>89754</v>
      </c>
      <c r="C180" s="172" t="s">
        <v>280</v>
      </c>
      <c r="D180" s="127" t="s">
        <v>8</v>
      </c>
      <c r="E180" s="55">
        <v>2</v>
      </c>
      <c r="F180" s="258">
        <v>16.579999999999998</v>
      </c>
      <c r="G180" s="80">
        <f>TRUNC(F180*1.2824,2)</f>
        <v>21.26</v>
      </c>
      <c r="H180" s="77">
        <f t="shared" si="14"/>
        <v>42.52</v>
      </c>
    </row>
    <row r="181" spans="1:11" s="273" customFormat="1" ht="32.25" customHeight="1">
      <c r="A181" s="180" t="s">
        <v>568</v>
      </c>
      <c r="B181" s="55">
        <v>39319</v>
      </c>
      <c r="C181" s="209" t="s">
        <v>279</v>
      </c>
      <c r="D181" s="55" t="s">
        <v>8</v>
      </c>
      <c r="E181" s="55">
        <v>22</v>
      </c>
      <c r="F181" s="258">
        <v>6.96</v>
      </c>
      <c r="G181" s="80">
        <f>TRUNC(F181*1.2824,2)</f>
        <v>8.92</v>
      </c>
      <c r="H181" s="77">
        <f t="shared" si="14"/>
        <v>196.24</v>
      </c>
      <c r="I181" s="273" t="s">
        <v>105</v>
      </c>
    </row>
    <row r="182" spans="1:11" s="273" customFormat="1" ht="20.25" customHeight="1">
      <c r="A182" s="180"/>
      <c r="B182" s="55"/>
      <c r="C182" s="267" t="s">
        <v>273</v>
      </c>
      <c r="D182" s="153"/>
      <c r="E182" s="55"/>
      <c r="F182" s="77"/>
      <c r="G182" s="80"/>
      <c r="H182" s="77"/>
    </row>
    <row r="183" spans="1:11" s="273" customFormat="1" ht="54.75" customHeight="1">
      <c r="A183" s="180" t="s">
        <v>569</v>
      </c>
      <c r="B183" s="161">
        <v>89726</v>
      </c>
      <c r="C183" s="103" t="s">
        <v>264</v>
      </c>
      <c r="D183" s="127" t="s">
        <v>8</v>
      </c>
      <c r="E183" s="55">
        <v>24</v>
      </c>
      <c r="F183" s="258">
        <v>6.27</v>
      </c>
      <c r="G183" s="80">
        <f t="shared" si="13"/>
        <v>8.0399999999999991</v>
      </c>
      <c r="H183" s="77">
        <f>TRUNC(E183*G183,2)</f>
        <v>192.96</v>
      </c>
    </row>
    <row r="184" spans="1:11" s="273" customFormat="1" ht="39" customHeight="1">
      <c r="A184" s="180" t="s">
        <v>570</v>
      </c>
      <c r="B184" s="55">
        <v>89711</v>
      </c>
      <c r="C184" s="209" t="s">
        <v>265</v>
      </c>
      <c r="D184" s="55" t="s">
        <v>77</v>
      </c>
      <c r="E184" s="55">
        <v>17.3</v>
      </c>
      <c r="F184" s="258">
        <v>15.77</v>
      </c>
      <c r="G184" s="80">
        <f t="shared" si="13"/>
        <v>20.22</v>
      </c>
      <c r="H184" s="77">
        <f>TRUNC(E184*G184,2)</f>
        <v>349.8</v>
      </c>
    </row>
    <row r="185" spans="1:11" s="273" customFormat="1" ht="51">
      <c r="A185" s="180" t="s">
        <v>571</v>
      </c>
      <c r="B185" s="55">
        <v>89728</v>
      </c>
      <c r="C185" s="257" t="s">
        <v>274</v>
      </c>
      <c r="D185" s="55" t="s">
        <v>8</v>
      </c>
      <c r="E185" s="55">
        <v>12</v>
      </c>
      <c r="F185" s="258">
        <v>9.57</v>
      </c>
      <c r="G185" s="80">
        <f t="shared" si="13"/>
        <v>12.27</v>
      </c>
      <c r="H185" s="77">
        <f>TRUNC(E185*G185,2)</f>
        <v>147.24</v>
      </c>
    </row>
    <row r="186" spans="1:11" s="273" customFormat="1" ht="51">
      <c r="A186" s="180" t="s">
        <v>572</v>
      </c>
      <c r="B186" s="417" t="s">
        <v>165</v>
      </c>
      <c r="C186" s="172" t="s">
        <v>275</v>
      </c>
      <c r="D186" s="127" t="s">
        <v>8</v>
      </c>
      <c r="E186" s="55">
        <v>12</v>
      </c>
      <c r="F186" s="258" t="e">
        <f>'COMPOSIÇÕES DESSA PLANILHA'!#REF!</f>
        <v>#REF!</v>
      </c>
      <c r="G186" s="80" t="e">
        <f t="shared" si="13"/>
        <v>#REF!</v>
      </c>
      <c r="H186" s="77" t="e">
        <f>TRUNC(E186*G186,2)</f>
        <v>#REF!</v>
      </c>
      <c r="I186" s="274"/>
      <c r="K186" s="264"/>
    </row>
    <row r="187" spans="1:11" ht="16.5" customHeight="1">
      <c r="A187" s="286"/>
      <c r="B187" s="287"/>
      <c r="C187" s="425" t="s">
        <v>154</v>
      </c>
      <c r="D187" s="112"/>
      <c r="E187" s="97"/>
      <c r="F187" s="138"/>
      <c r="G187" s="126"/>
      <c r="H187" s="127"/>
    </row>
    <row r="188" spans="1:11" s="3" customFormat="1" ht="51">
      <c r="A188" s="285" t="s">
        <v>573</v>
      </c>
      <c r="B188" s="224">
        <v>98087</v>
      </c>
      <c r="C188" s="167" t="s">
        <v>287</v>
      </c>
      <c r="D188" s="160" t="s">
        <v>8</v>
      </c>
      <c r="E188" s="69">
        <v>1</v>
      </c>
      <c r="F188" s="265">
        <v>10353.370000000001</v>
      </c>
      <c r="G188" s="80">
        <f>TRUNC(F188*1.2824,2)</f>
        <v>13277.16</v>
      </c>
      <c r="H188" s="77">
        <f>TRUNC(E188*G188,2)</f>
        <v>13277.16</v>
      </c>
    </row>
    <row r="189" spans="1:11" s="273" customFormat="1" ht="51">
      <c r="A189" s="180" t="s">
        <v>574</v>
      </c>
      <c r="B189" s="161">
        <v>98093</v>
      </c>
      <c r="C189" s="172" t="s">
        <v>580</v>
      </c>
      <c r="D189" s="127" t="s">
        <v>8</v>
      </c>
      <c r="E189" s="55">
        <v>1</v>
      </c>
      <c r="F189" s="258">
        <v>12801.43</v>
      </c>
      <c r="G189" s="80">
        <f t="shared" si="13"/>
        <v>16416.55</v>
      </c>
      <c r="H189" s="77">
        <f>TRUNC(E189*G189,2)</f>
        <v>16416.55</v>
      </c>
      <c r="I189" s="274"/>
      <c r="K189" s="274"/>
    </row>
    <row r="190" spans="1:11" ht="15.75" customHeight="1">
      <c r="A190" s="201"/>
      <c r="B190" s="82"/>
      <c r="C190" s="157"/>
      <c r="D190" s="97"/>
      <c r="E190" s="104"/>
      <c r="F190" s="2398" t="s">
        <v>15</v>
      </c>
      <c r="G190" s="2398"/>
      <c r="H190" s="214" t="e">
        <f>SUM(H159:H189)</f>
        <v>#REF!</v>
      </c>
      <c r="I190" s="171" t="s">
        <v>682</v>
      </c>
    </row>
    <row r="191" spans="1:11" ht="9.75" customHeight="1">
      <c r="A191" s="201"/>
      <c r="B191" s="101"/>
      <c r="C191" s="106"/>
      <c r="D191" s="82"/>
      <c r="E191" s="110"/>
      <c r="F191" s="81"/>
      <c r="G191" s="81"/>
      <c r="H191" s="148"/>
    </row>
    <row r="192" spans="1:11" ht="6.75" customHeight="1">
      <c r="A192" s="210"/>
      <c r="B192" s="56"/>
      <c r="C192" s="56"/>
      <c r="D192" s="56"/>
      <c r="E192" s="56"/>
      <c r="F192" s="142"/>
      <c r="G192" s="130"/>
      <c r="H192" s="131"/>
    </row>
    <row r="193" spans="1:11" ht="21.75" customHeight="1">
      <c r="A193" s="439">
        <v>9</v>
      </c>
      <c r="B193" s="2398" t="s">
        <v>253</v>
      </c>
      <c r="C193" s="2398"/>
      <c r="D193" s="2398"/>
      <c r="E193" s="2398"/>
      <c r="F193" s="138"/>
      <c r="G193" s="126"/>
      <c r="H193" s="127"/>
    </row>
    <row r="194" spans="1:11" ht="6.75" customHeight="1">
      <c r="A194" s="210"/>
      <c r="B194" s="56"/>
      <c r="C194" s="56"/>
      <c r="D194" s="56"/>
      <c r="E194" s="56"/>
      <c r="F194" s="142"/>
      <c r="G194" s="130"/>
      <c r="H194" s="131"/>
    </row>
    <row r="195" spans="1:11" ht="51.75" thickBot="1">
      <c r="A195" s="180" t="s">
        <v>581</v>
      </c>
      <c r="B195" s="155">
        <v>87640</v>
      </c>
      <c r="C195" s="256" t="s">
        <v>233</v>
      </c>
      <c r="D195" s="188" t="s">
        <v>81</v>
      </c>
      <c r="E195" s="156">
        <f>TRUNC(29.12+2.7+2.7+17.66*4+11*2+51.05+35.1*2+10*48+32.64+64.36+12.29*2+8.09*2+2.7*2+26+2*7.77+4.1*5+64.41+40+64,2)</f>
        <v>1102.02</v>
      </c>
      <c r="F195" s="265">
        <v>39.56</v>
      </c>
      <c r="G195" s="80">
        <f t="shared" ref="G195:G200" si="15">TRUNC(F195*1.2824,2)</f>
        <v>50.73</v>
      </c>
      <c r="H195" s="77">
        <f>TRUNC(E195*G195,2)</f>
        <v>55905.47</v>
      </c>
      <c r="I195" s="242"/>
    </row>
    <row r="196" spans="1:11" ht="39" thickBot="1">
      <c r="A196" s="180" t="s">
        <v>582</v>
      </c>
      <c r="B196" s="178">
        <v>87255</v>
      </c>
      <c r="C196" s="166" t="s">
        <v>122</v>
      </c>
      <c r="D196" s="127" t="s">
        <v>20</v>
      </c>
      <c r="E196" s="55">
        <f>TRUNC((1102.02+(10*28+2*36+4*16+2*8+4*6+ 4*16*4*6*8+16))*0.1,2)</f>
        <v>1386.2</v>
      </c>
      <c r="F196" s="433">
        <v>94.87</v>
      </c>
      <c r="G196" s="80">
        <f t="shared" si="15"/>
        <v>121.66</v>
      </c>
      <c r="H196" s="428">
        <f>TRUNC(G196*E196,2)</f>
        <v>168645.09</v>
      </c>
    </row>
    <row r="197" spans="1:11" ht="51.75" thickBot="1">
      <c r="A197" s="180" t="s">
        <v>583</v>
      </c>
      <c r="B197" s="162">
        <v>94990</v>
      </c>
      <c r="C197" s="321" t="s">
        <v>476</v>
      </c>
      <c r="D197" s="189" t="s">
        <v>88</v>
      </c>
      <c r="E197" s="175">
        <f>(2*18+7*2)*0.06</f>
        <v>3</v>
      </c>
      <c r="F197" s="408">
        <v>636.76</v>
      </c>
      <c r="G197" s="80">
        <f t="shared" si="15"/>
        <v>816.58</v>
      </c>
      <c r="H197" s="428">
        <f>TRUNC(G197*E197,2)</f>
        <v>2449.7399999999998</v>
      </c>
      <c r="I197" s="243"/>
    </row>
    <row r="198" spans="1:11" ht="51">
      <c r="A198" s="180" t="s">
        <v>584</v>
      </c>
      <c r="B198" s="162">
        <v>94996</v>
      </c>
      <c r="C198" s="170" t="s">
        <v>585</v>
      </c>
      <c r="D198" s="319" t="s">
        <v>586</v>
      </c>
      <c r="E198" s="179">
        <f>32*3</f>
        <v>96</v>
      </c>
      <c r="F198" s="408">
        <v>122.18</v>
      </c>
      <c r="G198" s="80">
        <f t="shared" si="15"/>
        <v>156.68</v>
      </c>
      <c r="H198" s="428">
        <f>TRUNC(G198*E198,2)</f>
        <v>15041.28</v>
      </c>
      <c r="I198" s="320"/>
    </row>
    <row r="199" spans="1:11" ht="110.25" customHeight="1">
      <c r="A199" s="180" t="s">
        <v>597</v>
      </c>
      <c r="B199" s="162">
        <v>94990</v>
      </c>
      <c r="C199" s="170" t="s">
        <v>476</v>
      </c>
      <c r="D199" s="189" t="s">
        <v>88</v>
      </c>
      <c r="E199" s="175">
        <f>TRUNC(((33.05+2+33.05+2-4.15)+(2*41.05)+(4*3*2)+(31.05*1.95)+(4.5*4.15+4.15*2))*0.06,2)</f>
        <v>15.57</v>
      </c>
      <c r="F199" s="408">
        <v>636.76</v>
      </c>
      <c r="G199" s="80">
        <f t="shared" si="15"/>
        <v>816.58</v>
      </c>
      <c r="H199" s="428">
        <f>TRUNC(G199*E199,2)</f>
        <v>12714.15</v>
      </c>
      <c r="I199" s="243"/>
    </row>
    <row r="200" spans="1:11" s="273" customFormat="1" ht="38.25">
      <c r="A200" s="180" t="s">
        <v>598</v>
      </c>
      <c r="B200" s="174" t="s">
        <v>732</v>
      </c>
      <c r="C200" s="226" t="s">
        <v>457</v>
      </c>
      <c r="D200" s="289" t="s">
        <v>88</v>
      </c>
      <c r="E200" s="55">
        <f>TRUNC(1102.02*0.04,2)</f>
        <v>44.08</v>
      </c>
      <c r="F200" s="77" t="e">
        <f>'COMPOSIÇÕES DESSA PLANILHA'!#REF!</f>
        <v>#REF!</v>
      </c>
      <c r="G200" s="80" t="e">
        <f t="shared" si="15"/>
        <v>#REF!</v>
      </c>
      <c r="H200" s="428" t="e">
        <f>TRUNC(G200*E200,2)</f>
        <v>#REF!</v>
      </c>
      <c r="I200" s="274"/>
      <c r="K200" s="274"/>
    </row>
    <row r="201" spans="1:11">
      <c r="A201" s="201"/>
      <c r="B201" s="82"/>
      <c r="C201" s="157"/>
      <c r="D201" s="97"/>
      <c r="E201" s="104"/>
      <c r="F201" s="2398" t="s">
        <v>15</v>
      </c>
      <c r="G201" s="2398"/>
      <c r="H201" s="214" t="e">
        <f>SUM(H195:H200)</f>
        <v>#REF!</v>
      </c>
      <c r="I201" s="171" t="s">
        <v>539</v>
      </c>
    </row>
    <row r="202" spans="1:11" ht="9.75" customHeight="1">
      <c r="A202" s="201"/>
      <c r="B202" s="101"/>
      <c r="C202" s="106"/>
      <c r="D202" s="82"/>
      <c r="E202" s="110"/>
      <c r="F202" s="81"/>
      <c r="G202" s="81"/>
      <c r="H202" s="148"/>
    </row>
    <row r="203" spans="1:11" ht="6.75" customHeight="1">
      <c r="A203" s="210"/>
      <c r="B203" s="56"/>
      <c r="C203" s="56"/>
      <c r="D203" s="56"/>
      <c r="E203" s="56"/>
      <c r="F203" s="142"/>
      <c r="G203" s="130"/>
      <c r="H203" s="131"/>
    </row>
    <row r="204" spans="1:11" ht="18.75" customHeight="1">
      <c r="A204" s="233">
        <v>10</v>
      </c>
      <c r="B204" s="2398" t="s">
        <v>479</v>
      </c>
      <c r="C204" s="2398"/>
      <c r="D204" s="425"/>
      <c r="E204" s="97"/>
      <c r="F204" s="138"/>
      <c r="G204" s="126"/>
      <c r="H204" s="127"/>
    </row>
    <row r="205" spans="1:11" ht="6.75" customHeight="1">
      <c r="A205" s="210"/>
      <c r="B205" s="56"/>
      <c r="C205" s="56"/>
      <c r="D205" s="56"/>
      <c r="E205" s="56"/>
      <c r="F205" s="142"/>
      <c r="G205" s="130"/>
      <c r="H205" s="131"/>
    </row>
    <row r="206" spans="1:11" ht="42" customHeight="1">
      <c r="A206" s="69" t="s">
        <v>683</v>
      </c>
      <c r="B206" s="163">
        <v>99862</v>
      </c>
      <c r="C206" s="165" t="s">
        <v>477</v>
      </c>
      <c r="D206" s="188" t="s">
        <v>81</v>
      </c>
      <c r="E206" s="156">
        <f>2*3*1.95+2*2+3</f>
        <v>18.7</v>
      </c>
      <c r="F206" s="265">
        <v>467.31</v>
      </c>
      <c r="G206" s="80">
        <f>TRUNC(F206*1.2824,2)</f>
        <v>599.27</v>
      </c>
      <c r="H206" s="77">
        <f>TRUNC(E206*G206,2)</f>
        <v>11206.34</v>
      </c>
      <c r="K206" s="154" t="s">
        <v>452</v>
      </c>
    </row>
    <row r="207" spans="1:11" ht="38.25" customHeight="1">
      <c r="A207" s="69" t="s">
        <v>684</v>
      </c>
      <c r="B207" s="160">
        <v>91338</v>
      </c>
      <c r="C207" s="165" t="s">
        <v>478</v>
      </c>
      <c r="D207" s="160" t="s">
        <v>81</v>
      </c>
      <c r="E207" s="156">
        <f>TRUNC((24*0.8*2.1+0.7*2.1*8+0.9*2.1*2),2)</f>
        <v>55.86</v>
      </c>
      <c r="F207" s="265">
        <v>890.25</v>
      </c>
      <c r="G207" s="80">
        <f>TRUNC(F207*1.2824,2)</f>
        <v>1141.6500000000001</v>
      </c>
      <c r="H207" s="77">
        <f>TRUNC(E207*G207,2)</f>
        <v>63772.56</v>
      </c>
      <c r="K207" s="154" t="s">
        <v>453</v>
      </c>
    </row>
    <row r="208" spans="1:11" s="273" customFormat="1" ht="63.75">
      <c r="A208" s="69" t="s">
        <v>685</v>
      </c>
      <c r="B208" s="55">
        <v>94573</v>
      </c>
      <c r="C208" s="209" t="s">
        <v>688</v>
      </c>
      <c r="D208" s="55" t="s">
        <v>81</v>
      </c>
      <c r="E208" s="55">
        <f>40*1.5*1.1+12*1*0.4+11*2*1+1*1.2*0.9</f>
        <v>93.88</v>
      </c>
      <c r="F208" s="258">
        <v>540.9</v>
      </c>
      <c r="G208" s="80">
        <f>TRUNC(F208*1.2824,2)</f>
        <v>693.65</v>
      </c>
      <c r="H208" s="77">
        <f>TRUNC(E208*G208,2)</f>
        <v>65119.86</v>
      </c>
    </row>
    <row r="209" spans="1:9" ht="38.25">
      <c r="A209" s="69" t="s">
        <v>686</v>
      </c>
      <c r="B209" s="69">
        <v>96116</v>
      </c>
      <c r="C209" s="165" t="s">
        <v>190</v>
      </c>
      <c r="D209" s="160" t="s">
        <v>81</v>
      </c>
      <c r="E209" s="159">
        <f>E195</f>
        <v>1102.02</v>
      </c>
      <c r="F209" s="265">
        <v>63.47</v>
      </c>
      <c r="G209" s="80">
        <f>TRUNC(F209*1.2824,2)</f>
        <v>81.39</v>
      </c>
      <c r="H209" s="77">
        <f>TRUNC(E209*G209,2)</f>
        <v>89693.4</v>
      </c>
      <c r="I209" s="242"/>
    </row>
    <row r="210" spans="1:9" ht="25.5">
      <c r="A210" s="69" t="s">
        <v>687</v>
      </c>
      <c r="B210" s="69">
        <v>96121</v>
      </c>
      <c r="C210" s="164" t="s">
        <v>155</v>
      </c>
      <c r="D210" s="160" t="s">
        <v>77</v>
      </c>
      <c r="E210" s="156">
        <f>TRUNC((3.93*8+(6*(8+19+26))+9*4.5+8*30+7*1.5+5*1.8+(3*(2+3))+12*1.4+12*1+6.5*4+4*7+4*1.8+2*1.5+2*1.65),2)</f>
        <v>760.74</v>
      </c>
      <c r="F210" s="265">
        <v>9.86</v>
      </c>
      <c r="G210" s="80">
        <f>TRUNC(F210*1.2824,2)</f>
        <v>12.64</v>
      </c>
      <c r="H210" s="77">
        <f>TRUNC(E210*G210,2)</f>
        <v>9615.75</v>
      </c>
    </row>
    <row r="211" spans="1:9">
      <c r="A211" s="201"/>
      <c r="B211" s="82"/>
      <c r="C211" s="157"/>
      <c r="D211" s="97"/>
      <c r="E211" s="104"/>
      <c r="F211" s="2398" t="s">
        <v>15</v>
      </c>
      <c r="G211" s="2398"/>
      <c r="H211" s="214">
        <f>SUM(H206:H210)</f>
        <v>239407.91</v>
      </c>
      <c r="I211" s="171" t="s">
        <v>603</v>
      </c>
    </row>
    <row r="212" spans="1:9" ht="9" customHeight="1">
      <c r="A212" s="201"/>
      <c r="B212" s="82"/>
      <c r="C212" s="67"/>
      <c r="D212" s="97"/>
      <c r="E212" s="97"/>
      <c r="F212" s="97"/>
      <c r="G212" s="97"/>
      <c r="H212" s="215"/>
      <c r="I212" s="171"/>
    </row>
    <row r="213" spans="1:9" ht="6.75" customHeight="1">
      <c r="A213" s="210"/>
      <c r="B213" s="56"/>
      <c r="C213" s="56"/>
      <c r="D213" s="56"/>
      <c r="E213" s="56"/>
      <c r="F213" s="142"/>
      <c r="G213" s="130"/>
      <c r="H213" s="131"/>
    </row>
    <row r="214" spans="1:9" ht="21.75" customHeight="1">
      <c r="A214" s="439">
        <v>11</v>
      </c>
      <c r="B214" s="2398" t="s">
        <v>602</v>
      </c>
      <c r="C214" s="2398"/>
      <c r="D214" s="2398"/>
      <c r="E214" s="2398"/>
      <c r="F214" s="138"/>
      <c r="G214" s="126"/>
      <c r="H214" s="127"/>
    </row>
    <row r="215" spans="1:9" ht="6.75" customHeight="1" thickBot="1">
      <c r="A215" s="210"/>
      <c r="B215" s="56"/>
      <c r="C215" s="56"/>
      <c r="D215" s="56"/>
      <c r="E215" s="56"/>
      <c r="F215" s="142"/>
      <c r="G215" s="130"/>
      <c r="H215" s="131"/>
    </row>
    <row r="216" spans="1:9" s="3" customFormat="1" ht="27" customHeight="1" thickBot="1">
      <c r="A216" s="322" t="s">
        <v>689</v>
      </c>
      <c r="B216" s="178">
        <v>88485</v>
      </c>
      <c r="C216" s="167" t="s">
        <v>166</v>
      </c>
      <c r="D216" s="127" t="s">
        <v>20</v>
      </c>
      <c r="E216" s="55">
        <f>E106</f>
        <v>2453.63</v>
      </c>
      <c r="F216" s="409">
        <v>1.64</v>
      </c>
      <c r="G216" s="80">
        <f>TRUNC(F216*1.2824,2)</f>
        <v>2.1</v>
      </c>
      <c r="H216" s="428">
        <f>TRUNC(E216*G216,2)</f>
        <v>5152.62</v>
      </c>
    </row>
    <row r="217" spans="1:9" s="3" customFormat="1" ht="30" customHeight="1" thickBot="1">
      <c r="A217" s="199" t="s">
        <v>690</v>
      </c>
      <c r="B217" s="178">
        <v>88489</v>
      </c>
      <c r="C217" s="195" t="s">
        <v>196</v>
      </c>
      <c r="D217" s="127" t="s">
        <v>20</v>
      </c>
      <c r="E217" s="55">
        <f>E216</f>
        <v>2453.63</v>
      </c>
      <c r="F217" s="408">
        <v>11.96</v>
      </c>
      <c r="G217" s="80">
        <f>TRUNC(F217*1.2824,2)</f>
        <v>15.33</v>
      </c>
      <c r="H217" s="426">
        <f>TRUNC(E217*G217,2)</f>
        <v>37614.14</v>
      </c>
      <c r="I217" s="190" t="s">
        <v>195</v>
      </c>
    </row>
    <row r="218" spans="1:9" s="3" customFormat="1" ht="30" customHeight="1">
      <c r="A218" s="199" t="s">
        <v>691</v>
      </c>
      <c r="B218" s="178">
        <v>88495</v>
      </c>
      <c r="C218" s="121" t="s">
        <v>162</v>
      </c>
      <c r="D218" s="227" t="s">
        <v>20</v>
      </c>
      <c r="E218" s="191">
        <f>E216</f>
        <v>2453.63</v>
      </c>
      <c r="F218" s="408">
        <v>8.6999999999999993</v>
      </c>
      <c r="G218" s="80">
        <f>TRUNC(F218*1.2824,2)</f>
        <v>11.15</v>
      </c>
      <c r="H218" s="426">
        <f>TRUNC(E218*G218,2)</f>
        <v>27357.97</v>
      </c>
    </row>
    <row r="219" spans="1:9" ht="14.25" customHeight="1">
      <c r="A219" s="203"/>
      <c r="B219" s="58"/>
      <c r="C219" s="194"/>
      <c r="D219" s="108"/>
      <c r="E219" s="109"/>
      <c r="F219" s="2398" t="s">
        <v>15</v>
      </c>
      <c r="G219" s="2398"/>
      <c r="H219" s="316">
        <f>SUM(H216:H218)</f>
        <v>70124.73</v>
      </c>
      <c r="I219" s="171" t="s">
        <v>539</v>
      </c>
    </row>
    <row r="220" spans="1:9" ht="9.75" customHeight="1">
      <c r="A220" s="201"/>
      <c r="B220" s="101"/>
      <c r="C220" s="106"/>
      <c r="D220" s="82"/>
      <c r="E220" s="110"/>
      <c r="F220" s="81"/>
      <c r="G220" s="81"/>
      <c r="H220" s="148"/>
    </row>
    <row r="221" spans="1:9" ht="6.75" customHeight="1">
      <c r="A221" s="210"/>
      <c r="B221" s="56"/>
      <c r="C221" s="56"/>
      <c r="D221" s="56"/>
      <c r="E221" s="56"/>
      <c r="F221" s="142"/>
      <c r="G221" s="130"/>
      <c r="H221" s="131"/>
    </row>
    <row r="222" spans="1:9" ht="15.75" customHeight="1">
      <c r="A222" s="439">
        <v>12</v>
      </c>
      <c r="B222" s="2398" t="s">
        <v>170</v>
      </c>
      <c r="C222" s="2398"/>
      <c r="D222" s="2398"/>
      <c r="E222" s="2398"/>
      <c r="F222" s="138"/>
      <c r="G222" s="126"/>
      <c r="H222" s="127"/>
    </row>
    <row r="223" spans="1:9" ht="6.75" customHeight="1">
      <c r="A223" s="291"/>
      <c r="B223" s="56"/>
      <c r="C223" s="56"/>
      <c r="D223" s="56"/>
      <c r="E223" s="56"/>
      <c r="F223" s="142"/>
      <c r="G223" s="130"/>
      <c r="H223" s="131"/>
    </row>
    <row r="224" spans="1:9" ht="15">
      <c r="A224" s="186"/>
      <c r="B224" s="2398" t="s">
        <v>506</v>
      </c>
      <c r="C224" s="2398"/>
      <c r="D224" s="276"/>
      <c r="E224" s="229"/>
      <c r="F224" s="192"/>
      <c r="G224" s="76"/>
      <c r="H224" s="77"/>
    </row>
    <row r="225" spans="1:11" ht="42.75" customHeight="1">
      <c r="A225" s="436" t="s">
        <v>530</v>
      </c>
      <c r="B225" s="268" t="s">
        <v>205</v>
      </c>
      <c r="C225" s="167" t="s">
        <v>316</v>
      </c>
      <c r="D225" s="159" t="s">
        <v>81</v>
      </c>
      <c r="E225" s="160">
        <v>1</v>
      </c>
      <c r="F225" s="187" t="e">
        <f>'COMPOSIÇÕES DESSA PLANILHA'!#REF!</f>
        <v>#REF!</v>
      </c>
      <c r="G225" s="80" t="e">
        <f>TRUNC(F225*1.2824,2)</f>
        <v>#REF!</v>
      </c>
      <c r="H225" s="426" t="e">
        <f>TRUNC(E225*G225,2)</f>
        <v>#REF!</v>
      </c>
    </row>
    <row r="226" spans="1:11" ht="25.5" customHeight="1">
      <c r="A226" s="436" t="s">
        <v>607</v>
      </c>
      <c r="B226" s="323">
        <v>98111</v>
      </c>
      <c r="C226" s="197" t="s">
        <v>842</v>
      </c>
      <c r="D226" s="159" t="s">
        <v>8</v>
      </c>
      <c r="E226" s="160">
        <v>1</v>
      </c>
      <c r="F226" s="265">
        <v>46.88</v>
      </c>
      <c r="G226" s="80">
        <f>TRUNC(F226*1.2824,2)</f>
        <v>60.11</v>
      </c>
      <c r="H226" s="426">
        <f>TRUNC(E226*G226,2)</f>
        <v>60.11</v>
      </c>
    </row>
    <row r="227" spans="1:11" s="273" customFormat="1" ht="76.5">
      <c r="A227" s="436" t="s">
        <v>608</v>
      </c>
      <c r="B227" s="161">
        <v>101534</v>
      </c>
      <c r="C227" s="172" t="s">
        <v>841</v>
      </c>
      <c r="D227" s="55" t="s">
        <v>8</v>
      </c>
      <c r="E227" s="55">
        <v>1</v>
      </c>
      <c r="F227" s="258">
        <v>1360.61</v>
      </c>
      <c r="G227" s="80">
        <f>TRUNC(F227*1.2824,2)</f>
        <v>1744.84</v>
      </c>
      <c r="H227" s="426">
        <f>TRUNC(E227*G227,2)</f>
        <v>1744.84</v>
      </c>
      <c r="I227" s="274"/>
      <c r="K227" s="274"/>
    </row>
    <row r="228" spans="1:11" ht="15">
      <c r="A228" s="186"/>
      <c r="B228" s="2398" t="s">
        <v>493</v>
      </c>
      <c r="C228" s="2398"/>
      <c r="D228" s="276"/>
      <c r="E228" s="229"/>
      <c r="F228" s="192"/>
      <c r="G228" s="76"/>
      <c r="H228" s="77"/>
    </row>
    <row r="229" spans="1:11" s="273" customFormat="1" ht="25.5">
      <c r="A229" s="180" t="s">
        <v>609</v>
      </c>
      <c r="B229" s="161">
        <v>1893</v>
      </c>
      <c r="C229" s="172" t="s">
        <v>588</v>
      </c>
      <c r="D229" s="127" t="s">
        <v>8</v>
      </c>
      <c r="E229" s="55">
        <v>2</v>
      </c>
      <c r="F229" s="258">
        <v>3.06</v>
      </c>
      <c r="G229" s="80">
        <f t="shared" ref="G229:G273" si="16">TRUNC(F229*1.2824,2)</f>
        <v>3.92</v>
      </c>
      <c r="H229" s="77">
        <f t="shared" ref="H229:H273" si="17">TRUNC(E229*G229,2)</f>
        <v>7.84</v>
      </c>
      <c r="I229" s="274"/>
      <c r="K229" s="274"/>
    </row>
    <row r="230" spans="1:11" s="273" customFormat="1" ht="25.5">
      <c r="A230" s="180" t="s">
        <v>610</v>
      </c>
      <c r="B230" s="55">
        <v>1880</v>
      </c>
      <c r="C230" s="257" t="s">
        <v>589</v>
      </c>
      <c r="D230" s="127" t="s">
        <v>8</v>
      </c>
      <c r="E230" s="55">
        <v>1</v>
      </c>
      <c r="F230" s="258">
        <v>2.81</v>
      </c>
      <c r="G230" s="80">
        <f t="shared" si="16"/>
        <v>3.6</v>
      </c>
      <c r="H230" s="77">
        <f t="shared" si="17"/>
        <v>3.6</v>
      </c>
    </row>
    <row r="231" spans="1:11" s="273" customFormat="1" ht="25.5">
      <c r="A231" s="180" t="s">
        <v>611</v>
      </c>
      <c r="B231" s="161">
        <v>39271</v>
      </c>
      <c r="C231" s="172" t="s">
        <v>590</v>
      </c>
      <c r="D231" s="127" t="s">
        <v>8</v>
      </c>
      <c r="E231" s="55">
        <v>1</v>
      </c>
      <c r="F231" s="258">
        <v>1.81</v>
      </c>
      <c r="G231" s="80">
        <f t="shared" si="16"/>
        <v>2.3199999999999998</v>
      </c>
      <c r="H231" s="77">
        <f t="shared" si="17"/>
        <v>2.3199999999999998</v>
      </c>
    </row>
    <row r="232" spans="1:11" s="273" customFormat="1" ht="25.5">
      <c r="A232" s="180" t="s">
        <v>612</v>
      </c>
      <c r="B232" s="55">
        <v>1872</v>
      </c>
      <c r="C232" s="209" t="s">
        <v>591</v>
      </c>
      <c r="D232" s="127" t="s">
        <v>8</v>
      </c>
      <c r="E232" s="55">
        <v>214</v>
      </c>
      <c r="F232" s="258">
        <v>2.04</v>
      </c>
      <c r="G232" s="80">
        <f t="shared" si="16"/>
        <v>2.61</v>
      </c>
      <c r="H232" s="77">
        <f t="shared" si="17"/>
        <v>558.54</v>
      </c>
    </row>
    <row r="233" spans="1:11" s="273" customFormat="1" ht="25.5">
      <c r="A233" s="180" t="s">
        <v>613</v>
      </c>
      <c r="B233" s="55">
        <v>39178</v>
      </c>
      <c r="C233" s="257" t="s">
        <v>592</v>
      </c>
      <c r="D233" s="127" t="s">
        <v>8</v>
      </c>
      <c r="E233" s="55">
        <v>4</v>
      </c>
      <c r="F233" s="258">
        <v>1.67</v>
      </c>
      <c r="G233" s="80">
        <f t="shared" si="16"/>
        <v>2.14</v>
      </c>
      <c r="H233" s="77">
        <f t="shared" si="17"/>
        <v>8.56</v>
      </c>
    </row>
    <row r="234" spans="1:11" s="273" customFormat="1" ht="25.5">
      <c r="A234" s="180" t="s">
        <v>614</v>
      </c>
      <c r="B234" s="161">
        <v>39174</v>
      </c>
      <c r="C234" s="172" t="s">
        <v>593</v>
      </c>
      <c r="D234" s="127" t="s">
        <v>8</v>
      </c>
      <c r="E234" s="55">
        <v>4</v>
      </c>
      <c r="F234" s="258">
        <v>0.75</v>
      </c>
      <c r="G234" s="80">
        <f t="shared" si="16"/>
        <v>0.96</v>
      </c>
      <c r="H234" s="77">
        <f t="shared" si="17"/>
        <v>3.84</v>
      </c>
      <c r="I234" s="274"/>
      <c r="K234" s="274"/>
    </row>
    <row r="235" spans="1:11" s="273" customFormat="1" ht="25.5">
      <c r="A235" s="180" t="s">
        <v>615</v>
      </c>
      <c r="B235" s="161">
        <v>39208</v>
      </c>
      <c r="C235" s="257" t="s">
        <v>594</v>
      </c>
      <c r="D235" s="127" t="s">
        <v>8</v>
      </c>
      <c r="E235" s="55">
        <v>4</v>
      </c>
      <c r="F235" s="258">
        <v>0.4</v>
      </c>
      <c r="G235" s="80">
        <f t="shared" si="16"/>
        <v>0.51</v>
      </c>
      <c r="H235" s="77">
        <f t="shared" si="17"/>
        <v>2.04</v>
      </c>
      <c r="I235" s="274"/>
      <c r="K235" s="274"/>
    </row>
    <row r="236" spans="1:11" s="273" customFormat="1" ht="25.5">
      <c r="A236" s="180" t="s">
        <v>616</v>
      </c>
      <c r="B236" s="55">
        <v>39212</v>
      </c>
      <c r="C236" s="257" t="s">
        <v>595</v>
      </c>
      <c r="D236" s="127" t="s">
        <v>8</v>
      </c>
      <c r="E236" s="55">
        <v>4</v>
      </c>
      <c r="F236" s="258">
        <v>1.47</v>
      </c>
      <c r="G236" s="80">
        <f t="shared" si="16"/>
        <v>1.88</v>
      </c>
      <c r="H236" s="77">
        <f t="shared" si="17"/>
        <v>7.52</v>
      </c>
    </row>
    <row r="237" spans="1:11" s="273" customFormat="1" ht="25.5">
      <c r="A237" s="180" t="s">
        <v>617</v>
      </c>
      <c r="B237" s="55">
        <v>39352</v>
      </c>
      <c r="C237" s="257" t="s">
        <v>596</v>
      </c>
      <c r="D237" s="127" t="s">
        <v>8</v>
      </c>
      <c r="E237" s="55">
        <v>141</v>
      </c>
      <c r="F237" s="258">
        <v>2.84</v>
      </c>
      <c r="G237" s="80">
        <f t="shared" si="16"/>
        <v>3.64</v>
      </c>
      <c r="H237" s="77">
        <f t="shared" si="17"/>
        <v>513.24</v>
      </c>
    </row>
    <row r="238" spans="1:11" s="273" customFormat="1" ht="25.5">
      <c r="A238" s="180" t="s">
        <v>618</v>
      </c>
      <c r="B238" s="161">
        <v>39350</v>
      </c>
      <c r="C238" s="172" t="s">
        <v>587</v>
      </c>
      <c r="D238" s="127" t="s">
        <v>8</v>
      </c>
      <c r="E238" s="55">
        <v>13</v>
      </c>
      <c r="F238" s="258">
        <v>3.06</v>
      </c>
      <c r="G238" s="80">
        <f t="shared" si="16"/>
        <v>3.92</v>
      </c>
      <c r="H238" s="77">
        <f t="shared" si="17"/>
        <v>50.96</v>
      </c>
      <c r="I238" s="274"/>
      <c r="K238" s="274"/>
    </row>
    <row r="239" spans="1:11" ht="15">
      <c r="A239" s="186"/>
      <c r="B239" s="2398" t="s">
        <v>507</v>
      </c>
      <c r="C239" s="2398"/>
      <c r="D239" s="276"/>
      <c r="E239" s="229"/>
      <c r="F239" s="192"/>
      <c r="G239" s="76"/>
      <c r="H239" s="77"/>
    </row>
    <row r="240" spans="1:11" s="273" customFormat="1" ht="44.25" customHeight="1">
      <c r="A240" s="180" t="s">
        <v>619</v>
      </c>
      <c r="B240" s="161">
        <v>91836</v>
      </c>
      <c r="C240" s="172" t="s">
        <v>425</v>
      </c>
      <c r="D240" s="127" t="s">
        <v>77</v>
      </c>
      <c r="E240" s="55">
        <v>33.79</v>
      </c>
      <c r="F240" s="258">
        <v>9.26</v>
      </c>
      <c r="G240" s="80">
        <f t="shared" ref="G240:G246" si="18">TRUNC(F240*1.2824,2)</f>
        <v>11.87</v>
      </c>
      <c r="H240" s="77">
        <f t="shared" ref="H240:H246" si="19">TRUNC(E240*G240,2)</f>
        <v>401.08</v>
      </c>
      <c r="I240" s="274"/>
      <c r="K240" s="274"/>
    </row>
    <row r="241" spans="1:11" s="273" customFormat="1" ht="44.25" customHeight="1">
      <c r="A241" s="180" t="s">
        <v>620</v>
      </c>
      <c r="B241" s="55">
        <v>91834</v>
      </c>
      <c r="C241" s="172" t="s">
        <v>863</v>
      </c>
      <c r="D241" s="55" t="s">
        <v>77</v>
      </c>
      <c r="E241" s="55">
        <v>1291.1500000000001</v>
      </c>
      <c r="F241" s="258">
        <v>7.05</v>
      </c>
      <c r="G241" s="80">
        <f t="shared" si="18"/>
        <v>9.0399999999999991</v>
      </c>
      <c r="H241" s="77">
        <f t="shared" si="19"/>
        <v>11671.99</v>
      </c>
    </row>
    <row r="242" spans="1:11" s="273" customFormat="1" ht="44.25" customHeight="1">
      <c r="A242" s="180" t="s">
        <v>621</v>
      </c>
      <c r="B242" s="161">
        <v>91840</v>
      </c>
      <c r="C242" s="172" t="s">
        <v>864</v>
      </c>
      <c r="D242" s="127" t="s">
        <v>77</v>
      </c>
      <c r="E242" s="55">
        <v>262</v>
      </c>
      <c r="F242" s="258">
        <v>9.41</v>
      </c>
      <c r="G242" s="80">
        <f t="shared" si="18"/>
        <v>12.06</v>
      </c>
      <c r="H242" s="77">
        <f t="shared" si="19"/>
        <v>3159.72</v>
      </c>
    </row>
    <row r="243" spans="1:11" s="273" customFormat="1" ht="38.25">
      <c r="A243" s="180" t="s">
        <v>622</v>
      </c>
      <c r="B243" s="161">
        <v>91870</v>
      </c>
      <c r="C243" s="172" t="s">
        <v>508</v>
      </c>
      <c r="D243" s="127" t="s">
        <v>77</v>
      </c>
      <c r="E243" s="55">
        <v>2</v>
      </c>
      <c r="F243" s="258">
        <v>8.2799999999999994</v>
      </c>
      <c r="G243" s="80">
        <f t="shared" si="18"/>
        <v>10.61</v>
      </c>
      <c r="H243" s="77">
        <f t="shared" si="19"/>
        <v>21.22</v>
      </c>
      <c r="I243" s="274"/>
      <c r="K243" s="274"/>
    </row>
    <row r="244" spans="1:11" s="273" customFormat="1" ht="25.5">
      <c r="A244" s="180" t="s">
        <v>623</v>
      </c>
      <c r="B244" s="55">
        <v>93008</v>
      </c>
      <c r="C244" s="257" t="s">
        <v>509</v>
      </c>
      <c r="D244" s="55" t="s">
        <v>77</v>
      </c>
      <c r="E244" s="55">
        <v>2</v>
      </c>
      <c r="F244" s="258">
        <v>13.17</v>
      </c>
      <c r="G244" s="80">
        <f t="shared" si="18"/>
        <v>16.88</v>
      </c>
      <c r="H244" s="77">
        <f t="shared" si="19"/>
        <v>33.76</v>
      </c>
    </row>
    <row r="245" spans="1:11" s="273" customFormat="1" ht="45" customHeight="1">
      <c r="A245" s="180" t="s">
        <v>624</v>
      </c>
      <c r="B245" s="161">
        <v>91882</v>
      </c>
      <c r="C245" s="172" t="s">
        <v>865</v>
      </c>
      <c r="D245" s="127" t="s">
        <v>8</v>
      </c>
      <c r="E245" s="55">
        <v>2</v>
      </c>
      <c r="F245" s="258">
        <v>5.65</v>
      </c>
      <c r="G245" s="80">
        <f t="shared" si="18"/>
        <v>7.24</v>
      </c>
      <c r="H245" s="77">
        <f t="shared" si="19"/>
        <v>14.48</v>
      </c>
    </row>
    <row r="246" spans="1:11" s="273" customFormat="1" ht="25.5">
      <c r="A246" s="180" t="s">
        <v>625</v>
      </c>
      <c r="B246" s="55">
        <v>93013</v>
      </c>
      <c r="C246" s="209" t="s">
        <v>510</v>
      </c>
      <c r="D246" s="55" t="s">
        <v>8</v>
      </c>
      <c r="E246" s="55">
        <v>2</v>
      </c>
      <c r="F246" s="258">
        <v>10.83</v>
      </c>
      <c r="G246" s="80">
        <f t="shared" si="18"/>
        <v>13.88</v>
      </c>
      <c r="H246" s="77">
        <f t="shared" si="19"/>
        <v>27.76</v>
      </c>
    </row>
    <row r="247" spans="1:11" ht="15">
      <c r="A247" s="186"/>
      <c r="B247" s="2398" t="s">
        <v>494</v>
      </c>
      <c r="C247" s="2398"/>
      <c r="D247" s="276"/>
      <c r="E247" s="229"/>
      <c r="F247" s="192"/>
      <c r="G247" s="76"/>
      <c r="H247" s="77"/>
    </row>
    <row r="248" spans="1:11" s="273" customFormat="1" ht="42.75" customHeight="1">
      <c r="A248" s="263" t="s">
        <v>626</v>
      </c>
      <c r="B248" s="55">
        <v>91929</v>
      </c>
      <c r="C248" s="167" t="s">
        <v>418</v>
      </c>
      <c r="D248" s="55" t="s">
        <v>77</v>
      </c>
      <c r="E248" s="55">
        <v>8.48</v>
      </c>
      <c r="F248" s="258">
        <v>7.45</v>
      </c>
      <c r="G248" s="80">
        <f t="shared" si="16"/>
        <v>9.5500000000000007</v>
      </c>
      <c r="H248" s="77">
        <f t="shared" si="17"/>
        <v>80.98</v>
      </c>
    </row>
    <row r="249" spans="1:11" s="273" customFormat="1" ht="39" customHeight="1">
      <c r="A249" s="263" t="s">
        <v>627</v>
      </c>
      <c r="B249" s="55">
        <v>91929</v>
      </c>
      <c r="C249" s="167" t="s">
        <v>418</v>
      </c>
      <c r="D249" s="55" t="s">
        <v>77</v>
      </c>
      <c r="E249" s="55">
        <v>8.48</v>
      </c>
      <c r="F249" s="258">
        <v>7.45</v>
      </c>
      <c r="G249" s="80">
        <f t="shared" si="16"/>
        <v>9.5500000000000007</v>
      </c>
      <c r="H249" s="77">
        <f t="shared" si="17"/>
        <v>80.98</v>
      </c>
    </row>
    <row r="250" spans="1:11" s="273" customFormat="1" ht="39" customHeight="1">
      <c r="A250" s="263" t="s">
        <v>628</v>
      </c>
      <c r="B250" s="55">
        <v>91929</v>
      </c>
      <c r="C250" s="167" t="s">
        <v>418</v>
      </c>
      <c r="D250" s="55" t="s">
        <v>77</v>
      </c>
      <c r="E250" s="55">
        <v>8.48</v>
      </c>
      <c r="F250" s="258">
        <v>7.45</v>
      </c>
      <c r="G250" s="80">
        <f t="shared" si="16"/>
        <v>9.5500000000000007</v>
      </c>
      <c r="H250" s="77">
        <f t="shared" si="17"/>
        <v>80.98</v>
      </c>
    </row>
    <row r="251" spans="1:11" s="273" customFormat="1" ht="39">
      <c r="A251" s="263" t="s">
        <v>629</v>
      </c>
      <c r="B251" s="55">
        <v>91929</v>
      </c>
      <c r="C251" s="167" t="s">
        <v>418</v>
      </c>
      <c r="D251" s="55" t="s">
        <v>77</v>
      </c>
      <c r="E251" s="55">
        <v>8.48</v>
      </c>
      <c r="F251" s="258">
        <v>7.45</v>
      </c>
      <c r="G251" s="80">
        <f t="shared" si="16"/>
        <v>9.5500000000000007</v>
      </c>
      <c r="H251" s="77">
        <f t="shared" si="17"/>
        <v>80.98</v>
      </c>
    </row>
    <row r="252" spans="1:11" ht="39">
      <c r="A252" s="263" t="s">
        <v>630</v>
      </c>
      <c r="B252" s="55">
        <v>91931</v>
      </c>
      <c r="C252" s="167" t="s">
        <v>428</v>
      </c>
      <c r="D252" s="159" t="s">
        <v>77</v>
      </c>
      <c r="E252" s="230">
        <v>73.319999999999993</v>
      </c>
      <c r="F252" s="412">
        <v>10.09</v>
      </c>
      <c r="G252" s="80">
        <f t="shared" si="16"/>
        <v>12.93</v>
      </c>
      <c r="H252" s="77">
        <f t="shared" si="17"/>
        <v>948.02</v>
      </c>
    </row>
    <row r="253" spans="1:11" s="273" customFormat="1" ht="39">
      <c r="A253" s="263" t="s">
        <v>631</v>
      </c>
      <c r="B253" s="55">
        <v>91931</v>
      </c>
      <c r="C253" s="167" t="s">
        <v>419</v>
      </c>
      <c r="D253" s="159" t="s">
        <v>77</v>
      </c>
      <c r="E253" s="55">
        <v>8.59</v>
      </c>
      <c r="F253" s="412">
        <v>10.09</v>
      </c>
      <c r="G253" s="80">
        <f t="shared" si="16"/>
        <v>12.93</v>
      </c>
      <c r="H253" s="77">
        <f t="shared" si="17"/>
        <v>111.06</v>
      </c>
    </row>
    <row r="254" spans="1:11" s="273" customFormat="1" ht="39">
      <c r="A254" s="263" t="s">
        <v>632</v>
      </c>
      <c r="B254" s="55">
        <v>91931</v>
      </c>
      <c r="C254" s="167" t="s">
        <v>419</v>
      </c>
      <c r="D254" s="159" t="s">
        <v>77</v>
      </c>
      <c r="E254" s="55">
        <v>73.319999999999993</v>
      </c>
      <c r="F254" s="412">
        <v>10.09</v>
      </c>
      <c r="G254" s="80">
        <f t="shared" si="16"/>
        <v>12.93</v>
      </c>
      <c r="H254" s="77">
        <f t="shared" si="17"/>
        <v>948.02</v>
      </c>
    </row>
    <row r="255" spans="1:11" s="273" customFormat="1" ht="40.5" customHeight="1">
      <c r="A255" s="263" t="s">
        <v>633</v>
      </c>
      <c r="B255" s="55">
        <v>91931</v>
      </c>
      <c r="C255" s="167" t="s">
        <v>419</v>
      </c>
      <c r="D255" s="159" t="s">
        <v>77</v>
      </c>
      <c r="E255" s="55">
        <v>73.319999999999993</v>
      </c>
      <c r="F255" s="412">
        <v>10.09</v>
      </c>
      <c r="G255" s="80">
        <f t="shared" si="16"/>
        <v>12.93</v>
      </c>
      <c r="H255" s="77">
        <f t="shared" si="17"/>
        <v>948.02</v>
      </c>
      <c r="I255" s="274"/>
      <c r="K255" s="274"/>
    </row>
    <row r="256" spans="1:11" ht="24.75" customHeight="1">
      <c r="A256" s="263" t="s">
        <v>634</v>
      </c>
      <c r="B256" s="55">
        <v>91931</v>
      </c>
      <c r="C256" s="167" t="s">
        <v>419</v>
      </c>
      <c r="D256" s="159" t="s">
        <v>77</v>
      </c>
      <c r="E256" s="230">
        <v>64.739999999999995</v>
      </c>
      <c r="F256" s="412">
        <v>10.09</v>
      </c>
      <c r="G256" s="80">
        <f t="shared" si="16"/>
        <v>12.93</v>
      </c>
      <c r="H256" s="77">
        <f t="shared" si="17"/>
        <v>837.08</v>
      </c>
    </row>
    <row r="257" spans="1:11" s="273" customFormat="1" ht="39">
      <c r="A257" s="263" t="s">
        <v>635</v>
      </c>
      <c r="B257" s="55">
        <v>91933</v>
      </c>
      <c r="C257" s="167" t="s">
        <v>429</v>
      </c>
      <c r="D257" s="55" t="s">
        <v>77</v>
      </c>
      <c r="E257" s="55">
        <v>117.83</v>
      </c>
      <c r="F257" s="258">
        <v>15.93</v>
      </c>
      <c r="G257" s="80">
        <f t="shared" si="16"/>
        <v>20.420000000000002</v>
      </c>
      <c r="H257" s="77">
        <f t="shared" si="17"/>
        <v>2406.08</v>
      </c>
    </row>
    <row r="258" spans="1:11" s="273" customFormat="1" ht="39">
      <c r="A258" s="263" t="s">
        <v>636</v>
      </c>
      <c r="B258" s="55">
        <v>91933</v>
      </c>
      <c r="C258" s="167" t="s">
        <v>299</v>
      </c>
      <c r="D258" s="55" t="s">
        <v>77</v>
      </c>
      <c r="E258" s="55">
        <v>95.14</v>
      </c>
      <c r="F258" s="258">
        <v>15.93</v>
      </c>
      <c r="G258" s="80">
        <f t="shared" si="16"/>
        <v>20.420000000000002</v>
      </c>
      <c r="H258" s="77">
        <f t="shared" si="17"/>
        <v>1942.75</v>
      </c>
    </row>
    <row r="259" spans="1:11" s="273" customFormat="1" ht="40.5" customHeight="1">
      <c r="A259" s="263" t="s">
        <v>637</v>
      </c>
      <c r="B259" s="55">
        <v>91933</v>
      </c>
      <c r="C259" s="167" t="s">
        <v>299</v>
      </c>
      <c r="D259" s="55" t="s">
        <v>77</v>
      </c>
      <c r="E259" s="55">
        <v>57.18</v>
      </c>
      <c r="F259" s="258">
        <v>15.93</v>
      </c>
      <c r="G259" s="80">
        <f t="shared" si="16"/>
        <v>20.420000000000002</v>
      </c>
      <c r="H259" s="77">
        <f t="shared" si="17"/>
        <v>1167.6099999999999</v>
      </c>
      <c r="I259" s="274"/>
      <c r="K259" s="274"/>
    </row>
    <row r="260" spans="1:11" s="273" customFormat="1" ht="42.75" customHeight="1">
      <c r="A260" s="263" t="s">
        <v>638</v>
      </c>
      <c r="B260" s="55">
        <v>91933</v>
      </c>
      <c r="C260" s="167" t="s">
        <v>299</v>
      </c>
      <c r="D260" s="55" t="s">
        <v>77</v>
      </c>
      <c r="E260" s="55">
        <v>117.83</v>
      </c>
      <c r="F260" s="258">
        <v>15.93</v>
      </c>
      <c r="G260" s="80">
        <f t="shared" si="16"/>
        <v>20.420000000000002</v>
      </c>
      <c r="H260" s="77">
        <f t="shared" si="17"/>
        <v>2406.08</v>
      </c>
    </row>
    <row r="261" spans="1:11" s="273" customFormat="1" ht="36.75" customHeight="1">
      <c r="A261" s="263" t="s">
        <v>639</v>
      </c>
      <c r="B261" s="55">
        <v>91933</v>
      </c>
      <c r="C261" s="167" t="s">
        <v>299</v>
      </c>
      <c r="D261" s="55" t="s">
        <v>77</v>
      </c>
      <c r="E261" s="55">
        <v>83.34</v>
      </c>
      <c r="F261" s="258">
        <v>15.93</v>
      </c>
      <c r="G261" s="80">
        <f t="shared" si="16"/>
        <v>20.420000000000002</v>
      </c>
      <c r="H261" s="77">
        <f t="shared" si="17"/>
        <v>1701.8</v>
      </c>
    </row>
    <row r="262" spans="1:11" s="273" customFormat="1" ht="39" customHeight="1">
      <c r="A262" s="263" t="s">
        <v>640</v>
      </c>
      <c r="B262" s="55">
        <v>91935</v>
      </c>
      <c r="C262" s="167" t="s">
        <v>430</v>
      </c>
      <c r="D262" s="55" t="s">
        <v>77</v>
      </c>
      <c r="E262" s="55">
        <v>34.659999999999997</v>
      </c>
      <c r="F262" s="258">
        <v>24.32</v>
      </c>
      <c r="G262" s="80">
        <f t="shared" si="16"/>
        <v>31.18</v>
      </c>
      <c r="H262" s="77">
        <f t="shared" si="17"/>
        <v>1080.69</v>
      </c>
    </row>
    <row r="263" spans="1:11" s="273" customFormat="1" ht="39">
      <c r="A263" s="263" t="s">
        <v>641</v>
      </c>
      <c r="B263" s="55">
        <v>91935</v>
      </c>
      <c r="C263" s="167" t="s">
        <v>302</v>
      </c>
      <c r="D263" s="55" t="s">
        <v>77</v>
      </c>
      <c r="E263" s="55">
        <v>34.659999999999997</v>
      </c>
      <c r="F263" s="258">
        <v>24.32</v>
      </c>
      <c r="G263" s="80">
        <f t="shared" si="16"/>
        <v>31.18</v>
      </c>
      <c r="H263" s="77">
        <f t="shared" si="17"/>
        <v>1080.69</v>
      </c>
      <c r="K263" s="273" t="s">
        <v>285</v>
      </c>
    </row>
    <row r="264" spans="1:11" s="273" customFormat="1" ht="39" customHeight="1">
      <c r="A264" s="263" t="s">
        <v>642</v>
      </c>
      <c r="B264" s="55">
        <v>91935</v>
      </c>
      <c r="C264" s="167" t="s">
        <v>302</v>
      </c>
      <c r="D264" s="55" t="s">
        <v>77</v>
      </c>
      <c r="E264" s="55">
        <v>85.02</v>
      </c>
      <c r="F264" s="258">
        <v>24.32</v>
      </c>
      <c r="G264" s="80">
        <f t="shared" si="16"/>
        <v>31.18</v>
      </c>
      <c r="H264" s="77">
        <f t="shared" si="17"/>
        <v>2650.92</v>
      </c>
    </row>
    <row r="265" spans="1:11" s="273" customFormat="1" ht="39">
      <c r="A265" s="263" t="s">
        <v>643</v>
      </c>
      <c r="B265" s="55">
        <v>91935</v>
      </c>
      <c r="C265" s="167" t="s">
        <v>302</v>
      </c>
      <c r="D265" s="55" t="s">
        <v>77</v>
      </c>
      <c r="E265" s="55">
        <v>34.659999999999997</v>
      </c>
      <c r="F265" s="258">
        <v>24.32</v>
      </c>
      <c r="G265" s="80">
        <f t="shared" si="16"/>
        <v>31.18</v>
      </c>
      <c r="H265" s="77">
        <f t="shared" si="17"/>
        <v>1080.69</v>
      </c>
    </row>
    <row r="266" spans="1:11" s="273" customFormat="1" ht="40.5" customHeight="1">
      <c r="A266" s="263" t="s">
        <v>644</v>
      </c>
      <c r="B266" s="55">
        <v>92984</v>
      </c>
      <c r="C266" s="167" t="s">
        <v>431</v>
      </c>
      <c r="D266" s="55" t="s">
        <v>77</v>
      </c>
      <c r="E266" s="55">
        <v>35.159999999999997</v>
      </c>
      <c r="F266" s="258">
        <v>28.61</v>
      </c>
      <c r="G266" s="80">
        <f t="shared" si="16"/>
        <v>36.68</v>
      </c>
      <c r="H266" s="77">
        <f t="shared" si="17"/>
        <v>1289.6600000000001</v>
      </c>
      <c r="I266" s="274"/>
      <c r="K266" s="274"/>
    </row>
    <row r="267" spans="1:11" s="273" customFormat="1" ht="42.75" customHeight="1">
      <c r="A267" s="263" t="s">
        <v>645</v>
      </c>
      <c r="B267" s="55">
        <v>92984</v>
      </c>
      <c r="C267" s="167" t="s">
        <v>308</v>
      </c>
      <c r="D267" s="55" t="s">
        <v>77</v>
      </c>
      <c r="E267" s="55">
        <v>35.159999999999997</v>
      </c>
      <c r="F267" s="258">
        <v>28.61</v>
      </c>
      <c r="G267" s="80">
        <f t="shared" si="16"/>
        <v>36.68</v>
      </c>
      <c r="H267" s="77">
        <f t="shared" si="17"/>
        <v>1289.6600000000001</v>
      </c>
    </row>
    <row r="268" spans="1:11" s="273" customFormat="1" ht="36.75" customHeight="1">
      <c r="A268" s="263" t="s">
        <v>646</v>
      </c>
      <c r="B268" s="55">
        <v>92984</v>
      </c>
      <c r="C268" s="167" t="s">
        <v>308</v>
      </c>
      <c r="D268" s="127" t="s">
        <v>77</v>
      </c>
      <c r="E268" s="55">
        <v>25.59</v>
      </c>
      <c r="F268" s="258">
        <v>28.61</v>
      </c>
      <c r="G268" s="80">
        <f t="shared" si="16"/>
        <v>36.68</v>
      </c>
      <c r="H268" s="77">
        <f t="shared" si="17"/>
        <v>938.64</v>
      </c>
    </row>
    <row r="269" spans="1:11" s="273" customFormat="1" ht="39" customHeight="1">
      <c r="A269" s="263" t="s">
        <v>647</v>
      </c>
      <c r="B269" s="55">
        <v>92984</v>
      </c>
      <c r="C269" s="167" t="s">
        <v>308</v>
      </c>
      <c r="D269" s="55" t="s">
        <v>77</v>
      </c>
      <c r="E269" s="55">
        <v>35.159999999999997</v>
      </c>
      <c r="F269" s="258">
        <v>28.61</v>
      </c>
      <c r="G269" s="80">
        <f t="shared" si="16"/>
        <v>36.68</v>
      </c>
      <c r="H269" s="77">
        <f t="shared" si="17"/>
        <v>1289.6600000000001</v>
      </c>
    </row>
    <row r="270" spans="1:11" s="273" customFormat="1" ht="39">
      <c r="A270" s="263" t="s">
        <v>648</v>
      </c>
      <c r="B270" s="218">
        <v>92986</v>
      </c>
      <c r="C270" s="167" t="s">
        <v>432</v>
      </c>
      <c r="D270" s="55" t="s">
        <v>77</v>
      </c>
      <c r="E270" s="55">
        <v>15.19</v>
      </c>
      <c r="F270" s="258">
        <v>38.909999999999997</v>
      </c>
      <c r="G270" s="80">
        <f t="shared" si="16"/>
        <v>49.89</v>
      </c>
      <c r="H270" s="77">
        <f t="shared" si="17"/>
        <v>757.82</v>
      </c>
    </row>
    <row r="271" spans="1:11" s="273" customFormat="1" ht="40.5" customHeight="1">
      <c r="A271" s="263" t="s">
        <v>649</v>
      </c>
      <c r="B271" s="218">
        <v>92986</v>
      </c>
      <c r="C271" s="167" t="s">
        <v>309</v>
      </c>
      <c r="D271" s="55" t="s">
        <v>77</v>
      </c>
      <c r="E271" s="55">
        <v>15.19</v>
      </c>
      <c r="F271" s="258">
        <v>38.909999999999997</v>
      </c>
      <c r="G271" s="80">
        <f t="shared" si="16"/>
        <v>49.89</v>
      </c>
      <c r="H271" s="77">
        <f t="shared" si="17"/>
        <v>757.82</v>
      </c>
      <c r="I271" s="274"/>
      <c r="K271" s="274"/>
    </row>
    <row r="272" spans="1:11" s="273" customFormat="1" ht="42.75" customHeight="1">
      <c r="A272" s="263" t="s">
        <v>650</v>
      </c>
      <c r="B272" s="218">
        <v>92986</v>
      </c>
      <c r="C272" s="167" t="s">
        <v>309</v>
      </c>
      <c r="D272" s="127" t="s">
        <v>77</v>
      </c>
      <c r="E272" s="55">
        <v>15.19</v>
      </c>
      <c r="F272" s="258">
        <v>38.909999999999997</v>
      </c>
      <c r="G272" s="80">
        <f t="shared" si="16"/>
        <v>49.89</v>
      </c>
      <c r="H272" s="77">
        <f t="shared" si="17"/>
        <v>757.82</v>
      </c>
    </row>
    <row r="273" spans="1:11" s="273" customFormat="1" ht="36.75" customHeight="1">
      <c r="A273" s="263" t="s">
        <v>651</v>
      </c>
      <c r="B273" s="218">
        <v>92986</v>
      </c>
      <c r="C273" s="167" t="s">
        <v>309</v>
      </c>
      <c r="D273" s="55" t="s">
        <v>77</v>
      </c>
      <c r="E273" s="55">
        <v>15.19</v>
      </c>
      <c r="F273" s="258">
        <v>38.909999999999997</v>
      </c>
      <c r="G273" s="80">
        <f t="shared" si="16"/>
        <v>49.89</v>
      </c>
      <c r="H273" s="77">
        <f t="shared" si="17"/>
        <v>757.82</v>
      </c>
    </row>
    <row r="274" spans="1:11" s="273" customFormat="1" ht="39" customHeight="1">
      <c r="A274" s="263" t="s">
        <v>652</v>
      </c>
      <c r="B274" s="55">
        <v>92988</v>
      </c>
      <c r="C274" s="167" t="s">
        <v>433</v>
      </c>
      <c r="D274" s="55" t="s">
        <v>77</v>
      </c>
      <c r="E274" s="55">
        <v>25.59</v>
      </c>
      <c r="F274" s="258">
        <v>54.86</v>
      </c>
      <c r="G274" s="80">
        <f>TRUNC(F274*1.2824,2)</f>
        <v>70.349999999999994</v>
      </c>
      <c r="H274" s="77">
        <f>TRUNC(E274*G274,2)</f>
        <v>1800.25</v>
      </c>
    </row>
    <row r="275" spans="1:11" s="273" customFormat="1" ht="39">
      <c r="A275" s="263" t="s">
        <v>653</v>
      </c>
      <c r="B275" s="161">
        <v>92988</v>
      </c>
      <c r="C275" s="167" t="s">
        <v>420</v>
      </c>
      <c r="D275" s="55" t="s">
        <v>77</v>
      </c>
      <c r="E275" s="55">
        <v>25.59</v>
      </c>
      <c r="F275" s="258">
        <v>54.86</v>
      </c>
      <c r="G275" s="80">
        <f>TRUNC(F275*1.2824,2)</f>
        <v>70.349999999999994</v>
      </c>
      <c r="H275" s="77">
        <f>TRUNC(E275*G275,2)</f>
        <v>1800.25</v>
      </c>
    </row>
    <row r="276" spans="1:11" s="273" customFormat="1" ht="40.5" customHeight="1">
      <c r="A276" s="263" t="s">
        <v>654</v>
      </c>
      <c r="B276" s="161">
        <v>92988</v>
      </c>
      <c r="C276" s="167" t="s">
        <v>420</v>
      </c>
      <c r="D276" s="55" t="s">
        <v>77</v>
      </c>
      <c r="E276" s="55">
        <v>25.59</v>
      </c>
      <c r="F276" s="258">
        <v>54.86</v>
      </c>
      <c r="G276" s="80">
        <f>TRUNC(F276*1.2824,2)</f>
        <v>70.349999999999994</v>
      </c>
      <c r="H276" s="77">
        <f>TRUNC(E276*G276,2)</f>
        <v>1800.25</v>
      </c>
      <c r="I276" s="274"/>
      <c r="K276" s="274"/>
    </row>
    <row r="277" spans="1:11" ht="39">
      <c r="A277" s="263" t="s">
        <v>655</v>
      </c>
      <c r="B277" s="228">
        <v>92988</v>
      </c>
      <c r="C277" s="167" t="s">
        <v>420</v>
      </c>
      <c r="D277" s="127" t="s">
        <v>77</v>
      </c>
      <c r="E277" s="230">
        <v>0.9</v>
      </c>
      <c r="F277" s="258">
        <v>54.86</v>
      </c>
      <c r="G277" s="80">
        <f>TRUNC(F277*1.2824,2)</f>
        <v>70.349999999999994</v>
      </c>
      <c r="H277" s="77">
        <f>TRUNC(E277*G277,2)</f>
        <v>63.31</v>
      </c>
    </row>
    <row r="278" spans="1:11" s="273" customFormat="1" ht="39" customHeight="1">
      <c r="A278" s="263" t="s">
        <v>656</v>
      </c>
      <c r="B278" s="161">
        <v>92988</v>
      </c>
      <c r="C278" s="167" t="s">
        <v>420</v>
      </c>
      <c r="D278" s="55" t="s">
        <v>77</v>
      </c>
      <c r="E278" s="55">
        <v>25.59</v>
      </c>
      <c r="F278" s="258">
        <v>54.86</v>
      </c>
      <c r="G278" s="80">
        <f t="shared" ref="G278:G295" si="20">TRUNC(F278*1.2824,2)</f>
        <v>70.349999999999994</v>
      </c>
      <c r="H278" s="77">
        <f t="shared" ref="H278:H295" si="21">TRUNC(E278*G278,2)</f>
        <v>1800.25</v>
      </c>
    </row>
    <row r="279" spans="1:11" ht="39">
      <c r="A279" s="263" t="s">
        <v>657</v>
      </c>
      <c r="B279" s="55">
        <v>101567</v>
      </c>
      <c r="C279" s="167" t="s">
        <v>497</v>
      </c>
      <c r="D279" s="159" t="s">
        <v>77</v>
      </c>
      <c r="E279" s="230">
        <v>0.9</v>
      </c>
      <c r="F279" s="412">
        <v>97.79</v>
      </c>
      <c r="G279" s="80">
        <f t="shared" si="20"/>
        <v>125.4</v>
      </c>
      <c r="H279" s="77">
        <f t="shared" si="21"/>
        <v>112.86</v>
      </c>
    </row>
    <row r="280" spans="1:11" s="273" customFormat="1" ht="39">
      <c r="A280" s="263" t="s">
        <v>658</v>
      </c>
      <c r="B280" s="55">
        <v>101567</v>
      </c>
      <c r="C280" s="167" t="s">
        <v>498</v>
      </c>
      <c r="D280" s="159" t="s">
        <v>77</v>
      </c>
      <c r="E280" s="55">
        <v>0.9</v>
      </c>
      <c r="F280" s="412">
        <v>97.79</v>
      </c>
      <c r="G280" s="80">
        <f>TRUNC(F280*1.2824,2)</f>
        <v>125.4</v>
      </c>
      <c r="H280" s="77">
        <f>TRUNC(E280*G280,2)</f>
        <v>112.86</v>
      </c>
    </row>
    <row r="281" spans="1:11" s="273" customFormat="1" ht="39">
      <c r="A281" s="263" t="s">
        <v>659</v>
      </c>
      <c r="B281" s="55">
        <v>101567</v>
      </c>
      <c r="C281" s="167" t="s">
        <v>498</v>
      </c>
      <c r="D281" s="159" t="s">
        <v>77</v>
      </c>
      <c r="E281" s="55">
        <v>0.9</v>
      </c>
      <c r="F281" s="412">
        <v>97.79</v>
      </c>
      <c r="G281" s="80">
        <f>TRUNC(F281*1.2824,2)</f>
        <v>125.4</v>
      </c>
      <c r="H281" s="77">
        <f>TRUNC(E281*G281,2)</f>
        <v>112.86</v>
      </c>
    </row>
    <row r="282" spans="1:11" s="273" customFormat="1" ht="40.5" customHeight="1">
      <c r="A282" s="263" t="s">
        <v>660</v>
      </c>
      <c r="B282" s="55">
        <v>101567</v>
      </c>
      <c r="C282" s="167" t="s">
        <v>498</v>
      </c>
      <c r="D282" s="159" t="s">
        <v>77</v>
      </c>
      <c r="E282" s="55">
        <v>0.9</v>
      </c>
      <c r="F282" s="412">
        <v>97.79</v>
      </c>
      <c r="G282" s="80">
        <f>TRUNC(F282*1.2824,2)</f>
        <v>125.4</v>
      </c>
      <c r="H282" s="77">
        <f>TRUNC(E282*G282,2)</f>
        <v>112.86</v>
      </c>
      <c r="I282" s="274"/>
      <c r="K282" s="274"/>
    </row>
    <row r="283" spans="1:11" ht="15">
      <c r="A283" s="186"/>
      <c r="B283" s="2398" t="s">
        <v>495</v>
      </c>
      <c r="C283" s="2398"/>
      <c r="D283" s="276"/>
      <c r="E283" s="229"/>
      <c r="F283" s="192"/>
      <c r="G283" s="76"/>
      <c r="H283" s="77"/>
    </row>
    <row r="284" spans="1:11" s="273" customFormat="1" ht="38.25">
      <c r="A284" s="263" t="s">
        <v>661</v>
      </c>
      <c r="B284" s="55">
        <v>91924</v>
      </c>
      <c r="C284" s="257" t="s">
        <v>421</v>
      </c>
      <c r="D284" s="55" t="str">
        <f>D274</f>
        <v>M</v>
      </c>
      <c r="E284" s="55">
        <v>257.25</v>
      </c>
      <c r="F284" s="258">
        <v>2.63</v>
      </c>
      <c r="G284" s="80">
        <f t="shared" si="20"/>
        <v>3.37</v>
      </c>
      <c r="H284" s="77">
        <f t="shared" si="21"/>
        <v>866.93</v>
      </c>
    </row>
    <row r="285" spans="1:11" s="273" customFormat="1" ht="40.5" customHeight="1">
      <c r="A285" s="263" t="s">
        <v>662</v>
      </c>
      <c r="B285" s="55">
        <v>91924</v>
      </c>
      <c r="C285" s="257" t="s">
        <v>421</v>
      </c>
      <c r="D285" s="55" t="str">
        <f>D275</f>
        <v>M</v>
      </c>
      <c r="E285" s="55">
        <v>259.95</v>
      </c>
      <c r="F285" s="258">
        <v>2.63</v>
      </c>
      <c r="G285" s="80">
        <f t="shared" si="20"/>
        <v>3.37</v>
      </c>
      <c r="H285" s="77">
        <f t="shared" si="21"/>
        <v>876.03</v>
      </c>
      <c r="I285" s="274"/>
      <c r="K285" s="274"/>
    </row>
    <row r="286" spans="1:11" ht="38.25">
      <c r="A286" s="263" t="s">
        <v>663</v>
      </c>
      <c r="B286" s="55">
        <v>91924</v>
      </c>
      <c r="C286" s="257" t="s">
        <v>421</v>
      </c>
      <c r="D286" s="55" t="str">
        <f>D276</f>
        <v>M</v>
      </c>
      <c r="E286" s="230">
        <v>173.79</v>
      </c>
      <c r="F286" s="258">
        <v>2.63</v>
      </c>
      <c r="G286" s="80">
        <f t="shared" si="20"/>
        <v>3.37</v>
      </c>
      <c r="H286" s="77">
        <f t="shared" si="21"/>
        <v>585.66999999999996</v>
      </c>
    </row>
    <row r="287" spans="1:11" s="273" customFormat="1" ht="38.25">
      <c r="A287" s="263" t="s">
        <v>664</v>
      </c>
      <c r="B287" s="55">
        <v>91924</v>
      </c>
      <c r="C287" s="257" t="s">
        <v>421</v>
      </c>
      <c r="D287" s="55" t="str">
        <f>D277</f>
        <v>M</v>
      </c>
      <c r="E287" s="55">
        <v>15.3</v>
      </c>
      <c r="F287" s="258">
        <v>2.63</v>
      </c>
      <c r="G287" s="80">
        <f t="shared" si="20"/>
        <v>3.37</v>
      </c>
      <c r="H287" s="77">
        <f t="shared" si="21"/>
        <v>51.56</v>
      </c>
      <c r="I287" s="274"/>
      <c r="K287" s="274"/>
    </row>
    <row r="288" spans="1:11" ht="38.25">
      <c r="A288" s="263" t="s">
        <v>665</v>
      </c>
      <c r="B288" s="55">
        <v>91924</v>
      </c>
      <c r="C288" s="257" t="s">
        <v>421</v>
      </c>
      <c r="D288" s="55" t="str">
        <f>D278</f>
        <v>M</v>
      </c>
      <c r="E288" s="277">
        <v>15.5</v>
      </c>
      <c r="F288" s="258">
        <v>2.63</v>
      </c>
      <c r="G288" s="80">
        <f t="shared" si="20"/>
        <v>3.37</v>
      </c>
      <c r="H288" s="77">
        <f t="shared" si="21"/>
        <v>52.23</v>
      </c>
    </row>
    <row r="289" spans="1:11" ht="38.25">
      <c r="A289" s="263" t="s">
        <v>666</v>
      </c>
      <c r="B289" s="55">
        <v>91924</v>
      </c>
      <c r="C289" s="257" t="s">
        <v>421</v>
      </c>
      <c r="D289" s="55" t="str">
        <f>D284</f>
        <v>M</v>
      </c>
      <c r="E289" s="277">
        <v>36.61</v>
      </c>
      <c r="F289" s="258">
        <v>2.63</v>
      </c>
      <c r="G289" s="80">
        <f t="shared" si="20"/>
        <v>3.37</v>
      </c>
      <c r="H289" s="77">
        <f t="shared" si="21"/>
        <v>123.37</v>
      </c>
    </row>
    <row r="290" spans="1:11" s="273" customFormat="1" ht="40.5" customHeight="1">
      <c r="A290" s="263" t="s">
        <v>667</v>
      </c>
      <c r="B290" s="161">
        <v>91926</v>
      </c>
      <c r="C290" s="257" t="s">
        <v>422</v>
      </c>
      <c r="D290" s="127" t="str">
        <f t="shared" ref="D290:D295" si="22">D272</f>
        <v>M</v>
      </c>
      <c r="E290" s="55">
        <v>156.85</v>
      </c>
      <c r="F290" s="258">
        <v>3.9</v>
      </c>
      <c r="G290" s="80">
        <f t="shared" si="20"/>
        <v>5</v>
      </c>
      <c r="H290" s="77">
        <f t="shared" si="21"/>
        <v>784.25</v>
      </c>
      <c r="I290" s="274"/>
      <c r="K290" s="274"/>
    </row>
    <row r="291" spans="1:11" s="273" customFormat="1" ht="40.5" customHeight="1">
      <c r="A291" s="263" t="s">
        <v>668</v>
      </c>
      <c r="B291" s="161">
        <v>91926</v>
      </c>
      <c r="C291" s="257" t="s">
        <v>422</v>
      </c>
      <c r="D291" s="127" t="str">
        <f t="shared" si="22"/>
        <v>M</v>
      </c>
      <c r="E291" s="55">
        <v>1098.03</v>
      </c>
      <c r="F291" s="258">
        <v>3.9</v>
      </c>
      <c r="G291" s="80">
        <f t="shared" si="20"/>
        <v>5</v>
      </c>
      <c r="H291" s="77">
        <f t="shared" si="21"/>
        <v>5490.15</v>
      </c>
      <c r="I291" s="274"/>
      <c r="K291" s="274"/>
    </row>
    <row r="292" spans="1:11" ht="38.25">
      <c r="A292" s="263" t="s">
        <v>669</v>
      </c>
      <c r="B292" s="161">
        <v>91926</v>
      </c>
      <c r="C292" s="257" t="s">
        <v>422</v>
      </c>
      <c r="D292" s="127" t="str">
        <f t="shared" si="22"/>
        <v>M</v>
      </c>
      <c r="E292" s="230">
        <v>377.64</v>
      </c>
      <c r="F292" s="258">
        <v>3.9</v>
      </c>
      <c r="G292" s="80">
        <f t="shared" si="20"/>
        <v>5</v>
      </c>
      <c r="H292" s="77">
        <f t="shared" si="21"/>
        <v>1888.2</v>
      </c>
    </row>
    <row r="293" spans="1:11" s="273" customFormat="1" ht="40.5" customHeight="1">
      <c r="A293" s="263" t="s">
        <v>670</v>
      </c>
      <c r="B293" s="161">
        <v>91926</v>
      </c>
      <c r="C293" s="257" t="s">
        <v>422</v>
      </c>
      <c r="D293" s="127" t="str">
        <f t="shared" si="22"/>
        <v>M</v>
      </c>
      <c r="E293" s="55">
        <v>337.33</v>
      </c>
      <c r="F293" s="258">
        <v>3.9</v>
      </c>
      <c r="G293" s="80">
        <f t="shared" si="20"/>
        <v>5</v>
      </c>
      <c r="H293" s="77">
        <f t="shared" si="21"/>
        <v>1686.65</v>
      </c>
      <c r="I293" s="274"/>
      <c r="K293" s="274"/>
    </row>
    <row r="294" spans="1:11" ht="24.75" customHeight="1">
      <c r="A294" s="263" t="s">
        <v>671</v>
      </c>
      <c r="B294" s="161">
        <v>91926</v>
      </c>
      <c r="C294" s="257" t="s">
        <v>422</v>
      </c>
      <c r="D294" s="127" t="str">
        <f t="shared" si="22"/>
        <v>M</v>
      </c>
      <c r="E294" s="230">
        <v>793.6</v>
      </c>
      <c r="F294" s="258">
        <v>3.9</v>
      </c>
      <c r="G294" s="80">
        <f t="shared" si="20"/>
        <v>5</v>
      </c>
      <c r="H294" s="77">
        <f t="shared" si="21"/>
        <v>3968</v>
      </c>
    </row>
    <row r="295" spans="1:11" s="273" customFormat="1" ht="38.25">
      <c r="A295" s="263" t="s">
        <v>672</v>
      </c>
      <c r="B295" s="161">
        <v>91926</v>
      </c>
      <c r="C295" s="172" t="s">
        <v>422</v>
      </c>
      <c r="D295" s="127" t="str">
        <f t="shared" si="22"/>
        <v>M</v>
      </c>
      <c r="E295" s="55">
        <v>266.45999999999998</v>
      </c>
      <c r="F295" s="258">
        <v>3.9</v>
      </c>
      <c r="G295" s="80">
        <f t="shared" si="20"/>
        <v>5</v>
      </c>
      <c r="H295" s="77">
        <f t="shared" si="21"/>
        <v>1332.3</v>
      </c>
      <c r="I295" s="274"/>
      <c r="K295" s="274"/>
    </row>
    <row r="296" spans="1:11" s="273" customFormat="1" ht="42.75" customHeight="1">
      <c r="A296" s="263" t="s">
        <v>673</v>
      </c>
      <c r="B296" s="55">
        <v>91928</v>
      </c>
      <c r="C296" s="167" t="s">
        <v>499</v>
      </c>
      <c r="D296" s="55" t="s">
        <v>77</v>
      </c>
      <c r="E296" s="55">
        <v>104.77</v>
      </c>
      <c r="F296" s="258">
        <v>6.49</v>
      </c>
      <c r="G296" s="80">
        <f>TRUNC(F296*1.2824,2)</f>
        <v>8.32</v>
      </c>
      <c r="H296" s="77">
        <f>TRUNC(E296*G296,2)</f>
        <v>871.68</v>
      </c>
    </row>
    <row r="297" spans="1:11" s="273" customFormat="1" ht="39" customHeight="1">
      <c r="A297" s="263" t="s">
        <v>674</v>
      </c>
      <c r="B297" s="55">
        <v>91928</v>
      </c>
      <c r="C297" s="167" t="s">
        <v>499</v>
      </c>
      <c r="D297" s="55" t="s">
        <v>77</v>
      </c>
      <c r="E297" s="55">
        <v>292.86</v>
      </c>
      <c r="F297" s="258">
        <v>6.49</v>
      </c>
      <c r="G297" s="80">
        <f>TRUNC(F297*1.2824,2)</f>
        <v>8.32</v>
      </c>
      <c r="H297" s="77">
        <f>TRUNC(E297*G297,2)</f>
        <v>2436.59</v>
      </c>
    </row>
    <row r="298" spans="1:11" s="273" customFormat="1" ht="39" customHeight="1">
      <c r="A298" s="263" t="s">
        <v>675</v>
      </c>
      <c r="B298" s="55">
        <v>91928</v>
      </c>
      <c r="C298" s="167" t="s">
        <v>499</v>
      </c>
      <c r="D298" s="55" t="s">
        <v>77</v>
      </c>
      <c r="E298" s="55">
        <v>331.7</v>
      </c>
      <c r="F298" s="258">
        <v>6.49</v>
      </c>
      <c r="G298" s="80">
        <f>TRUNC(F298*1.2824,2)</f>
        <v>8.32</v>
      </c>
      <c r="H298" s="77">
        <f>TRUNC(E298*G298,2)</f>
        <v>2759.74</v>
      </c>
    </row>
    <row r="299" spans="1:11" s="273" customFormat="1" ht="39">
      <c r="A299" s="263" t="s">
        <v>676</v>
      </c>
      <c r="B299" s="55">
        <v>91928</v>
      </c>
      <c r="C299" s="167" t="s">
        <v>499</v>
      </c>
      <c r="D299" s="55" t="s">
        <v>77</v>
      </c>
      <c r="E299" s="55">
        <v>219.4</v>
      </c>
      <c r="F299" s="258">
        <v>6.49</v>
      </c>
      <c r="G299" s="80">
        <f>TRUNC(F299*1.2824,2)</f>
        <v>8.32</v>
      </c>
      <c r="H299" s="77">
        <f>TRUNC(E299*G299,2)</f>
        <v>1825.4</v>
      </c>
    </row>
    <row r="300" spans="1:11" s="273" customFormat="1" ht="40.5" customHeight="1">
      <c r="A300" s="263" t="s">
        <v>677</v>
      </c>
      <c r="B300" s="55">
        <v>91928</v>
      </c>
      <c r="C300" s="167" t="s">
        <v>499</v>
      </c>
      <c r="D300" s="55" t="s">
        <v>77</v>
      </c>
      <c r="E300" s="55">
        <v>231.57</v>
      </c>
      <c r="F300" s="258">
        <v>6.49</v>
      </c>
      <c r="G300" s="80">
        <f>TRUNC(F300*1.2824,2)</f>
        <v>8.32</v>
      </c>
      <c r="H300" s="77">
        <f>TRUNC(E300*G300,2)</f>
        <v>1926.66</v>
      </c>
      <c r="I300" s="274"/>
      <c r="K300" s="274"/>
    </row>
    <row r="301" spans="1:11" ht="15">
      <c r="A301" s="186"/>
      <c r="B301" s="2398" t="s">
        <v>513</v>
      </c>
      <c r="C301" s="2398"/>
      <c r="D301" s="276"/>
      <c r="E301" s="229"/>
      <c r="F301" s="192"/>
      <c r="G301" s="76"/>
      <c r="H301" s="77"/>
    </row>
    <row r="302" spans="1:11" ht="50.25" customHeight="1" thickBot="1">
      <c r="A302" s="160" t="s">
        <v>678</v>
      </c>
      <c r="B302" s="180">
        <v>101875</v>
      </c>
      <c r="C302" s="325" t="s">
        <v>192</v>
      </c>
      <c r="D302" s="211" t="s">
        <v>8</v>
      </c>
      <c r="E302" s="86">
        <v>10</v>
      </c>
      <c r="F302" s="412">
        <v>405.86</v>
      </c>
      <c r="G302" s="80">
        <f>TRUNC(F302*1.2824,2)</f>
        <v>520.47</v>
      </c>
      <c r="H302" s="77">
        <f>TRUNC(E302*G302,2)</f>
        <v>5204.7</v>
      </c>
    </row>
    <row r="303" spans="1:11" ht="51">
      <c r="A303" s="160" t="s">
        <v>679</v>
      </c>
      <c r="B303" s="419" t="s">
        <v>208</v>
      </c>
      <c r="C303" s="226" t="s">
        <v>604</v>
      </c>
      <c r="D303" s="301" t="s">
        <v>8</v>
      </c>
      <c r="E303" s="302">
        <v>2</v>
      </c>
      <c r="F303" s="265" t="e">
        <f>'COMPOSIÇÕES DESSA PLANILHA'!#REF!</f>
        <v>#REF!</v>
      </c>
      <c r="G303" s="80" t="e">
        <f>TRUNC(F303*1.2824,2)</f>
        <v>#REF!</v>
      </c>
      <c r="H303" s="77" t="e">
        <f>TRUNC(E303*G303,2)</f>
        <v>#REF!</v>
      </c>
    </row>
    <row r="304" spans="1:11" ht="50.25" customHeight="1" thickBot="1">
      <c r="A304" s="160" t="s">
        <v>680</v>
      </c>
      <c r="B304" s="438" t="s">
        <v>193</v>
      </c>
      <c r="C304" s="185" t="s">
        <v>525</v>
      </c>
      <c r="D304" s="211" t="s">
        <v>8</v>
      </c>
      <c r="E304" s="86">
        <v>8</v>
      </c>
      <c r="F304" s="412" t="e">
        <f>'COMPOSIÇÕES DESSA PLANILHA'!#REF!</f>
        <v>#REF!</v>
      </c>
      <c r="G304" s="80" t="e">
        <f>TRUNC(F304*1.2824,2)</f>
        <v>#REF!</v>
      </c>
      <c r="H304" s="77" t="e">
        <f>TRUNC(E304*G304,2)</f>
        <v>#REF!</v>
      </c>
    </row>
    <row r="305" spans="1:11" ht="39" thickBot="1">
      <c r="A305" s="160" t="s">
        <v>681</v>
      </c>
      <c r="B305" s="420" t="s">
        <v>213</v>
      </c>
      <c r="C305" s="170" t="s">
        <v>523</v>
      </c>
      <c r="D305" s="211" t="s">
        <v>8</v>
      </c>
      <c r="E305" s="86">
        <v>2</v>
      </c>
      <c r="F305" s="435" t="e">
        <f>'COMPOSIÇÕES DESSA PLANILHA'!#REF!</f>
        <v>#REF!</v>
      </c>
      <c r="G305" s="80" t="e">
        <f>TRUNC(F305*1.2824,2)</f>
        <v>#REF!</v>
      </c>
      <c r="H305" s="77" t="e">
        <f>TRUNC(E305*G305,2)</f>
        <v>#REF!</v>
      </c>
    </row>
    <row r="306" spans="1:11" ht="15">
      <c r="A306" s="186"/>
      <c r="B306" s="2398" t="s">
        <v>512</v>
      </c>
      <c r="C306" s="2398"/>
      <c r="D306" s="276"/>
      <c r="E306" s="229"/>
      <c r="F306" s="192"/>
      <c r="G306" s="76"/>
      <c r="H306" s="77"/>
    </row>
    <row r="307" spans="1:11" s="273" customFormat="1" ht="25.5">
      <c r="A307" s="180" t="s">
        <v>697</v>
      </c>
      <c r="B307" s="55">
        <v>93653</v>
      </c>
      <c r="C307" s="272" t="s">
        <v>770</v>
      </c>
      <c r="D307" s="127" t="s">
        <v>8</v>
      </c>
      <c r="E307" s="55">
        <v>33</v>
      </c>
      <c r="F307" s="258">
        <v>10.44</v>
      </c>
      <c r="G307" s="80">
        <f t="shared" ref="G307:G317" si="23">TRUNC(F307*1.2824,2)</f>
        <v>13.38</v>
      </c>
      <c r="H307" s="77">
        <f t="shared" ref="H307:H317" si="24">TRUNC(E307*G307,2)</f>
        <v>441.54</v>
      </c>
    </row>
    <row r="308" spans="1:11" s="273" customFormat="1" ht="25.5">
      <c r="A308" s="180" t="s">
        <v>698</v>
      </c>
      <c r="B308" s="55">
        <v>93654</v>
      </c>
      <c r="C308" s="172" t="s">
        <v>769</v>
      </c>
      <c r="D308" s="55" t="s">
        <v>8</v>
      </c>
      <c r="E308" s="55">
        <v>3</v>
      </c>
      <c r="F308" s="258">
        <v>10.87</v>
      </c>
      <c r="G308" s="80">
        <f t="shared" si="23"/>
        <v>13.93</v>
      </c>
      <c r="H308" s="77">
        <f t="shared" si="24"/>
        <v>41.79</v>
      </c>
    </row>
    <row r="309" spans="1:11" s="273" customFormat="1" ht="33" customHeight="1">
      <c r="A309" s="180" t="s">
        <v>699</v>
      </c>
      <c r="B309" s="161">
        <v>93660</v>
      </c>
      <c r="C309" s="172" t="s">
        <v>771</v>
      </c>
      <c r="D309" s="127" t="s">
        <v>8</v>
      </c>
      <c r="E309" s="55">
        <v>13</v>
      </c>
      <c r="F309" s="258">
        <v>52.5</v>
      </c>
      <c r="G309" s="80">
        <f t="shared" si="23"/>
        <v>67.319999999999993</v>
      </c>
      <c r="H309" s="77">
        <f t="shared" si="24"/>
        <v>875.16</v>
      </c>
      <c r="I309" s="274"/>
      <c r="K309" s="274"/>
    </row>
    <row r="310" spans="1:11" s="273" customFormat="1" ht="33" customHeight="1">
      <c r="A310" s="180" t="s">
        <v>700</v>
      </c>
      <c r="B310" s="55">
        <v>93661</v>
      </c>
      <c r="C310" s="172" t="s">
        <v>772</v>
      </c>
      <c r="D310" s="55" t="s">
        <v>8</v>
      </c>
      <c r="E310" s="55">
        <v>17</v>
      </c>
      <c r="F310" s="258">
        <v>53.36</v>
      </c>
      <c r="G310" s="80">
        <f t="shared" si="23"/>
        <v>68.42</v>
      </c>
      <c r="H310" s="77">
        <f t="shared" si="24"/>
        <v>1163.1400000000001</v>
      </c>
    </row>
    <row r="311" spans="1:11" s="273" customFormat="1" ht="33" customHeight="1">
      <c r="A311" s="180" t="s">
        <v>701</v>
      </c>
      <c r="B311" s="55">
        <v>93663</v>
      </c>
      <c r="C311" s="172" t="s">
        <v>773</v>
      </c>
      <c r="D311" s="55" t="s">
        <v>8</v>
      </c>
      <c r="E311" s="55">
        <v>3</v>
      </c>
      <c r="F311" s="258">
        <v>55.12</v>
      </c>
      <c r="G311" s="80">
        <f t="shared" si="23"/>
        <v>70.680000000000007</v>
      </c>
      <c r="H311" s="77">
        <f t="shared" si="24"/>
        <v>212.04</v>
      </c>
    </row>
    <row r="312" spans="1:11" s="273" customFormat="1" ht="33" customHeight="1">
      <c r="A312" s="180" t="s">
        <v>702</v>
      </c>
      <c r="B312" s="161">
        <v>93664</v>
      </c>
      <c r="C312" s="172" t="s">
        <v>774</v>
      </c>
      <c r="D312" s="127" t="s">
        <v>8</v>
      </c>
      <c r="E312" s="55">
        <v>9</v>
      </c>
      <c r="F312" s="258">
        <v>57.23</v>
      </c>
      <c r="G312" s="80">
        <f t="shared" si="23"/>
        <v>73.39</v>
      </c>
      <c r="H312" s="77">
        <f t="shared" si="24"/>
        <v>660.51</v>
      </c>
    </row>
    <row r="313" spans="1:11" s="273" customFormat="1" ht="33" customHeight="1">
      <c r="A313" s="180" t="s">
        <v>703</v>
      </c>
      <c r="B313" s="161">
        <v>101892</v>
      </c>
      <c r="C313" s="257" t="s">
        <v>692</v>
      </c>
      <c r="D313" s="127" t="s">
        <v>8</v>
      </c>
      <c r="E313" s="55">
        <v>3</v>
      </c>
      <c r="F313" s="258">
        <v>65.61</v>
      </c>
      <c r="G313" s="80">
        <f t="shared" si="23"/>
        <v>84.13</v>
      </c>
      <c r="H313" s="77">
        <f t="shared" si="24"/>
        <v>252.39</v>
      </c>
      <c r="I313" s="274"/>
      <c r="K313" s="274"/>
    </row>
    <row r="314" spans="1:11" s="273" customFormat="1" ht="38.25">
      <c r="A314" s="180" t="s">
        <v>704</v>
      </c>
      <c r="B314" s="161">
        <v>101895</v>
      </c>
      <c r="C314" s="172" t="s">
        <v>502</v>
      </c>
      <c r="D314" s="127" t="s">
        <v>8</v>
      </c>
      <c r="E314" s="55">
        <v>2</v>
      </c>
      <c r="F314" s="258">
        <v>382.66</v>
      </c>
      <c r="G314" s="80">
        <f t="shared" si="23"/>
        <v>490.72</v>
      </c>
      <c r="H314" s="77">
        <f t="shared" si="24"/>
        <v>981.44</v>
      </c>
      <c r="I314" s="274"/>
      <c r="K314" s="274"/>
    </row>
    <row r="315" spans="1:11" s="273" customFormat="1" ht="35.25" customHeight="1">
      <c r="A315" s="180" t="s">
        <v>705</v>
      </c>
      <c r="B315" s="55">
        <v>101896</v>
      </c>
      <c r="C315" s="257" t="s">
        <v>503</v>
      </c>
      <c r="D315" s="55" t="s">
        <v>8</v>
      </c>
      <c r="E315" s="55">
        <v>3</v>
      </c>
      <c r="F315" s="258">
        <v>581.36</v>
      </c>
      <c r="G315" s="80">
        <f t="shared" si="23"/>
        <v>745.53</v>
      </c>
      <c r="H315" s="77">
        <f t="shared" si="24"/>
        <v>2236.59</v>
      </c>
    </row>
    <row r="316" spans="1:11" s="273" customFormat="1" ht="51">
      <c r="A316" s="180" t="s">
        <v>706</v>
      </c>
      <c r="B316" s="55" t="s">
        <v>193</v>
      </c>
      <c r="C316" s="172" t="s">
        <v>693</v>
      </c>
      <c r="D316" s="127" t="s">
        <v>8</v>
      </c>
      <c r="E316" s="55">
        <v>8</v>
      </c>
      <c r="F316" s="77" t="e">
        <f>'COMPOSIÇÕES DESSA PLANILHA'!#REF!</f>
        <v>#REF!</v>
      </c>
      <c r="G316" s="80" t="e">
        <f t="shared" si="23"/>
        <v>#REF!</v>
      </c>
      <c r="H316" s="77" t="e">
        <f t="shared" si="24"/>
        <v>#REF!</v>
      </c>
    </row>
    <row r="317" spans="1:11" s="273" customFormat="1" ht="40.5" customHeight="1">
      <c r="A317" s="180" t="s">
        <v>707</v>
      </c>
      <c r="B317" s="161">
        <v>91981</v>
      </c>
      <c r="C317" s="257" t="s">
        <v>505</v>
      </c>
      <c r="D317" s="127" t="s">
        <v>8</v>
      </c>
      <c r="E317" s="55">
        <v>12</v>
      </c>
      <c r="F317" s="258">
        <v>34.6</v>
      </c>
      <c r="G317" s="80">
        <f t="shared" si="23"/>
        <v>44.37</v>
      </c>
      <c r="H317" s="77">
        <f t="shared" si="24"/>
        <v>532.44000000000005</v>
      </c>
      <c r="I317" s="274"/>
      <c r="K317" s="274"/>
    </row>
    <row r="318" spans="1:11" ht="15">
      <c r="A318" s="186"/>
      <c r="B318" s="2398" t="s">
        <v>490</v>
      </c>
      <c r="C318" s="2398"/>
      <c r="D318" s="276"/>
      <c r="E318" s="229"/>
      <c r="F318" s="192"/>
      <c r="G318" s="76"/>
      <c r="H318" s="77"/>
    </row>
    <row r="319" spans="1:11" s="273" customFormat="1" ht="36.75" customHeight="1">
      <c r="A319" s="180" t="s">
        <v>708</v>
      </c>
      <c r="B319" s="161">
        <v>91953</v>
      </c>
      <c r="C319" s="172" t="s">
        <v>423</v>
      </c>
      <c r="D319" s="127" t="s">
        <v>8</v>
      </c>
      <c r="E319" s="55">
        <v>29</v>
      </c>
      <c r="F319" s="258">
        <v>19.690000000000001</v>
      </c>
      <c r="G319" s="80">
        <f>TRUNC(F319*1.2824,2)</f>
        <v>25.25</v>
      </c>
      <c r="H319" s="77">
        <f>TRUNC(E319*G319,2)</f>
        <v>732.25</v>
      </c>
    </row>
    <row r="320" spans="1:11" s="273" customFormat="1" ht="39" customHeight="1">
      <c r="A320" s="180" t="s">
        <v>709</v>
      </c>
      <c r="B320" s="55">
        <v>91967</v>
      </c>
      <c r="C320" s="209" t="s">
        <v>424</v>
      </c>
      <c r="D320" s="55" t="s">
        <v>8</v>
      </c>
      <c r="E320" s="55">
        <v>1</v>
      </c>
      <c r="F320" s="258">
        <v>42.67</v>
      </c>
      <c r="G320" s="80">
        <f>TRUNC(F320*1.2824,2)</f>
        <v>54.72</v>
      </c>
      <c r="H320" s="77">
        <f>TRUNC(E320*G320,2)</f>
        <v>54.72</v>
      </c>
    </row>
    <row r="321" spans="1:11" s="273" customFormat="1" ht="36.75" customHeight="1">
      <c r="A321" s="180" t="s">
        <v>710</v>
      </c>
      <c r="B321" s="161">
        <v>92008</v>
      </c>
      <c r="C321" s="172" t="s">
        <v>500</v>
      </c>
      <c r="D321" s="127" t="s">
        <v>8</v>
      </c>
      <c r="E321" s="55">
        <v>24</v>
      </c>
      <c r="F321" s="258">
        <v>33.44</v>
      </c>
      <c r="G321" s="80">
        <f>TRUNC(F321*1.2824,2)</f>
        <v>42.88</v>
      </c>
      <c r="H321" s="77">
        <f>TRUNC(E321*G321,2)</f>
        <v>1029.1199999999999</v>
      </c>
    </row>
    <row r="322" spans="1:11" s="273" customFormat="1" ht="39" customHeight="1">
      <c r="A322" s="180" t="s">
        <v>711</v>
      </c>
      <c r="B322" s="55">
        <v>92001</v>
      </c>
      <c r="C322" s="209" t="s">
        <v>501</v>
      </c>
      <c r="D322" s="55" t="s">
        <v>8</v>
      </c>
      <c r="E322" s="55">
        <v>117</v>
      </c>
      <c r="F322" s="258">
        <v>22.66</v>
      </c>
      <c r="G322" s="80">
        <f>TRUNC(F322*1.2824,2)</f>
        <v>29.05</v>
      </c>
      <c r="H322" s="77">
        <f>TRUNC(E322*G322,2)</f>
        <v>3398.85</v>
      </c>
      <c r="I322" s="273" t="s">
        <v>105</v>
      </c>
    </row>
    <row r="323" spans="1:11" ht="15">
      <c r="A323" s="186"/>
      <c r="B323" s="2398" t="s">
        <v>482</v>
      </c>
      <c r="C323" s="2398"/>
      <c r="D323" s="276"/>
      <c r="E323" s="229"/>
      <c r="F323" s="192"/>
      <c r="G323" s="76"/>
      <c r="H323" s="77"/>
    </row>
    <row r="324" spans="1:11" s="273" customFormat="1" ht="36.75" customHeight="1">
      <c r="A324" s="180" t="s">
        <v>712</v>
      </c>
      <c r="B324" s="217">
        <v>91945</v>
      </c>
      <c r="C324" s="170" t="s">
        <v>483</v>
      </c>
      <c r="D324" s="127" t="s">
        <v>8</v>
      </c>
      <c r="E324" s="55">
        <v>32</v>
      </c>
      <c r="F324" s="258">
        <v>7.26</v>
      </c>
      <c r="G324" s="80">
        <f>TRUNC(F324*1.2824,2)</f>
        <v>9.31</v>
      </c>
      <c r="H324" s="77">
        <f t="shared" ref="H324:H344" si="25">TRUNC(E324*G324,2)</f>
        <v>297.92</v>
      </c>
    </row>
    <row r="325" spans="1:11" s="273" customFormat="1" ht="39" customHeight="1">
      <c r="A325" s="180" t="s">
        <v>713</v>
      </c>
      <c r="B325" s="55">
        <v>91947</v>
      </c>
      <c r="C325" s="209" t="s">
        <v>484</v>
      </c>
      <c r="D325" s="55" t="s">
        <v>8</v>
      </c>
      <c r="E325" s="55">
        <v>85</v>
      </c>
      <c r="F325" s="258">
        <v>5.42</v>
      </c>
      <c r="G325" s="80">
        <f>TRUNC(F325*1.2824,2)</f>
        <v>6.95</v>
      </c>
      <c r="H325" s="77">
        <f t="shared" si="25"/>
        <v>590.75</v>
      </c>
    </row>
    <row r="326" spans="1:11" s="273" customFormat="1" ht="15" customHeight="1">
      <c r="A326" s="180"/>
      <c r="B326" s="2398" t="s">
        <v>511</v>
      </c>
      <c r="C326" s="2398"/>
      <c r="D326" s="55"/>
      <c r="E326" s="55"/>
      <c r="F326" s="77"/>
      <c r="G326" s="80">
        <f>TRUNC(F326*1.2824,2)</f>
        <v>0</v>
      </c>
      <c r="H326" s="77">
        <f>TRUNC(E326*G326,2)</f>
        <v>0</v>
      </c>
    </row>
    <row r="327" spans="1:11" s="273" customFormat="1" ht="51">
      <c r="A327" s="180" t="s">
        <v>715</v>
      </c>
      <c r="B327" s="161">
        <v>97589</v>
      </c>
      <c r="C327" s="172" t="s">
        <v>518</v>
      </c>
      <c r="D327" s="127" t="s">
        <v>8</v>
      </c>
      <c r="E327" s="55">
        <v>4</v>
      </c>
      <c r="F327" s="258">
        <v>30.1</v>
      </c>
      <c r="G327" s="80">
        <f>TRUNC(F327*1.2824,2)</f>
        <v>38.6</v>
      </c>
      <c r="H327" s="77">
        <f>TRUNC(E327*G327,2)</f>
        <v>154.4</v>
      </c>
    </row>
    <row r="328" spans="1:11" s="273" customFormat="1" ht="44.25" customHeight="1">
      <c r="A328" s="180" t="s">
        <v>716</v>
      </c>
      <c r="B328" s="423" t="s">
        <v>214</v>
      </c>
      <c r="C328" s="172" t="s">
        <v>517</v>
      </c>
      <c r="D328" s="55" t="s">
        <v>8</v>
      </c>
      <c r="E328" s="55">
        <v>115</v>
      </c>
      <c r="F328" s="77" t="e">
        <f>'COMPOSIÇÕES DESSA PLANILHA'!#REF!</f>
        <v>#REF!</v>
      </c>
      <c r="G328" s="80" t="e">
        <f>TRUNC(F328*1.2824,2)</f>
        <v>#REF!</v>
      </c>
      <c r="H328" s="77" t="e">
        <f>TRUNC(E328*G328,2)</f>
        <v>#REF!</v>
      </c>
    </row>
    <row r="329" spans="1:11" s="273" customFormat="1" ht="15" customHeight="1">
      <c r="A329" s="180"/>
      <c r="B329" s="2398" t="s">
        <v>515</v>
      </c>
      <c r="C329" s="2398"/>
      <c r="D329" s="55"/>
      <c r="E329" s="55"/>
      <c r="F329" s="77"/>
      <c r="G329" s="80"/>
      <c r="H329" s="77"/>
      <c r="J329" s="284"/>
    </row>
    <row r="330" spans="1:11" s="273" customFormat="1" ht="36.75" customHeight="1">
      <c r="A330" s="180" t="s">
        <v>714</v>
      </c>
      <c r="B330" s="173">
        <v>98307</v>
      </c>
      <c r="C330" s="300" t="s">
        <v>516</v>
      </c>
      <c r="D330" s="55" t="s">
        <v>8</v>
      </c>
      <c r="E330" s="55">
        <v>13</v>
      </c>
      <c r="F330" s="258">
        <v>37.14</v>
      </c>
      <c r="G330" s="80">
        <f>TRUNC(F330*1.2824,2)</f>
        <v>47.62</v>
      </c>
      <c r="H330" s="77">
        <f t="shared" si="25"/>
        <v>619.05999999999995</v>
      </c>
    </row>
    <row r="331" spans="1:11" ht="14.25" customHeight="1">
      <c r="A331" s="203"/>
      <c r="B331" s="58"/>
      <c r="C331" s="194"/>
      <c r="D331" s="108"/>
      <c r="E331" s="109"/>
      <c r="F331" s="2398" t="s">
        <v>15</v>
      </c>
      <c r="G331" s="2398"/>
      <c r="H331" s="316" t="e">
        <f>SUM(H225:H330)</f>
        <v>#REF!</v>
      </c>
      <c r="I331" s="171" t="s">
        <v>539</v>
      </c>
    </row>
    <row r="332" spans="1:11" ht="9" customHeight="1">
      <c r="A332" s="201"/>
      <c r="B332" s="101"/>
      <c r="C332" s="106"/>
      <c r="D332" s="82"/>
      <c r="E332" s="110"/>
      <c r="F332" s="81"/>
      <c r="G332" s="81"/>
      <c r="H332" s="148"/>
    </row>
    <row r="333" spans="1:11" s="275" customFormat="1" ht="6.75" customHeight="1">
      <c r="A333" s="210"/>
      <c r="B333" s="56"/>
      <c r="C333" s="56"/>
      <c r="D333" s="56"/>
      <c r="E333" s="56"/>
      <c r="F333" s="142"/>
      <c r="G333" s="130"/>
      <c r="H333" s="131"/>
    </row>
    <row r="334" spans="1:11" ht="15.75" customHeight="1">
      <c r="A334" s="439">
        <v>13</v>
      </c>
      <c r="B334" s="2398" t="s">
        <v>514</v>
      </c>
      <c r="C334" s="2398"/>
      <c r="D334" s="2398"/>
      <c r="E334" s="2398"/>
      <c r="F334" s="138"/>
      <c r="G334" s="126"/>
      <c r="H334" s="127"/>
    </row>
    <row r="335" spans="1:11" ht="6.75" customHeight="1">
      <c r="A335" s="291"/>
      <c r="B335" s="56"/>
      <c r="C335" s="56"/>
      <c r="D335" s="56"/>
      <c r="E335" s="56"/>
      <c r="F335" s="142"/>
      <c r="G335" s="130"/>
      <c r="H335" s="131"/>
    </row>
    <row r="336" spans="1:11" s="279" customFormat="1" ht="38.25">
      <c r="A336" s="324" t="s">
        <v>750</v>
      </c>
      <c r="B336" s="221">
        <v>96973</v>
      </c>
      <c r="C336" s="303" t="s">
        <v>528</v>
      </c>
      <c r="D336" s="278" t="s">
        <v>77</v>
      </c>
      <c r="E336" s="304">
        <v>251.2</v>
      </c>
      <c r="F336" s="413">
        <v>52.16</v>
      </c>
      <c r="G336" s="80">
        <f t="shared" ref="G336:G345" si="26">TRUNC(F336*1.2824,2)</f>
        <v>66.88</v>
      </c>
      <c r="H336" s="77">
        <f t="shared" si="25"/>
        <v>16800.25</v>
      </c>
      <c r="K336" s="279" t="s">
        <v>526</v>
      </c>
    </row>
    <row r="337" spans="1:11" s="279" customFormat="1" ht="25.5">
      <c r="A337" s="324" t="s">
        <v>751</v>
      </c>
      <c r="B337" s="422" t="s">
        <v>426</v>
      </c>
      <c r="C337" s="226" t="s">
        <v>427</v>
      </c>
      <c r="D337" s="278" t="s">
        <v>8</v>
      </c>
      <c r="E337" s="304">
        <v>22</v>
      </c>
      <c r="F337" s="253">
        <f>[4]Planilha1!H70</f>
        <v>16.23</v>
      </c>
      <c r="G337" s="80">
        <f t="shared" si="26"/>
        <v>20.81</v>
      </c>
      <c r="H337" s="77">
        <f t="shared" si="25"/>
        <v>457.82</v>
      </c>
      <c r="K337" s="279" t="s">
        <v>527</v>
      </c>
    </row>
    <row r="338" spans="1:11" s="168" customFormat="1" ht="25.5">
      <c r="A338" s="324" t="s">
        <v>752</v>
      </c>
      <c r="B338" s="161">
        <v>98463</v>
      </c>
      <c r="C338" s="172" t="s">
        <v>741</v>
      </c>
      <c r="D338" s="55" t="s">
        <v>8</v>
      </c>
      <c r="E338" s="55">
        <v>44</v>
      </c>
      <c r="F338" s="258">
        <v>18.45</v>
      </c>
      <c r="G338" s="80">
        <f t="shared" si="26"/>
        <v>23.66</v>
      </c>
      <c r="H338" s="77">
        <f t="shared" si="25"/>
        <v>1041.04</v>
      </c>
      <c r="I338" s="190"/>
      <c r="K338" s="190"/>
    </row>
    <row r="339" spans="1:11" s="168" customFormat="1" ht="25.5">
      <c r="A339" s="324" t="s">
        <v>753</v>
      </c>
      <c r="B339" s="55">
        <v>38056</v>
      </c>
      <c r="C339" s="257" t="s">
        <v>748</v>
      </c>
      <c r="D339" s="55" t="s">
        <v>8</v>
      </c>
      <c r="E339" s="55">
        <v>44</v>
      </c>
      <c r="F339" s="258">
        <v>21.61</v>
      </c>
      <c r="G339" s="80">
        <f t="shared" si="26"/>
        <v>27.71</v>
      </c>
      <c r="H339" s="77">
        <f t="shared" si="25"/>
        <v>1219.24</v>
      </c>
    </row>
    <row r="340" spans="1:11" s="279" customFormat="1" ht="38.25">
      <c r="A340" s="324" t="s">
        <v>754</v>
      </c>
      <c r="B340" s="221">
        <v>1577</v>
      </c>
      <c r="C340" s="226" t="s">
        <v>742</v>
      </c>
      <c r="D340" s="249" t="s">
        <v>8</v>
      </c>
      <c r="E340" s="304">
        <v>66</v>
      </c>
      <c r="F340" s="413">
        <v>2.36</v>
      </c>
      <c r="G340" s="80">
        <f t="shared" si="26"/>
        <v>3.02</v>
      </c>
      <c r="H340" s="77">
        <f t="shared" si="25"/>
        <v>199.32</v>
      </c>
    </row>
    <row r="341" spans="1:11" s="305" customFormat="1" ht="25.5">
      <c r="A341" s="324" t="s">
        <v>755</v>
      </c>
      <c r="B341" s="221">
        <v>96984</v>
      </c>
      <c r="C341" s="226" t="s">
        <v>738</v>
      </c>
      <c r="D341" s="249" t="s">
        <v>77</v>
      </c>
      <c r="E341" s="306">
        <v>140</v>
      </c>
      <c r="F341" s="414">
        <v>44.22</v>
      </c>
      <c r="G341" s="80">
        <f t="shared" si="26"/>
        <v>56.7</v>
      </c>
      <c r="H341" s="77">
        <f t="shared" si="25"/>
        <v>7938</v>
      </c>
    </row>
    <row r="342" spans="1:11" ht="26.25">
      <c r="A342" s="324" t="s">
        <v>756</v>
      </c>
      <c r="B342" s="339">
        <v>98111</v>
      </c>
      <c r="C342" s="195" t="s">
        <v>843</v>
      </c>
      <c r="D342" s="159" t="s">
        <v>8</v>
      </c>
      <c r="E342" s="160">
        <v>22</v>
      </c>
      <c r="F342" s="265">
        <v>46.88</v>
      </c>
      <c r="G342" s="80">
        <f t="shared" si="26"/>
        <v>60.11</v>
      </c>
      <c r="H342" s="426">
        <f>TRUNC(E342*G342,2)</f>
        <v>1322.42</v>
      </c>
    </row>
    <row r="343" spans="1:11" s="168" customFormat="1" ht="25.5">
      <c r="A343" s="324" t="s">
        <v>757</v>
      </c>
      <c r="B343" s="161">
        <v>96985</v>
      </c>
      <c r="C343" s="172" t="s">
        <v>739</v>
      </c>
      <c r="D343" s="55" t="s">
        <v>8</v>
      </c>
      <c r="E343" s="55">
        <v>22</v>
      </c>
      <c r="F343" s="258">
        <v>51.13</v>
      </c>
      <c r="G343" s="80">
        <f t="shared" si="26"/>
        <v>65.56</v>
      </c>
      <c r="H343" s="77">
        <f t="shared" si="25"/>
        <v>1442.32</v>
      </c>
      <c r="I343" s="190"/>
      <c r="K343" s="190"/>
    </row>
    <row r="344" spans="1:11" s="168" customFormat="1" ht="12.75">
      <c r="A344" s="324" t="s">
        <v>758</v>
      </c>
      <c r="B344" s="161">
        <v>96988</v>
      </c>
      <c r="C344" s="309" t="s">
        <v>844</v>
      </c>
      <c r="D344" s="55" t="s">
        <v>8</v>
      </c>
      <c r="E344" s="55">
        <v>1</v>
      </c>
      <c r="F344" s="258">
        <v>150.35</v>
      </c>
      <c r="G344" s="80">
        <f t="shared" si="26"/>
        <v>192.8</v>
      </c>
      <c r="H344" s="77">
        <f t="shared" si="25"/>
        <v>192.8</v>
      </c>
    </row>
    <row r="345" spans="1:11" s="168" customFormat="1" ht="25.5">
      <c r="A345" s="324" t="s">
        <v>759</v>
      </c>
      <c r="B345" s="55">
        <v>96989</v>
      </c>
      <c r="C345" s="257" t="s">
        <v>740</v>
      </c>
      <c r="D345" s="436" t="s">
        <v>8</v>
      </c>
      <c r="E345" s="436">
        <v>1</v>
      </c>
      <c r="F345" s="433">
        <v>125.88</v>
      </c>
      <c r="G345" s="429">
        <f t="shared" si="26"/>
        <v>161.41999999999999</v>
      </c>
      <c r="H345" s="426">
        <f>TRUNC(E345*G345,2)</f>
        <v>161.41999999999999</v>
      </c>
    </row>
    <row r="346" spans="1:11" ht="14.25" customHeight="1">
      <c r="A346" s="203"/>
      <c r="B346" s="58"/>
      <c r="C346" s="194"/>
      <c r="D346" s="108"/>
      <c r="E346" s="109"/>
      <c r="F346" s="2398" t="s">
        <v>15</v>
      </c>
      <c r="G346" s="2398"/>
      <c r="H346" s="316">
        <f>SUM(H336:H345)</f>
        <v>30774.63</v>
      </c>
      <c r="I346" s="171" t="s">
        <v>105</v>
      </c>
    </row>
    <row r="347" spans="1:11" ht="9.75" customHeight="1">
      <c r="A347" s="201"/>
      <c r="B347" s="101"/>
      <c r="C347" s="106"/>
      <c r="D347" s="82"/>
      <c r="E347" s="110"/>
      <c r="F347" s="81"/>
      <c r="G347" s="81"/>
      <c r="H347" s="148"/>
    </row>
    <row r="348" spans="1:11" s="275" customFormat="1" ht="6.75" customHeight="1">
      <c r="A348" s="210"/>
      <c r="B348" s="56"/>
      <c r="C348" s="56"/>
      <c r="D348" s="56"/>
      <c r="E348" s="56"/>
      <c r="F348" s="142"/>
      <c r="G348" s="130"/>
      <c r="H348" s="131"/>
    </row>
    <row r="349" spans="1:11" s="275" customFormat="1" ht="18" customHeight="1">
      <c r="A349" s="290">
        <v>14</v>
      </c>
      <c r="B349" s="2398" t="s">
        <v>761</v>
      </c>
      <c r="C349" s="2398"/>
      <c r="D349" s="2398"/>
      <c r="E349" s="2398"/>
      <c r="F349" s="138"/>
      <c r="G349" s="126"/>
      <c r="H349" s="127"/>
    </row>
    <row r="350" spans="1:11" s="275" customFormat="1" ht="6.75" customHeight="1">
      <c r="A350" s="210"/>
      <c r="B350" s="56"/>
      <c r="C350" s="56"/>
      <c r="D350" s="56"/>
      <c r="E350" s="56"/>
      <c r="F350" s="142"/>
      <c r="G350" s="130"/>
      <c r="H350" s="131"/>
    </row>
    <row r="351" spans="1:11" s="328" customFormat="1" ht="15" customHeight="1">
      <c r="A351" s="329"/>
      <c r="B351" s="330"/>
      <c r="C351" s="333" t="s">
        <v>745</v>
      </c>
      <c r="D351" s="334"/>
      <c r="E351" s="335"/>
      <c r="F351" s="336"/>
      <c r="G351" s="337"/>
      <c r="H351" s="338"/>
    </row>
    <row r="352" spans="1:11" s="168" customFormat="1" ht="40.5" customHeight="1">
      <c r="A352" s="180" t="s">
        <v>735</v>
      </c>
      <c r="B352" s="161">
        <v>10197</v>
      </c>
      <c r="C352" s="172" t="s">
        <v>749</v>
      </c>
      <c r="D352" s="227" t="s">
        <v>8</v>
      </c>
      <c r="E352" s="180">
        <v>2</v>
      </c>
      <c r="F352" s="435">
        <v>503.7</v>
      </c>
      <c r="G352" s="431">
        <f>TRUNC(F352*1.2824,2)</f>
        <v>645.94000000000005</v>
      </c>
      <c r="H352" s="428">
        <f>TRUNC(E352*G352,2)</f>
        <v>1291.8800000000001</v>
      </c>
      <c r="I352" s="190"/>
      <c r="K352" s="190"/>
    </row>
    <row r="353" spans="1:9" s="273" customFormat="1" ht="36.75" customHeight="1">
      <c r="A353" s="180" t="s">
        <v>736</v>
      </c>
      <c r="B353" s="161">
        <v>101905</v>
      </c>
      <c r="C353" s="312" t="s">
        <v>743</v>
      </c>
      <c r="D353" s="127" t="s">
        <v>8</v>
      </c>
      <c r="E353" s="55">
        <v>4</v>
      </c>
      <c r="F353" s="258">
        <v>158.38</v>
      </c>
      <c r="G353" s="80">
        <f>TRUNC(F353*1.2824,2)</f>
        <v>203.1</v>
      </c>
      <c r="H353" s="77">
        <f>TRUNC(E353*G353,2)</f>
        <v>812.4</v>
      </c>
    </row>
    <row r="354" spans="1:9" s="273" customFormat="1" ht="39" customHeight="1">
      <c r="A354" s="180" t="s">
        <v>737</v>
      </c>
      <c r="B354" s="55">
        <v>101909</v>
      </c>
      <c r="C354" s="150" t="s">
        <v>744</v>
      </c>
      <c r="D354" s="127" t="s">
        <v>8</v>
      </c>
      <c r="E354" s="55">
        <v>6</v>
      </c>
      <c r="F354" s="258">
        <v>178.7</v>
      </c>
      <c r="G354" s="80">
        <f>TRUNC(F354*1.2824,2)</f>
        <v>229.16</v>
      </c>
      <c r="H354" s="77">
        <f>TRUNC(E354*G354,2)</f>
        <v>1374.96</v>
      </c>
    </row>
    <row r="355" spans="1:9" s="328" customFormat="1" ht="15">
      <c r="A355" s="307"/>
      <c r="B355" s="331"/>
      <c r="C355" s="340" t="s">
        <v>746</v>
      </c>
      <c r="D355" s="341"/>
      <c r="E355" s="308"/>
      <c r="F355" s="415"/>
      <c r="G355" s="80"/>
      <c r="H355" s="77"/>
    </row>
    <row r="356" spans="1:9" s="273" customFormat="1" ht="76.5">
      <c r="A356" s="180" t="s">
        <v>734</v>
      </c>
      <c r="B356" s="161">
        <v>96765</v>
      </c>
      <c r="C356" s="342" t="s">
        <v>747</v>
      </c>
      <c r="D356" s="221" t="s">
        <v>8</v>
      </c>
      <c r="E356" s="55">
        <v>4</v>
      </c>
      <c r="F356" s="258">
        <v>1335.68</v>
      </c>
      <c r="G356" s="80">
        <f>TRUNC(F356*1.2824,2)</f>
        <v>1712.87</v>
      </c>
      <c r="H356" s="77">
        <f>TRUNC(E356*G356,2)</f>
        <v>6851.48</v>
      </c>
      <c r="I356" s="168"/>
    </row>
    <row r="357" spans="1:9" s="3" customFormat="1" ht="15">
      <c r="A357" s="161"/>
      <c r="B357" s="126"/>
      <c r="C357" s="310"/>
      <c r="D357" s="81"/>
      <c r="E357" s="261"/>
      <c r="F357" s="2398" t="s">
        <v>15</v>
      </c>
      <c r="G357" s="2398"/>
      <c r="H357" s="79">
        <f>SUM(H352:H356)</f>
        <v>10330.719999999999</v>
      </c>
      <c r="I357" s="311" t="s">
        <v>539</v>
      </c>
    </row>
    <row r="358" spans="1:9" s="275" customFormat="1" ht="9.75" customHeight="1">
      <c r="A358" s="201" t="s">
        <v>255</v>
      </c>
      <c r="B358" s="101"/>
      <c r="C358" s="106"/>
      <c r="D358" s="82"/>
      <c r="E358" s="110"/>
      <c r="F358" s="81"/>
      <c r="G358" s="81"/>
      <c r="H358" s="148"/>
    </row>
    <row r="359" spans="1:9" s="275" customFormat="1" ht="6.75" customHeight="1">
      <c r="A359" s="210"/>
      <c r="B359" s="56"/>
      <c r="C359" s="56"/>
      <c r="D359" s="56"/>
      <c r="E359" s="56"/>
      <c r="F359" s="142"/>
      <c r="G359" s="130"/>
      <c r="H359" s="131"/>
    </row>
    <row r="360" spans="1:9" s="275" customFormat="1" ht="18" customHeight="1">
      <c r="A360" s="439">
        <v>15</v>
      </c>
      <c r="B360" s="2398" t="s">
        <v>760</v>
      </c>
      <c r="C360" s="2398"/>
      <c r="D360" s="2398"/>
      <c r="E360" s="2398"/>
      <c r="F360" s="138"/>
      <c r="G360" s="126"/>
      <c r="H360" s="127"/>
    </row>
    <row r="361" spans="1:9" s="275" customFormat="1" ht="6.75" customHeight="1" thickBot="1">
      <c r="A361" s="210"/>
      <c r="B361" s="56"/>
      <c r="C361" s="56"/>
      <c r="D361" s="56"/>
      <c r="E361" s="56"/>
      <c r="F361" s="142"/>
      <c r="G361" s="130"/>
      <c r="H361" s="131"/>
    </row>
    <row r="362" spans="1:9" s="7" customFormat="1" ht="51.75" thickBot="1">
      <c r="A362" s="221" t="s">
        <v>762</v>
      </c>
      <c r="B362" s="421" t="s">
        <v>520</v>
      </c>
      <c r="C362" s="345" t="s">
        <v>765</v>
      </c>
      <c r="D362" s="346" t="s">
        <v>81</v>
      </c>
      <c r="E362" s="349">
        <v>48</v>
      </c>
      <c r="F362" s="350" t="e">
        <f>'COMPOSIÇÕES DESSA PLANILHA'!#REF!</f>
        <v>#REF!</v>
      </c>
      <c r="G362" s="80" t="e">
        <f>TRUNC(F362*1.2824,2)</f>
        <v>#REF!</v>
      </c>
      <c r="H362" s="77" t="e">
        <f>TRUNC(E362*G362,2)</f>
        <v>#REF!</v>
      </c>
    </row>
    <row r="363" spans="1:9" s="7" customFormat="1" ht="26.25" thickBot="1">
      <c r="A363" s="221" t="s">
        <v>763</v>
      </c>
      <c r="B363" s="421" t="s">
        <v>521</v>
      </c>
      <c r="C363" s="347" t="s">
        <v>766</v>
      </c>
      <c r="D363" s="348" t="s">
        <v>81</v>
      </c>
      <c r="E363" s="349">
        <v>4.8</v>
      </c>
      <c r="F363" s="350" t="e">
        <f>'COMPOSIÇÕES DESSA PLANILHA'!#REF!</f>
        <v>#REF!</v>
      </c>
      <c r="G363" s="80" t="e">
        <f>TRUNC(F363*1.2824,2)</f>
        <v>#REF!</v>
      </c>
      <c r="H363" s="77" t="e">
        <f>TRUNC(E363*G363,2)</f>
        <v>#REF!</v>
      </c>
    </row>
    <row r="364" spans="1:9" s="3" customFormat="1" ht="15">
      <c r="A364" s="161"/>
      <c r="B364" s="126"/>
      <c r="C364" s="310"/>
      <c r="D364" s="81"/>
      <c r="E364" s="261"/>
      <c r="F364" s="2398" t="s">
        <v>15</v>
      </c>
      <c r="G364" s="2398"/>
      <c r="H364" s="79" t="e">
        <f>SUM(H359:H363)</f>
        <v>#REF!</v>
      </c>
      <c r="I364" s="311" t="s">
        <v>539</v>
      </c>
    </row>
    <row r="365" spans="1:9" s="275" customFormat="1" ht="9.75" customHeight="1">
      <c r="A365" s="201" t="s">
        <v>255</v>
      </c>
      <c r="B365" s="101"/>
      <c r="C365" s="106"/>
      <c r="D365" s="82"/>
      <c r="E365" s="110"/>
      <c r="F365" s="81"/>
      <c r="G365" s="81"/>
      <c r="H365" s="148"/>
    </row>
    <row r="366" spans="1:9" s="275" customFormat="1" ht="6.75" customHeight="1">
      <c r="A366" s="210"/>
      <c r="B366" s="56"/>
      <c r="C366" s="56"/>
      <c r="D366" s="56"/>
      <c r="E366" s="56"/>
      <c r="F366" s="142"/>
      <c r="G366" s="130"/>
      <c r="H366" s="131"/>
    </row>
    <row r="367" spans="1:9" s="275" customFormat="1" ht="18" customHeight="1">
      <c r="A367" s="439">
        <v>16</v>
      </c>
      <c r="B367" s="2398" t="s">
        <v>767</v>
      </c>
      <c r="C367" s="2398"/>
      <c r="D367" s="2398"/>
      <c r="E367" s="2398"/>
      <c r="F367" s="138"/>
      <c r="G367" s="126"/>
      <c r="H367" s="127"/>
    </row>
    <row r="368" spans="1:9" s="275" customFormat="1" ht="6.75" customHeight="1">
      <c r="A368" s="260"/>
      <c r="B368" s="87"/>
      <c r="C368" s="87"/>
      <c r="D368" s="87"/>
      <c r="E368" s="87"/>
      <c r="F368" s="135"/>
      <c r="G368" s="89"/>
      <c r="H368" s="125"/>
    </row>
    <row r="369" spans="1:11" s="7" customFormat="1" ht="12.75">
      <c r="A369" s="221" t="s">
        <v>784</v>
      </c>
      <c r="B369" s="344">
        <v>99824</v>
      </c>
      <c r="C369" s="164" t="s">
        <v>775</v>
      </c>
      <c r="D369" s="69" t="s">
        <v>81</v>
      </c>
      <c r="E369" s="349">
        <v>55.86</v>
      </c>
      <c r="F369" s="416">
        <v>1.76</v>
      </c>
      <c r="G369" s="80">
        <f>TRUNC(F369*1.2824,2)</f>
        <v>2.25</v>
      </c>
      <c r="H369" s="77">
        <f>TRUNC(E369*G369,2)</f>
        <v>125.68</v>
      </c>
    </row>
    <row r="370" spans="1:11" s="7" customFormat="1" ht="25.5">
      <c r="A370" s="221" t="s">
        <v>777</v>
      </c>
      <c r="B370" s="344">
        <v>99814</v>
      </c>
      <c r="C370" s="164" t="s">
        <v>776</v>
      </c>
      <c r="D370" s="69"/>
      <c r="E370" s="349">
        <v>1102.02</v>
      </c>
      <c r="F370" s="416">
        <v>1.36</v>
      </c>
      <c r="G370" s="80">
        <f>TRUNC(F370*1.2824,2)</f>
        <v>1.74</v>
      </c>
      <c r="H370" s="77">
        <f>TRUNC(E370*G370,2)</f>
        <v>1917.51</v>
      </c>
    </row>
    <row r="371" spans="1:11" s="355" customFormat="1" ht="25.5">
      <c r="A371" s="221" t="s">
        <v>778</v>
      </c>
      <c r="B371" s="353">
        <v>99821</v>
      </c>
      <c r="C371" s="221" t="s">
        <v>768</v>
      </c>
      <c r="D371" s="221" t="s">
        <v>81</v>
      </c>
      <c r="E371" s="354">
        <v>93.86</v>
      </c>
      <c r="F371" s="223">
        <v>2.12</v>
      </c>
      <c r="G371" s="80">
        <f>TRUNC(F371*1.2824,2)</f>
        <v>2.71</v>
      </c>
      <c r="H371" s="77">
        <f>TRUNC(E371*G371,2)</f>
        <v>254.36</v>
      </c>
    </row>
    <row r="372" spans="1:11" s="3" customFormat="1" ht="15">
      <c r="A372" s="217"/>
      <c r="B372" s="332"/>
      <c r="C372" s="310"/>
      <c r="D372" s="351"/>
      <c r="E372" s="295"/>
      <c r="F372" s="2398" t="s">
        <v>15</v>
      </c>
      <c r="G372" s="2398"/>
      <c r="H372" s="352">
        <f>SUM(H369:H371)</f>
        <v>2297.5500000000002</v>
      </c>
      <c r="I372" s="311" t="s">
        <v>539</v>
      </c>
    </row>
    <row r="373" spans="1:11" s="51" customFormat="1" ht="5.25" customHeight="1">
      <c r="A373" s="234"/>
      <c r="B373" s="235"/>
      <c r="C373" s="236"/>
      <c r="D373" s="237"/>
      <c r="E373" s="237"/>
      <c r="F373" s="238"/>
      <c r="G373" s="239"/>
      <c r="H373" s="240"/>
    </row>
    <row r="374" spans="1:11" ht="21.75" customHeight="1">
      <c r="A374" s="2398" t="s">
        <v>783</v>
      </c>
      <c r="B374" s="2398"/>
      <c r="C374" s="2398"/>
      <c r="D374" s="2398"/>
      <c r="E374" s="2398"/>
      <c r="F374" s="2398"/>
      <c r="G374" s="2398" t="e">
        <f>H19+H24+H46+H74+H90+H107+H154+H190+H201+H211+H219+H331+H346+H357+H364+H372</f>
        <v>#REF!</v>
      </c>
      <c r="H374" s="2398"/>
      <c r="J374" s="52" t="e">
        <f>H19+H24+H46+H74+H90+H107+H154+H190+H201+H211+H219+H331+H346+H357+H364+H372</f>
        <v>#REF!</v>
      </c>
    </row>
    <row r="375" spans="1:11" ht="5.25" customHeight="1">
      <c r="A375" s="202"/>
      <c r="B375" s="83"/>
      <c r="C375" s="84"/>
      <c r="D375" s="98"/>
      <c r="E375" s="98"/>
      <c r="F375" s="141"/>
      <c r="G375" s="85"/>
      <c r="H375" s="244"/>
    </row>
    <row r="376" spans="1:11">
      <c r="A376" s="205"/>
      <c r="B376" s="58"/>
      <c r="C376" s="2398" t="s">
        <v>529</v>
      </c>
      <c r="D376" s="2398"/>
      <c r="E376" s="90"/>
      <c r="F376" s="143"/>
      <c r="G376" s="91"/>
      <c r="H376" s="94"/>
      <c r="I376" s="158"/>
    </row>
    <row r="377" spans="1:11" ht="16.5" customHeight="1">
      <c r="A377" s="206"/>
      <c r="B377" s="59"/>
      <c r="C377" s="241"/>
      <c r="D377" s="241"/>
      <c r="E377" s="92"/>
      <c r="F377" s="144"/>
      <c r="G377" s="93"/>
      <c r="H377" s="94"/>
    </row>
    <row r="378" spans="1:11">
      <c r="A378" s="206"/>
      <c r="B378" s="59"/>
      <c r="C378" s="2398" t="s">
        <v>17</v>
      </c>
      <c r="D378" s="2398"/>
      <c r="E378" s="231"/>
      <c r="F378" s="144"/>
      <c r="G378" s="93"/>
      <c r="H378" s="94"/>
      <c r="I378" s="1" t="s">
        <v>57</v>
      </c>
    </row>
    <row r="379" spans="1:11">
      <c r="A379" s="206"/>
      <c r="B379" s="59"/>
      <c r="C379" s="2398" t="s">
        <v>18</v>
      </c>
      <c r="D379" s="2398"/>
      <c r="E379" s="231"/>
      <c r="F379" s="145"/>
      <c r="G379" s="93"/>
      <c r="H379" s="94"/>
    </row>
    <row r="380" spans="1:11">
      <c r="A380" s="206"/>
      <c r="B380" s="59"/>
      <c r="C380" s="2398" t="s">
        <v>19</v>
      </c>
      <c r="D380" s="2398"/>
      <c r="E380" s="231"/>
      <c r="F380" s="144"/>
      <c r="G380" s="93"/>
      <c r="H380" s="94"/>
    </row>
    <row r="381" spans="1:11" ht="5.25" customHeight="1">
      <c r="A381" s="204"/>
      <c r="B381" s="68"/>
      <c r="C381" s="357"/>
      <c r="D381" s="358"/>
      <c r="E381" s="128"/>
      <c r="F381" s="137"/>
      <c r="G381" s="359"/>
      <c r="H381" s="105"/>
      <c r="K381" s="158"/>
    </row>
    <row r="382" spans="1:11" ht="6.75" customHeight="1">
      <c r="A382" s="360"/>
      <c r="B382" s="361"/>
      <c r="C382" s="149"/>
      <c r="D382" s="362"/>
      <c r="E382" s="363"/>
      <c r="F382" s="364"/>
      <c r="G382" s="364"/>
      <c r="H382" s="365"/>
    </row>
    <row r="383" spans="1:11" ht="6" customHeight="1">
      <c r="A383" s="201"/>
      <c r="B383" s="101"/>
      <c r="C383" s="106"/>
      <c r="D383" s="366"/>
      <c r="E383" s="110"/>
      <c r="F383" s="81"/>
      <c r="G383" s="81"/>
      <c r="H383" s="148"/>
    </row>
    <row r="384" spans="1:11" ht="5.25" customHeight="1">
      <c r="A384" s="204"/>
      <c r="B384" s="68"/>
      <c r="C384" s="357"/>
      <c r="D384" s="358"/>
      <c r="E384" s="128"/>
      <c r="F384" s="137"/>
      <c r="G384" s="359"/>
      <c r="H384" s="105"/>
      <c r="K384" s="158"/>
    </row>
    <row r="385" spans="1:8" s="370" customFormat="1" ht="5.25" customHeight="1">
      <c r="A385" s="2398"/>
      <c r="B385" s="2398"/>
      <c r="C385" s="2398"/>
      <c r="D385" s="2398"/>
      <c r="E385" s="2398"/>
      <c r="F385" s="2398"/>
      <c r="G385" s="368"/>
      <c r="H385" s="369"/>
    </row>
    <row r="386" spans="1:8" ht="27" customHeight="1">
      <c r="A386" s="2398" t="s">
        <v>825</v>
      </c>
      <c r="B386" s="2398"/>
      <c r="C386" s="2398"/>
      <c r="D386" s="2398"/>
      <c r="E386" s="2398"/>
      <c r="F386" s="2398"/>
      <c r="G386" s="2398"/>
      <c r="H386" s="2398"/>
    </row>
    <row r="387" spans="1:8" s="370" customFormat="1" ht="4.5" customHeight="1">
      <c r="A387" s="2398"/>
      <c r="B387" s="2398"/>
      <c r="C387" s="2398"/>
      <c r="D387" s="2398"/>
      <c r="E387" s="2398"/>
      <c r="F387" s="2398"/>
      <c r="G387" s="402"/>
      <c r="H387" s="403"/>
    </row>
    <row r="388" spans="1:8" ht="4.5" customHeight="1">
      <c r="A388" s="2398"/>
      <c r="B388" s="2398"/>
      <c r="C388" s="2398"/>
      <c r="D388" s="2398"/>
      <c r="E388" s="2398"/>
      <c r="F388" s="2398"/>
      <c r="G388" s="2398"/>
      <c r="H388" s="2398"/>
    </row>
    <row r="389" spans="1:8" s="370" customFormat="1" ht="4.5" customHeight="1">
      <c r="A389" s="2398"/>
      <c r="B389" s="2398"/>
      <c r="C389" s="2398"/>
      <c r="D389" s="2398"/>
      <c r="E389" s="2398"/>
      <c r="F389" s="2398"/>
      <c r="G389" s="368"/>
      <c r="H389" s="369"/>
    </row>
    <row r="390" spans="1:8" ht="15.75" customHeight="1">
      <c r="A390" s="2398" t="s">
        <v>4</v>
      </c>
      <c r="B390" s="2398"/>
      <c r="C390" s="2398" t="s">
        <v>866</v>
      </c>
      <c r="D390" s="2398"/>
      <c r="E390" s="2398"/>
      <c r="F390" s="2398" t="s">
        <v>788</v>
      </c>
      <c r="G390" s="2398"/>
      <c r="H390" s="2398"/>
    </row>
    <row r="391" spans="1:8" ht="5.25" customHeight="1">
      <c r="A391" s="2398"/>
      <c r="B391" s="2398"/>
      <c r="C391" s="2398"/>
      <c r="D391" s="2398"/>
      <c r="E391" s="2398"/>
      <c r="F391" s="2398"/>
      <c r="G391" s="2398"/>
      <c r="H391" s="2398"/>
    </row>
    <row r="392" spans="1:8" ht="33.75" customHeight="1">
      <c r="A392" s="2" t="s">
        <v>5</v>
      </c>
      <c r="B392" s="268" t="s">
        <v>789</v>
      </c>
      <c r="C392" s="111" t="s">
        <v>7</v>
      </c>
      <c r="D392" s="371" t="s">
        <v>8</v>
      </c>
      <c r="E392" s="100" t="s">
        <v>11</v>
      </c>
      <c r="F392" s="132" t="s">
        <v>12</v>
      </c>
      <c r="G392" s="5" t="s">
        <v>13</v>
      </c>
      <c r="H392" s="4" t="s">
        <v>14</v>
      </c>
    </row>
    <row r="393" spans="1:8" ht="4.5" customHeight="1">
      <c r="A393" s="198"/>
      <c r="B393" s="99"/>
      <c r="C393" s="53"/>
      <c r="D393" s="372"/>
      <c r="E393" s="99"/>
      <c r="F393" s="133"/>
      <c r="G393" s="123"/>
      <c r="H393" s="124"/>
    </row>
    <row r="394" spans="1:8" ht="10.5" customHeight="1" thickBot="1">
      <c r="A394" s="201"/>
      <c r="B394" s="101"/>
      <c r="C394" s="106"/>
      <c r="D394" s="366"/>
      <c r="E394" s="110"/>
      <c r="F394" s="81"/>
      <c r="G394" s="81"/>
      <c r="H394" s="148"/>
    </row>
    <row r="395" spans="1:8" ht="15.75" customHeight="1">
      <c r="A395" s="213">
        <v>1</v>
      </c>
      <c r="B395" s="2398" t="s">
        <v>791</v>
      </c>
      <c r="C395" s="2398"/>
      <c r="D395" s="2398"/>
      <c r="E395" s="2398"/>
      <c r="F395" s="134"/>
      <c r="G395" s="73"/>
      <c r="H395" s="113"/>
    </row>
    <row r="396" spans="1:8" s="12" customFormat="1" ht="38.25" customHeight="1">
      <c r="A396" s="55" t="s">
        <v>75</v>
      </c>
      <c r="B396" s="55">
        <v>99059</v>
      </c>
      <c r="C396" s="121" t="s">
        <v>189</v>
      </c>
      <c r="D396" s="55" t="s">
        <v>77</v>
      </c>
      <c r="E396" s="55">
        <f>2*(50+60)</f>
        <v>220</v>
      </c>
      <c r="F396" s="258">
        <v>41.45</v>
      </c>
      <c r="G396" s="80">
        <f>TRUNC(F396*1.2824,2)</f>
        <v>53.15</v>
      </c>
      <c r="H396" s="77">
        <f>TRUNC(E396*G396,2)</f>
        <v>11693</v>
      </c>
    </row>
    <row r="397" spans="1:8" ht="15.75" customHeight="1">
      <c r="A397" s="201"/>
      <c r="B397" s="119"/>
      <c r="C397" s="67"/>
      <c r="D397" s="373"/>
      <c r="E397" s="374"/>
      <c r="F397" s="2398" t="s">
        <v>229</v>
      </c>
      <c r="G397" s="2398"/>
      <c r="H397" s="70">
        <f>SUM(H395:H396)</f>
        <v>11693</v>
      </c>
    </row>
    <row r="398" spans="1:8" ht="6.75" customHeight="1">
      <c r="A398" s="202"/>
      <c r="B398" s="68"/>
      <c r="C398" s="68"/>
      <c r="D398" s="375"/>
      <c r="E398" s="68"/>
      <c r="F398" s="135"/>
      <c r="G398" s="89"/>
      <c r="H398" s="125"/>
    </row>
    <row r="399" spans="1:8" ht="16.5" customHeight="1">
      <c r="A399" s="212">
        <v>2</v>
      </c>
      <c r="B399" s="2398" t="s">
        <v>792</v>
      </c>
      <c r="C399" s="2398"/>
      <c r="D399" s="2398"/>
      <c r="E399" s="2398"/>
      <c r="F399" s="138"/>
      <c r="G399" s="126"/>
      <c r="H399" s="127"/>
    </row>
    <row r="400" spans="1:8" s="3" customFormat="1" ht="25.5">
      <c r="A400" s="55" t="s">
        <v>793</v>
      </c>
      <c r="B400" s="55">
        <v>93358</v>
      </c>
      <c r="C400" s="121" t="s">
        <v>794</v>
      </c>
      <c r="D400" s="55" t="s">
        <v>88</v>
      </c>
      <c r="E400" s="55">
        <f>TRUNC((213.5*0.2*0.2)+(2.5*0.2*0.25)+(4*0.3*0.3),2)</f>
        <v>9.02</v>
      </c>
      <c r="F400" s="258">
        <v>59.97</v>
      </c>
      <c r="G400" s="80">
        <f t="shared" ref="G400:G408" si="27">TRUNC(F400*1.2824,2)</f>
        <v>76.900000000000006</v>
      </c>
      <c r="H400" s="77">
        <f t="shared" ref="H400:H408" si="28">TRUNC(E400*G400,2)</f>
        <v>693.63</v>
      </c>
    </row>
    <row r="401" spans="1:20" s="3" customFormat="1" ht="38.25">
      <c r="A401" s="55" t="s">
        <v>795</v>
      </c>
      <c r="B401" s="55">
        <v>95240</v>
      </c>
      <c r="C401" s="121" t="s">
        <v>796</v>
      </c>
      <c r="D401" s="55" t="s">
        <v>81</v>
      </c>
      <c r="E401" s="55">
        <f>TRUNC((216*0.2+4*0.3),2)</f>
        <v>44.4</v>
      </c>
      <c r="F401" s="258">
        <v>14.2</v>
      </c>
      <c r="G401" s="80">
        <f t="shared" si="27"/>
        <v>18.21</v>
      </c>
      <c r="H401" s="77">
        <f t="shared" si="28"/>
        <v>808.52</v>
      </c>
    </row>
    <row r="402" spans="1:20" s="9" customFormat="1" ht="49.5" customHeight="1">
      <c r="A402" s="55" t="s">
        <v>486</v>
      </c>
      <c r="B402" s="55">
        <v>101165</v>
      </c>
      <c r="C402" s="152" t="s">
        <v>797</v>
      </c>
      <c r="D402" s="55" t="s">
        <v>88</v>
      </c>
      <c r="E402" s="55">
        <f>TRUNC(213.5*0.14*0.19,2)</f>
        <v>5.67</v>
      </c>
      <c r="F402" s="258">
        <v>718.35</v>
      </c>
      <c r="G402" s="80">
        <f t="shared" si="27"/>
        <v>921.21</v>
      </c>
      <c r="H402" s="77">
        <f t="shared" si="28"/>
        <v>5223.26</v>
      </c>
    </row>
    <row r="403" spans="1:20" ht="76.5">
      <c r="A403" s="55" t="s">
        <v>798</v>
      </c>
      <c r="B403" s="160">
        <v>101174</v>
      </c>
      <c r="C403" s="165" t="s">
        <v>799</v>
      </c>
      <c r="D403" s="69" t="s">
        <v>77</v>
      </c>
      <c r="E403" s="160">
        <f>2*20+24+23</f>
        <v>87</v>
      </c>
      <c r="F403" s="265">
        <v>73.47</v>
      </c>
      <c r="G403" s="80">
        <f t="shared" si="27"/>
        <v>94.21</v>
      </c>
      <c r="H403" s="77">
        <f t="shared" si="28"/>
        <v>8196.27</v>
      </c>
      <c r="I403" s="376"/>
    </row>
    <row r="404" spans="1:20" ht="51">
      <c r="A404" s="55" t="s">
        <v>800</v>
      </c>
      <c r="B404" s="160">
        <v>92775</v>
      </c>
      <c r="C404" s="170" t="s">
        <v>801</v>
      </c>
      <c r="D404" s="160" t="s">
        <v>83</v>
      </c>
      <c r="E404" s="159">
        <f>TRUNC(((85*2/0.17*0.56)+(2*2/0.17*0.74)+(213.5/0.15*0.56)+(4.5/0.15*0.62))*0.154,2)</f>
        <v>214.53</v>
      </c>
      <c r="F404" s="265">
        <v>20.010000000000002</v>
      </c>
      <c r="G404" s="80">
        <f t="shared" si="27"/>
        <v>25.66</v>
      </c>
      <c r="H404" s="77">
        <f t="shared" si="28"/>
        <v>5504.83</v>
      </c>
    </row>
    <row r="405" spans="1:20" ht="63.75" customHeight="1">
      <c r="A405" s="55" t="s">
        <v>487</v>
      </c>
      <c r="B405" s="160">
        <v>92777</v>
      </c>
      <c r="C405" s="164" t="s">
        <v>802</v>
      </c>
      <c r="D405" s="160" t="s">
        <v>83</v>
      </c>
      <c r="E405" s="159">
        <f>TRUNC(((85*4*2.1)+((213.5+0.1)*4)+(2*2*6*2.1))*0.395,2)</f>
        <v>639.41999999999996</v>
      </c>
      <c r="F405" s="265">
        <v>18.86</v>
      </c>
      <c r="G405" s="80">
        <f t="shared" si="27"/>
        <v>24.18</v>
      </c>
      <c r="H405" s="77">
        <f t="shared" si="28"/>
        <v>15461.17</v>
      </c>
    </row>
    <row r="406" spans="1:20" ht="53.25" customHeight="1">
      <c r="A406" s="55" t="s">
        <v>803</v>
      </c>
      <c r="B406" s="55">
        <v>92779</v>
      </c>
      <c r="C406" s="121" t="s">
        <v>217</v>
      </c>
      <c r="D406" s="55" t="s">
        <v>16</v>
      </c>
      <c r="E406" s="55">
        <f>TRUNC((5*(4.5+0.1))*0.963,2)</f>
        <v>22.14</v>
      </c>
      <c r="F406" s="408">
        <v>14.46</v>
      </c>
      <c r="G406" s="80">
        <f t="shared" si="27"/>
        <v>18.54</v>
      </c>
      <c r="H406" s="77">
        <f t="shared" si="28"/>
        <v>410.47</v>
      </c>
      <c r="I406" s="2398"/>
      <c r="J406" s="2398"/>
      <c r="K406" s="432"/>
      <c r="L406" s="432"/>
      <c r="M406" s="432"/>
      <c r="N406" s="432"/>
      <c r="O406" s="432"/>
      <c r="P406" s="432"/>
      <c r="Q406" s="432"/>
      <c r="R406" s="432"/>
      <c r="S406" s="432"/>
      <c r="T406" s="432"/>
    </row>
    <row r="407" spans="1:20" s="273" customFormat="1" ht="51">
      <c r="A407" s="55" t="s">
        <v>804</v>
      </c>
      <c r="B407" s="161">
        <v>102477</v>
      </c>
      <c r="C407" s="172" t="s">
        <v>840</v>
      </c>
      <c r="D407" s="127" t="s">
        <v>88</v>
      </c>
      <c r="E407" s="55">
        <f>TRUNC((85*0.12*0.25*1.8+2*0.2*0.2*2+213.5*0.12*0.25+4.5*0.2*0.3),2)</f>
        <v>11.42</v>
      </c>
      <c r="F407" s="258">
        <v>466.56</v>
      </c>
      <c r="G407" s="80">
        <f t="shared" si="27"/>
        <v>598.30999999999995</v>
      </c>
      <c r="H407" s="428">
        <f>TRUNC(E407*G407,2)</f>
        <v>6832.7</v>
      </c>
      <c r="I407" s="274"/>
      <c r="K407" s="274"/>
    </row>
    <row r="408" spans="1:20" ht="24.75" customHeight="1">
      <c r="A408" s="55" t="s">
        <v>805</v>
      </c>
      <c r="B408" s="160">
        <v>92873</v>
      </c>
      <c r="C408" s="195" t="s">
        <v>237</v>
      </c>
      <c r="D408" s="160" t="s">
        <v>88</v>
      </c>
      <c r="E408" s="160">
        <f>E407</f>
        <v>11.42</v>
      </c>
      <c r="F408" s="265">
        <v>154.81</v>
      </c>
      <c r="G408" s="80">
        <f t="shared" si="27"/>
        <v>198.52</v>
      </c>
      <c r="H408" s="77">
        <f t="shared" si="28"/>
        <v>2267.09</v>
      </c>
    </row>
    <row r="409" spans="1:20" s="273" customFormat="1" ht="38.25" customHeight="1">
      <c r="A409" s="55" t="s">
        <v>806</v>
      </c>
      <c r="B409" s="161">
        <v>96533</v>
      </c>
      <c r="C409" s="172" t="s">
        <v>536</v>
      </c>
      <c r="D409" s="127" t="s">
        <v>81</v>
      </c>
      <c r="E409" s="55">
        <f>TRUNC((213.5*2*0.3+4.5*2*0.3)/2,2)</f>
        <v>65.400000000000006</v>
      </c>
      <c r="F409" s="258">
        <v>80.02</v>
      </c>
      <c r="G409" s="80">
        <f>TRUNC(F409*1.2824,2)</f>
        <v>102.61</v>
      </c>
      <c r="H409" s="77">
        <f>TRUNC(E409*G409,2)</f>
        <v>6710.69</v>
      </c>
    </row>
    <row r="410" spans="1:20" s="273" customFormat="1" ht="51">
      <c r="A410" s="55" t="s">
        <v>807</v>
      </c>
      <c r="B410" s="161">
        <v>92411</v>
      </c>
      <c r="C410" s="257" t="s">
        <v>537</v>
      </c>
      <c r="D410" s="129" t="s">
        <v>81</v>
      </c>
      <c r="E410" s="436">
        <f>TRUNC(((85*1.8)*2*(0.15+0.3))/2,2)</f>
        <v>68.849999999999994</v>
      </c>
      <c r="F410" s="433">
        <v>132.62</v>
      </c>
      <c r="G410" s="429">
        <f>TRUNC(F410*1.2824,2)</f>
        <v>170.07</v>
      </c>
      <c r="H410" s="77">
        <f>TRUNC(E410*G410,2)</f>
        <v>11709.31</v>
      </c>
    </row>
    <row r="411" spans="1:20" ht="15.75" customHeight="1">
      <c r="A411" s="201"/>
      <c r="B411" s="119"/>
      <c r="C411" s="67"/>
      <c r="D411" s="373"/>
      <c r="E411" s="374"/>
      <c r="F411" s="2398" t="s">
        <v>228</v>
      </c>
      <c r="G411" s="2398"/>
      <c r="H411" s="70">
        <f>SUM(H400:H410)</f>
        <v>63817.94</v>
      </c>
      <c r="J411" s="1" t="e">
        <f>#REF!-#REF!</f>
        <v>#REF!</v>
      </c>
    </row>
    <row r="412" spans="1:20" ht="6.75" customHeight="1">
      <c r="A412" s="202"/>
      <c r="B412" s="68"/>
      <c r="C412" s="68"/>
      <c r="D412" s="375"/>
      <c r="E412" s="68"/>
      <c r="F412" s="135"/>
      <c r="G412" s="89"/>
      <c r="H412" s="125"/>
    </row>
    <row r="413" spans="1:20" ht="15" customHeight="1" thickBot="1">
      <c r="A413" s="212">
        <v>3</v>
      </c>
      <c r="B413" s="2398" t="s">
        <v>808</v>
      </c>
      <c r="C413" s="2398"/>
      <c r="D413" s="2398"/>
      <c r="E413" s="2398"/>
      <c r="F413" s="138"/>
      <c r="G413" s="126"/>
      <c r="H413" s="127"/>
    </row>
    <row r="414" spans="1:20" ht="51.75" thickBot="1">
      <c r="A414" s="343" t="s">
        <v>326</v>
      </c>
      <c r="B414" s="377">
        <v>89168</v>
      </c>
      <c r="C414" s="378" t="s">
        <v>809</v>
      </c>
      <c r="D414" s="379" t="s">
        <v>20</v>
      </c>
      <c r="E414" s="221">
        <f>TRUNC(((220-60-2*0.2-20*2*0.25-24*0.25)*(1.8-0.2))+((60-6.5-19*0.25)* (1.8-0.2)),2)</f>
        <v>307.76</v>
      </c>
      <c r="F414" s="193">
        <v>73.55</v>
      </c>
      <c r="G414" s="80">
        <f t="shared" ref="G414:G419" si="29">TRUNC(F414*1.2824,2)</f>
        <v>94.32</v>
      </c>
      <c r="H414" s="380">
        <f>G414*E414</f>
        <v>29027.919999999998</v>
      </c>
      <c r="J414" s="221" t="s">
        <v>810</v>
      </c>
    </row>
    <row r="415" spans="1:20" s="3" customFormat="1" ht="38.25">
      <c r="A415" s="343" t="s">
        <v>327</v>
      </c>
      <c r="B415" s="55">
        <v>98555</v>
      </c>
      <c r="C415" s="121" t="s">
        <v>780</v>
      </c>
      <c r="D415" s="69" t="s">
        <v>81</v>
      </c>
      <c r="E415" s="156">
        <f>TRUNC((213.5*(2*0.25+0.12)+4.5*2*0.3+0.2),2)</f>
        <v>135.27000000000001</v>
      </c>
      <c r="F415" s="187">
        <v>19.559999999999999</v>
      </c>
      <c r="G415" s="80">
        <f t="shared" si="29"/>
        <v>25.08</v>
      </c>
      <c r="H415" s="77">
        <f>TRUNC(E415*G415,2)</f>
        <v>3392.57</v>
      </c>
    </row>
    <row r="416" spans="1:20" ht="51.75" thickBot="1">
      <c r="A416" s="343" t="s">
        <v>328</v>
      </c>
      <c r="B416" s="381">
        <v>87894</v>
      </c>
      <c r="C416" s="382" t="s">
        <v>811</v>
      </c>
      <c r="D416" s="383" t="s">
        <v>20</v>
      </c>
      <c r="E416" s="221">
        <f>TRUNC(((2*307.76)+(85*2*(0.25+0.12))+(213.5*2*0.25)+((60-2.5-4.5)*0.12)),2)</f>
        <v>791.53</v>
      </c>
      <c r="F416" s="193">
        <v>4.78</v>
      </c>
      <c r="G416" s="80">
        <f t="shared" si="29"/>
        <v>6.12</v>
      </c>
      <c r="H416" s="380">
        <f>G416*E416</f>
        <v>4844.16</v>
      </c>
    </row>
    <row r="417" spans="1:10" ht="64.5" thickBot="1">
      <c r="A417" s="343" t="s">
        <v>329</v>
      </c>
      <c r="B417" s="377">
        <v>87529</v>
      </c>
      <c r="C417" s="382" t="s">
        <v>812</v>
      </c>
      <c r="D417" s="383" t="s">
        <v>20</v>
      </c>
      <c r="E417" s="221">
        <f>E416</f>
        <v>791.53</v>
      </c>
      <c r="F417" s="193">
        <v>26.19</v>
      </c>
      <c r="G417" s="80">
        <f t="shared" si="29"/>
        <v>33.58</v>
      </c>
      <c r="H417" s="380">
        <f>G417*E417</f>
        <v>26579.58</v>
      </c>
    </row>
    <row r="418" spans="1:10" ht="26.25" thickBot="1">
      <c r="A418" s="343" t="s">
        <v>330</v>
      </c>
      <c r="B418" s="377">
        <v>88485</v>
      </c>
      <c r="C418" s="384" t="s">
        <v>813</v>
      </c>
      <c r="D418" s="379" t="s">
        <v>20</v>
      </c>
      <c r="E418" s="221">
        <f>E417</f>
        <v>791.53</v>
      </c>
      <c r="F418" s="193">
        <v>1.57</v>
      </c>
      <c r="G418" s="80">
        <f t="shared" si="29"/>
        <v>2.0099999999999998</v>
      </c>
      <c r="H418" s="385">
        <f>G418*E418</f>
        <v>1590.98</v>
      </c>
      <c r="J418" s="385">
        <f>I418*G418</f>
        <v>0</v>
      </c>
    </row>
    <row r="419" spans="1:10" ht="26.25" thickBot="1">
      <c r="A419" s="343" t="s">
        <v>331</v>
      </c>
      <c r="B419" s="377">
        <v>88489</v>
      </c>
      <c r="C419" s="386" t="s">
        <v>814</v>
      </c>
      <c r="D419" s="383" t="s">
        <v>20</v>
      </c>
      <c r="E419" s="221">
        <f>E418</f>
        <v>791.53</v>
      </c>
      <c r="F419" s="193">
        <v>12.71</v>
      </c>
      <c r="G419" s="80">
        <f t="shared" si="29"/>
        <v>16.29</v>
      </c>
      <c r="H419" s="385">
        <f>G419*E419</f>
        <v>12894.02</v>
      </c>
    </row>
    <row r="420" spans="1:10" ht="15.75" customHeight="1">
      <c r="A420" s="201"/>
      <c r="B420" s="119"/>
      <c r="C420" s="67"/>
      <c r="D420" s="373"/>
      <c r="E420" s="374"/>
      <c r="F420" s="2398" t="s">
        <v>207</v>
      </c>
      <c r="G420" s="2398"/>
      <c r="H420" s="79">
        <f>SUM(H414:H419)</f>
        <v>78329.23</v>
      </c>
    </row>
    <row r="421" spans="1:10" ht="6.75" customHeight="1">
      <c r="A421" s="202"/>
      <c r="B421" s="68"/>
      <c r="C421" s="68"/>
      <c r="D421" s="375"/>
      <c r="E421" s="68"/>
      <c r="F421" s="135"/>
      <c r="G421" s="89"/>
      <c r="H421" s="125"/>
    </row>
    <row r="422" spans="1:10" ht="14.25" customHeight="1">
      <c r="A422" s="212">
        <v>4</v>
      </c>
      <c r="B422" s="2398" t="s">
        <v>815</v>
      </c>
      <c r="C422" s="2398"/>
      <c r="D422" s="2398"/>
      <c r="E422" s="2398"/>
      <c r="F422" s="138"/>
      <c r="G422" s="126"/>
      <c r="H422" s="127"/>
    </row>
    <row r="423" spans="1:10" s="3" customFormat="1" ht="76.5" customHeight="1">
      <c r="A423" s="69" t="s">
        <v>336</v>
      </c>
      <c r="B423" s="78">
        <v>102362</v>
      </c>
      <c r="C423" s="152" t="s">
        <v>816</v>
      </c>
      <c r="D423" s="69" t="s">
        <v>81</v>
      </c>
      <c r="E423" s="69">
        <f>19*1.2*2.5</f>
        <v>57</v>
      </c>
      <c r="F423" s="265">
        <v>180.99</v>
      </c>
      <c r="G423" s="80">
        <f>TRUNC(F423*1.2824,2)</f>
        <v>232.1</v>
      </c>
      <c r="H423" s="77">
        <f>TRUNC(E423*G423,2)</f>
        <v>13229.7</v>
      </c>
    </row>
    <row r="424" spans="1:10" ht="16.5" customHeight="1">
      <c r="A424" s="201"/>
      <c r="B424" s="119"/>
      <c r="C424" s="67"/>
      <c r="D424" s="373"/>
      <c r="E424" s="374"/>
      <c r="F424" s="2398" t="s">
        <v>171</v>
      </c>
      <c r="G424" s="2398"/>
      <c r="H424" s="79">
        <f>SUM(H423:H423)</f>
        <v>13229.7</v>
      </c>
    </row>
    <row r="425" spans="1:10" ht="1.5" hidden="1" customHeight="1">
      <c r="A425" s="212">
        <v>5</v>
      </c>
      <c r="B425" s="88"/>
      <c r="C425" s="2398" t="s">
        <v>808</v>
      </c>
      <c r="D425" s="2398"/>
      <c r="E425" s="2398"/>
      <c r="F425" s="138"/>
      <c r="G425" s="126"/>
      <c r="H425" s="127"/>
    </row>
    <row r="426" spans="1:10" ht="15">
      <c r="A426" s="327">
        <v>5</v>
      </c>
      <c r="B426" s="2398" t="s">
        <v>817</v>
      </c>
      <c r="C426" s="2398"/>
      <c r="D426" s="2398"/>
      <c r="E426" s="2398"/>
      <c r="F426" s="387"/>
      <c r="G426" s="387"/>
      <c r="H426" s="387"/>
    </row>
    <row r="427" spans="1:10" s="3" customFormat="1" ht="41.25" customHeight="1">
      <c r="A427" s="69" t="s">
        <v>348</v>
      </c>
      <c r="B427" s="78" t="s">
        <v>219</v>
      </c>
      <c r="C427" s="219" t="s">
        <v>818</v>
      </c>
      <c r="D427" s="69" t="s">
        <v>8</v>
      </c>
      <c r="E427" s="69">
        <v>1</v>
      </c>
      <c r="F427" s="265" t="e">
        <f>'COMPOSIÇÕES DESSA PLANILHA'!#REF!</f>
        <v>#REF!</v>
      </c>
      <c r="G427" s="80" t="e">
        <f>TRUNC(F427*1.2824,2)</f>
        <v>#REF!</v>
      </c>
      <c r="H427" s="77" t="e">
        <f>TRUNC(E427*G427,2)</f>
        <v>#REF!</v>
      </c>
    </row>
    <row r="428" spans="1:10" s="3" customFormat="1" ht="64.5" customHeight="1">
      <c r="A428" s="69" t="s">
        <v>349</v>
      </c>
      <c r="B428" s="78" t="s">
        <v>221</v>
      </c>
      <c r="C428" s="219" t="s">
        <v>819</v>
      </c>
      <c r="D428" s="69" t="s">
        <v>8</v>
      </c>
      <c r="E428" s="69">
        <v>1</v>
      </c>
      <c r="F428" s="265" t="e">
        <f>'COMPOSIÇÕES DESSA PLANILHA'!#REF!</f>
        <v>#REF!</v>
      </c>
      <c r="G428" s="80" t="e">
        <f>TRUNC(F428*1.2824,2)</f>
        <v>#REF!</v>
      </c>
      <c r="H428" s="77" t="e">
        <f>TRUNC(E428*G428,2)</f>
        <v>#REF!</v>
      </c>
    </row>
    <row r="429" spans="1:10" ht="15.75" customHeight="1">
      <c r="A429" s="201"/>
      <c r="B429" s="119"/>
      <c r="C429" s="67"/>
      <c r="D429" s="373"/>
      <c r="E429" s="374"/>
      <c r="F429" s="2398" t="s">
        <v>172</v>
      </c>
      <c r="G429" s="2398"/>
      <c r="H429" s="79" t="e">
        <f>SUM(H427:H428)</f>
        <v>#REF!</v>
      </c>
    </row>
    <row r="430" spans="1:10" ht="6" customHeight="1">
      <c r="A430" s="210"/>
      <c r="B430" s="56"/>
      <c r="C430" s="56"/>
      <c r="D430" s="388"/>
      <c r="E430" s="56"/>
      <c r="F430" s="142"/>
      <c r="G430" s="130"/>
      <c r="H430" s="131"/>
    </row>
    <row r="431" spans="1:10" s="12" customFormat="1" ht="7.5" customHeight="1">
      <c r="A431" s="201"/>
      <c r="B431" s="82"/>
      <c r="C431" s="82"/>
      <c r="D431" s="366"/>
      <c r="E431" s="82"/>
      <c r="F431" s="138"/>
      <c r="G431" s="126"/>
      <c r="H431" s="127"/>
    </row>
    <row r="432" spans="1:10" s="51" customFormat="1" ht="5.25" customHeight="1">
      <c r="A432" s="198"/>
      <c r="B432" s="99"/>
      <c r="C432" s="389"/>
      <c r="D432" s="390"/>
      <c r="E432" s="391"/>
      <c r="F432" s="133"/>
      <c r="G432" s="239"/>
      <c r="H432" s="240"/>
    </row>
    <row r="433" spans="1:10" ht="25.5" customHeight="1">
      <c r="A433" s="360"/>
      <c r="B433" s="63"/>
      <c r="C433" s="2398" t="s">
        <v>826</v>
      </c>
      <c r="D433" s="2398"/>
      <c r="E433" s="2398"/>
      <c r="F433" s="2398"/>
      <c r="G433" s="2398" t="e">
        <f>H397+H411+H420+H424+H429</f>
        <v>#REF!</v>
      </c>
      <c r="H433" s="2398"/>
      <c r="J433" s="52" t="e">
        <f>H397+H411+H420+H424+H429+#REF!+#REF!</f>
        <v>#REF!</v>
      </c>
    </row>
    <row r="434" spans="1:10" ht="5.25" customHeight="1">
      <c r="A434" s="204"/>
      <c r="B434" s="68"/>
      <c r="C434" s="71"/>
      <c r="D434" s="367"/>
      <c r="E434" s="72"/>
      <c r="F434" s="140"/>
      <c r="G434" s="85"/>
      <c r="H434" s="392"/>
    </row>
    <row r="435" spans="1:10" s="12" customFormat="1" ht="5.25" customHeight="1">
      <c r="A435" s="203"/>
      <c r="B435" s="58"/>
      <c r="C435" s="107"/>
      <c r="D435" s="393"/>
      <c r="E435" s="255"/>
      <c r="F435" s="394"/>
      <c r="G435" s="394"/>
      <c r="H435" s="283"/>
    </row>
    <row r="436" spans="1:10" ht="5.25" customHeight="1">
      <c r="A436" s="210"/>
      <c r="B436" s="56"/>
      <c r="C436" s="395"/>
      <c r="D436" s="396"/>
      <c r="E436" s="397"/>
      <c r="F436" s="398"/>
      <c r="G436" s="399"/>
      <c r="H436" s="244"/>
    </row>
    <row r="437" spans="1:10" ht="5.25" customHeight="1">
      <c r="A437" s="201"/>
      <c r="B437" s="101"/>
      <c r="C437" s="106"/>
      <c r="D437" s="366"/>
      <c r="E437" s="110"/>
      <c r="F437" s="81"/>
      <c r="G437" s="81"/>
      <c r="H437" s="148"/>
    </row>
    <row r="438" spans="1:10" s="51" customFormat="1" ht="8.25" customHeight="1">
      <c r="A438" s="198"/>
      <c r="B438" s="99"/>
      <c r="C438" s="389"/>
      <c r="D438" s="390"/>
      <c r="E438" s="391"/>
      <c r="F438" s="133"/>
      <c r="G438" s="239"/>
      <c r="H438" s="240"/>
    </row>
    <row r="439" spans="1:10" ht="30" customHeight="1">
      <c r="A439" s="360"/>
      <c r="B439" s="63"/>
      <c r="C439" s="2398" t="s">
        <v>820</v>
      </c>
      <c r="D439" s="2398"/>
      <c r="E439" s="2398"/>
      <c r="F439" s="2398"/>
      <c r="G439" s="2398" t="e">
        <f>G374+G433</f>
        <v>#REF!</v>
      </c>
      <c r="H439" s="2398"/>
    </row>
    <row r="440" spans="1:10" ht="9" customHeight="1">
      <c r="A440" s="204"/>
      <c r="B440" s="68"/>
      <c r="C440" s="71"/>
      <c r="D440" s="367"/>
      <c r="E440" s="72"/>
      <c r="F440" s="140"/>
      <c r="G440" s="85"/>
      <c r="H440" s="392"/>
    </row>
    <row r="441" spans="1:10">
      <c r="A441" s="205"/>
      <c r="B441" s="58"/>
      <c r="C441" s="2398" t="s">
        <v>877</v>
      </c>
      <c r="D441" s="2398"/>
      <c r="E441" s="90"/>
      <c r="F441" s="143"/>
      <c r="G441" s="91"/>
      <c r="H441" s="400"/>
    </row>
    <row r="442" spans="1:10" ht="12" customHeight="1">
      <c r="A442" s="206"/>
      <c r="B442" s="59"/>
      <c r="C442" s="241"/>
      <c r="D442" s="401"/>
      <c r="E442" s="92"/>
      <c r="F442" s="144"/>
      <c r="G442" s="93"/>
      <c r="H442" s="94"/>
    </row>
    <row r="443" spans="1:10">
      <c r="A443" s="206"/>
      <c r="B443" s="59"/>
      <c r="C443" s="2398" t="s">
        <v>17</v>
      </c>
      <c r="D443" s="2398"/>
      <c r="E443" s="231"/>
      <c r="F443" s="144"/>
      <c r="G443" s="93"/>
      <c r="H443" s="94"/>
    </row>
    <row r="444" spans="1:10">
      <c r="A444" s="206"/>
      <c r="B444" s="59"/>
      <c r="C444" s="2398" t="s">
        <v>18</v>
      </c>
      <c r="D444" s="2398"/>
      <c r="E444" s="231"/>
      <c r="F444" s="145"/>
      <c r="G444" s="93"/>
      <c r="H444" s="94"/>
    </row>
    <row r="445" spans="1:10">
      <c r="A445" s="207"/>
      <c r="B445" s="60"/>
      <c r="C445" s="2398" t="s">
        <v>19</v>
      </c>
      <c r="D445" s="2398"/>
      <c r="E445" s="232"/>
      <c r="F445" s="146"/>
      <c r="G445" s="95"/>
      <c r="H445" s="96"/>
    </row>
    <row r="447" spans="1:10" ht="53.25" customHeight="1">
      <c r="H447" s="6"/>
    </row>
    <row r="448" spans="1:10">
      <c r="H448" s="79"/>
    </row>
    <row r="465" spans="3:9">
      <c r="C465" s="262"/>
    </row>
    <row r="475" spans="3:9">
      <c r="G475" s="3">
        <f>63*47.69+19*23.11+26*18.6+44.93</f>
        <v>3972.09</v>
      </c>
      <c r="I475" s="1">
        <f>63*61.43</f>
        <v>3870.09</v>
      </c>
    </row>
    <row r="488" spans="3:3">
      <c r="C488" s="262"/>
    </row>
  </sheetData>
  <mergeCells count="115">
    <mergeCell ref="A1:B3"/>
    <mergeCell ref="C1:H1"/>
    <mergeCell ref="C2:H2"/>
    <mergeCell ref="C3:H3"/>
    <mergeCell ref="A4:H4"/>
    <mergeCell ref="A5:B5"/>
    <mergeCell ref="C5:H5"/>
    <mergeCell ref="A6:H6"/>
    <mergeCell ref="A7:B7"/>
    <mergeCell ref="C7:H7"/>
    <mergeCell ref="A8:B8"/>
    <mergeCell ref="C8:E8"/>
    <mergeCell ref="F8:H8"/>
    <mergeCell ref="A9:H9"/>
    <mergeCell ref="B12:C12"/>
    <mergeCell ref="F19:G19"/>
    <mergeCell ref="B21:C21"/>
    <mergeCell ref="F24:G24"/>
    <mergeCell ref="B26:E26"/>
    <mergeCell ref="K38:R38"/>
    <mergeCell ref="K39:R39"/>
    <mergeCell ref="K40:R41"/>
    <mergeCell ref="C42:D42"/>
    <mergeCell ref="F46:G46"/>
    <mergeCell ref="B48:C48"/>
    <mergeCell ref="A51:A57"/>
    <mergeCell ref="B51:B57"/>
    <mergeCell ref="E51:E57"/>
    <mergeCell ref="F51:F57"/>
    <mergeCell ref="G51:G57"/>
    <mergeCell ref="H51:H57"/>
    <mergeCell ref="C58:D58"/>
    <mergeCell ref="C63:D63"/>
    <mergeCell ref="C66:D66"/>
    <mergeCell ref="F74:G74"/>
    <mergeCell ref="B77:E77"/>
    <mergeCell ref="F90:G90"/>
    <mergeCell ref="B93:E93"/>
    <mergeCell ref="B95:C95"/>
    <mergeCell ref="B98:C98"/>
    <mergeCell ref="B102:C102"/>
    <mergeCell ref="B105:C105"/>
    <mergeCell ref="F107:G107"/>
    <mergeCell ref="B110:E110"/>
    <mergeCell ref="B112:D112"/>
    <mergeCell ref="B128:D128"/>
    <mergeCell ref="B137:D137"/>
    <mergeCell ref="B145:D145"/>
    <mergeCell ref="F154:G154"/>
    <mergeCell ref="B157:E157"/>
    <mergeCell ref="B166:D166"/>
    <mergeCell ref="F190:G190"/>
    <mergeCell ref="B193:E193"/>
    <mergeCell ref="F201:G201"/>
    <mergeCell ref="B204:C204"/>
    <mergeCell ref="F211:G211"/>
    <mergeCell ref="B214:E214"/>
    <mergeCell ref="F219:G219"/>
    <mergeCell ref="B222:E222"/>
    <mergeCell ref="B224:C224"/>
    <mergeCell ref="B228:C228"/>
    <mergeCell ref="B239:C239"/>
    <mergeCell ref="B247:C247"/>
    <mergeCell ref="B283:C283"/>
    <mergeCell ref="B301:C301"/>
    <mergeCell ref="B306:C306"/>
    <mergeCell ref="B318:C318"/>
    <mergeCell ref="B323:C323"/>
    <mergeCell ref="B326:C326"/>
    <mergeCell ref="B329:C329"/>
    <mergeCell ref="F331:G331"/>
    <mergeCell ref="B334:E334"/>
    <mergeCell ref="F346:G346"/>
    <mergeCell ref="B349:E349"/>
    <mergeCell ref="F357:G357"/>
    <mergeCell ref="B360:E360"/>
    <mergeCell ref="F364:G364"/>
    <mergeCell ref="B367:E367"/>
    <mergeCell ref="F372:G372"/>
    <mergeCell ref="A374:F374"/>
    <mergeCell ref="G374:H374"/>
    <mergeCell ref="C376:D376"/>
    <mergeCell ref="C378:D378"/>
    <mergeCell ref="C379:D379"/>
    <mergeCell ref="C380:D380"/>
    <mergeCell ref="A385:F385"/>
    <mergeCell ref="A386:H386"/>
    <mergeCell ref="A387:F387"/>
    <mergeCell ref="A388:B388"/>
    <mergeCell ref="C388:H388"/>
    <mergeCell ref="A389:F389"/>
    <mergeCell ref="A390:B390"/>
    <mergeCell ref="C390:E390"/>
    <mergeCell ref="F390:H390"/>
    <mergeCell ref="A391:H391"/>
    <mergeCell ref="B395:E395"/>
    <mergeCell ref="F397:G397"/>
    <mergeCell ref="B399:E399"/>
    <mergeCell ref="I406:J406"/>
    <mergeCell ref="F411:G411"/>
    <mergeCell ref="B413:E413"/>
    <mergeCell ref="F420:G420"/>
    <mergeCell ref="B422:E422"/>
    <mergeCell ref="C443:D443"/>
    <mergeCell ref="C444:D444"/>
    <mergeCell ref="C445:D445"/>
    <mergeCell ref="F424:G424"/>
    <mergeCell ref="C425:E425"/>
    <mergeCell ref="B426:E426"/>
    <mergeCell ref="F429:G429"/>
    <mergeCell ref="C433:F433"/>
    <mergeCell ref="G433:H433"/>
    <mergeCell ref="C439:F439"/>
    <mergeCell ref="G439:H439"/>
    <mergeCell ref="C441:D441"/>
  </mergeCells>
  <printOptions horizontalCentered="1" verticalCentered="1"/>
  <pageMargins left="0.31496062992125984" right="0.31496062992125984" top="0.39370078740157483" bottom="0.39370078740157483" header="0.31496062992125984" footer="0.31496062992125984"/>
  <pageSetup paperSize="9" scale="7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7"/>
  <sheetViews>
    <sheetView topLeftCell="A55" zoomScaleNormal="100" zoomScaleSheetLayoutView="89" workbookViewId="0">
      <selection activeCell="A13" sqref="A13:XFD139"/>
    </sheetView>
  </sheetViews>
  <sheetFormatPr defaultRowHeight="15"/>
  <cols>
    <col min="2" max="2" width="11" customWidth="1"/>
    <col min="3" max="3" width="62.42578125" customWidth="1"/>
    <col min="4" max="4" width="10.140625" customWidth="1"/>
    <col min="5" max="5" width="24.28515625" customWidth="1"/>
  </cols>
  <sheetData>
    <row r="1" spans="1:10" ht="15.75" thickBot="1"/>
    <row r="2" spans="1:10" s="856" customFormat="1" ht="15" customHeight="1">
      <c r="A2" s="2399" t="s">
        <v>2447</v>
      </c>
      <c r="B2" s="2400"/>
      <c r="C2" s="2400"/>
      <c r="D2" s="2400"/>
      <c r="E2" s="2400"/>
      <c r="F2" s="2400"/>
      <c r="G2" s="2400"/>
      <c r="H2" s="2400"/>
      <c r="I2" s="2400"/>
      <c r="J2" s="2401"/>
    </row>
    <row r="3" spans="1:10" s="856" customFormat="1" ht="15" customHeight="1">
      <c r="A3" s="2402"/>
      <c r="B3" s="2403"/>
      <c r="C3" s="2403"/>
      <c r="D3" s="2403"/>
      <c r="E3" s="2403"/>
      <c r="F3" s="2403"/>
      <c r="G3" s="2403"/>
      <c r="H3" s="2403"/>
      <c r="I3" s="2403"/>
      <c r="J3" s="2404"/>
    </row>
    <row r="4" spans="1:10" s="856" customFormat="1" ht="15" customHeight="1" thickBot="1">
      <c r="A4" s="2405"/>
      <c r="B4" s="2406"/>
      <c r="C4" s="2406"/>
      <c r="D4" s="2406"/>
      <c r="E4" s="2406"/>
      <c r="F4" s="2406"/>
      <c r="G4" s="2406"/>
      <c r="H4" s="2406"/>
      <c r="I4" s="2406"/>
      <c r="J4" s="2407"/>
    </row>
    <row r="5" spans="1:10" s="856" customFormat="1" ht="12.75">
      <c r="A5" s="857"/>
      <c r="B5" s="857"/>
      <c r="C5" s="857"/>
      <c r="D5" s="857"/>
      <c r="E5" s="857"/>
      <c r="F5" s="857"/>
      <c r="G5" s="857"/>
      <c r="H5" s="858"/>
      <c r="I5" s="858"/>
      <c r="J5" s="858"/>
    </row>
    <row r="6" spans="1:10" s="856" customFormat="1" ht="20.100000000000001" customHeight="1">
      <c r="A6" s="859" t="s">
        <v>2448</v>
      </c>
      <c r="B6" s="860"/>
      <c r="C6" s="860"/>
      <c r="D6" s="860"/>
      <c r="E6" s="860"/>
      <c r="F6" s="860"/>
      <c r="G6" s="860"/>
      <c r="H6" s="861"/>
      <c r="I6" s="861"/>
      <c r="J6" s="861"/>
    </row>
    <row r="7" spans="1:10" s="856" customFormat="1" ht="20.100000000000001" customHeight="1">
      <c r="A7" s="859" t="s">
        <v>2449</v>
      </c>
      <c r="B7" s="860"/>
      <c r="C7" s="860"/>
      <c r="D7" s="860"/>
      <c r="E7" s="860"/>
      <c r="F7" s="860"/>
      <c r="G7" s="862"/>
      <c r="H7" s="861"/>
      <c r="I7" s="861"/>
      <c r="J7" s="861"/>
    </row>
    <row r="8" spans="1:10" s="856" customFormat="1" ht="20.100000000000001" customHeight="1">
      <c r="A8" s="859" t="s">
        <v>2450</v>
      </c>
      <c r="B8" s="860"/>
      <c r="C8" s="860"/>
      <c r="D8" s="860"/>
      <c r="E8" s="860"/>
      <c r="F8" s="860"/>
      <c r="G8" s="860"/>
      <c r="H8" s="861"/>
      <c r="I8" s="863"/>
      <c r="J8" s="864"/>
    </row>
    <row r="9" spans="1:10" s="856" customFormat="1" ht="20.100000000000001" customHeight="1">
      <c r="A9" s="859" t="s">
        <v>2451</v>
      </c>
      <c r="B9" s="860"/>
      <c r="C9" s="860"/>
      <c r="D9" s="860"/>
      <c r="E9" s="860"/>
      <c r="F9" s="860"/>
      <c r="G9" s="860"/>
      <c r="H9" s="861"/>
      <c r="I9" s="865" t="s">
        <v>2452</v>
      </c>
      <c r="J9" s="866">
        <v>0.3125</v>
      </c>
    </row>
    <row r="10" spans="1:10" s="856" customFormat="1" ht="20.100000000000001" customHeight="1">
      <c r="A10" s="860"/>
      <c r="B10" s="860"/>
      <c r="C10" s="860"/>
      <c r="D10" s="860"/>
      <c r="E10" s="860"/>
      <c r="F10" s="860"/>
      <c r="G10" s="860"/>
      <c r="H10" s="861"/>
      <c r="I10" s="861"/>
      <c r="J10" s="861"/>
    </row>
    <row r="11" spans="1:10" s="856" customFormat="1" ht="20.100000000000001" customHeight="1">
      <c r="A11" s="867"/>
      <c r="B11" s="867"/>
      <c r="C11" s="868" t="s">
        <v>2453</v>
      </c>
      <c r="D11" s="869"/>
      <c r="E11" s="869"/>
      <c r="F11" s="869"/>
      <c r="G11" s="870"/>
      <c r="H11" s="871"/>
      <c r="I11" s="871"/>
      <c r="J11" s="872"/>
    </row>
    <row r="12" spans="1:10" s="856" customFormat="1" ht="20.100000000000001" customHeight="1" thickBot="1">
      <c r="A12" s="874"/>
      <c r="B12" s="874"/>
      <c r="C12" s="875"/>
      <c r="D12" s="873"/>
      <c r="E12" s="873"/>
      <c r="F12" s="873"/>
      <c r="G12" s="876"/>
      <c r="H12" s="877"/>
      <c r="I12" s="877"/>
      <c r="J12" s="878"/>
    </row>
    <row r="13" spans="1:10" s="856" customFormat="1" ht="44.25" customHeight="1" thickBot="1">
      <c r="A13" s="880" t="s">
        <v>5</v>
      </c>
      <c r="B13" s="881" t="s">
        <v>2454</v>
      </c>
      <c r="C13" s="881" t="s">
        <v>7</v>
      </c>
      <c r="D13" s="882" t="s">
        <v>2455</v>
      </c>
      <c r="E13" s="882"/>
      <c r="F13" s="882"/>
      <c r="G13" s="883" t="s">
        <v>2456</v>
      </c>
      <c r="H13" s="884" t="s">
        <v>2457</v>
      </c>
      <c r="I13" s="884" t="s">
        <v>2458</v>
      </c>
      <c r="J13" s="885" t="s">
        <v>2459</v>
      </c>
    </row>
    <row r="14" spans="1:10" s="856" customFormat="1" ht="20.100000000000001" customHeight="1">
      <c r="C14" s="886"/>
      <c r="D14" s="887"/>
      <c r="E14" s="887"/>
      <c r="F14" s="887"/>
      <c r="G14" s="888"/>
      <c r="H14" s="864"/>
      <c r="I14" s="864"/>
      <c r="J14" s="889"/>
    </row>
    <row r="15" spans="1:10" s="856" customFormat="1" ht="20.100000000000001" customHeight="1">
      <c r="A15" s="890">
        <v>1</v>
      </c>
      <c r="B15" s="891"/>
      <c r="C15" s="892" t="s">
        <v>22</v>
      </c>
      <c r="D15" s="892"/>
      <c r="E15" s="892"/>
      <c r="F15" s="892"/>
      <c r="G15" s="893"/>
      <c r="H15" s="894"/>
      <c r="I15" s="894"/>
      <c r="J15" s="895"/>
    </row>
    <row r="16" spans="1:10" s="856" customFormat="1" ht="20.100000000000001" customHeight="1">
      <c r="A16" s="896" t="s">
        <v>75</v>
      </c>
      <c r="B16" s="896" t="s">
        <v>2460</v>
      </c>
      <c r="C16" s="897" t="s">
        <v>2461</v>
      </c>
      <c r="D16" s="896" t="s">
        <v>2462</v>
      </c>
      <c r="E16" s="896"/>
      <c r="F16" s="896"/>
      <c r="G16" s="898">
        <v>10</v>
      </c>
      <c r="H16" s="898"/>
      <c r="I16" s="899"/>
      <c r="J16" s="899"/>
    </row>
    <row r="17" spans="1:10" s="856" customFormat="1" ht="20.100000000000001" customHeight="1">
      <c r="A17" s="896" t="s">
        <v>117</v>
      </c>
      <c r="B17" s="900" t="s">
        <v>2463</v>
      </c>
      <c r="C17" s="897" t="s">
        <v>2464</v>
      </c>
      <c r="D17" s="896" t="s">
        <v>2462</v>
      </c>
      <c r="E17" s="896"/>
      <c r="F17" s="896"/>
      <c r="G17" s="898">
        <v>59.4</v>
      </c>
      <c r="H17" s="898"/>
      <c r="I17" s="899"/>
      <c r="J17" s="899"/>
    </row>
    <row r="18" spans="1:10" s="856" customFormat="1" ht="30" customHeight="1">
      <c r="A18" s="896" t="s">
        <v>118</v>
      </c>
      <c r="B18" s="901" t="s">
        <v>2465</v>
      </c>
      <c r="C18" s="902" t="s">
        <v>2466</v>
      </c>
      <c r="D18" s="896" t="s">
        <v>2467</v>
      </c>
      <c r="E18" s="896"/>
      <c r="F18" s="896"/>
      <c r="G18" s="898">
        <v>1</v>
      </c>
      <c r="H18" s="898"/>
      <c r="I18" s="899"/>
      <c r="J18" s="899"/>
    </row>
    <row r="19" spans="1:10" s="856" customFormat="1" ht="20.100000000000001" customHeight="1">
      <c r="A19" s="896" t="s">
        <v>179</v>
      </c>
      <c r="B19" s="903">
        <v>93214</v>
      </c>
      <c r="C19" s="904" t="s">
        <v>2468</v>
      </c>
      <c r="D19" s="905" t="s">
        <v>2467</v>
      </c>
      <c r="E19" s="905"/>
      <c r="F19" s="905"/>
      <c r="G19" s="898">
        <v>1</v>
      </c>
      <c r="H19" s="898"/>
      <c r="I19" s="899"/>
      <c r="J19" s="899"/>
    </row>
    <row r="20" spans="1:10" s="856" customFormat="1" ht="20.100000000000001" customHeight="1">
      <c r="A20" s="896" t="s">
        <v>180</v>
      </c>
      <c r="B20" s="903">
        <v>73658</v>
      </c>
      <c r="C20" s="906" t="s">
        <v>2469</v>
      </c>
      <c r="D20" s="907" t="s">
        <v>2467</v>
      </c>
      <c r="E20" s="907"/>
      <c r="F20" s="907"/>
      <c r="G20" s="898">
        <v>1</v>
      </c>
      <c r="H20" s="898"/>
      <c r="I20" s="899"/>
      <c r="J20" s="899"/>
    </row>
    <row r="21" spans="1:10" s="856" customFormat="1" ht="20.100000000000001" customHeight="1">
      <c r="A21" s="896" t="s">
        <v>181</v>
      </c>
      <c r="B21" s="907">
        <v>93212</v>
      </c>
      <c r="C21" s="906" t="s">
        <v>2470</v>
      </c>
      <c r="D21" s="896" t="s">
        <v>2462</v>
      </c>
      <c r="E21" s="896"/>
      <c r="F21" s="896"/>
      <c r="G21" s="898">
        <v>2.52</v>
      </c>
      <c r="H21" s="898"/>
      <c r="I21" s="899"/>
      <c r="J21" s="899"/>
    </row>
    <row r="22" spans="1:10" s="856" customFormat="1" ht="20.100000000000001" customHeight="1">
      <c r="A22" s="896" t="s">
        <v>2471</v>
      </c>
      <c r="B22" s="908">
        <v>93207</v>
      </c>
      <c r="C22" s="909" t="s">
        <v>2472</v>
      </c>
      <c r="D22" s="896" t="s">
        <v>2462</v>
      </c>
      <c r="E22" s="896"/>
      <c r="F22" s="896"/>
      <c r="G22" s="898">
        <v>20</v>
      </c>
      <c r="H22" s="898"/>
      <c r="I22" s="899"/>
      <c r="J22" s="899"/>
    </row>
    <row r="23" spans="1:10" s="856" customFormat="1" ht="20.100000000000001" customHeight="1">
      <c r="A23" s="896" t="s">
        <v>2473</v>
      </c>
      <c r="B23" s="910">
        <v>93584</v>
      </c>
      <c r="C23" s="897" t="s">
        <v>2474</v>
      </c>
      <c r="D23" s="896" t="s">
        <v>2462</v>
      </c>
      <c r="E23" s="896"/>
      <c r="F23" s="896"/>
      <c r="G23" s="898">
        <v>20</v>
      </c>
      <c r="H23" s="898"/>
      <c r="I23" s="899"/>
      <c r="J23" s="899"/>
    </row>
    <row r="24" spans="1:10" s="856" customFormat="1" ht="20.100000000000001" customHeight="1">
      <c r="A24" s="896" t="s">
        <v>2475</v>
      </c>
      <c r="B24" s="911" t="s">
        <v>2476</v>
      </c>
      <c r="C24" s="912" t="s">
        <v>2477</v>
      </c>
      <c r="D24" s="913" t="s">
        <v>2462</v>
      </c>
      <c r="E24" s="913"/>
      <c r="F24" s="913"/>
      <c r="G24" s="898">
        <v>745.03</v>
      </c>
      <c r="H24" s="898"/>
      <c r="I24" s="899"/>
      <c r="J24" s="899"/>
    </row>
    <row r="25" spans="1:10" s="856" customFormat="1" ht="20.100000000000001" customHeight="1">
      <c r="A25" s="896" t="s">
        <v>2478</v>
      </c>
      <c r="B25" s="914" t="s">
        <v>2479</v>
      </c>
      <c r="C25" s="915" t="s">
        <v>2480</v>
      </c>
      <c r="D25" s="896" t="s">
        <v>2462</v>
      </c>
      <c r="E25" s="896"/>
      <c r="F25" s="896"/>
      <c r="G25" s="898">
        <v>945</v>
      </c>
      <c r="H25" s="898"/>
      <c r="I25" s="899"/>
      <c r="J25" s="899"/>
    </row>
    <row r="26" spans="1:10" s="856" customFormat="1" ht="20.100000000000001" customHeight="1">
      <c r="A26" s="916"/>
      <c r="B26" s="917"/>
      <c r="C26" s="917"/>
      <c r="D26" s="917"/>
      <c r="E26" s="917"/>
      <c r="F26" s="917"/>
      <c r="G26" s="918" t="s">
        <v>2481</v>
      </c>
      <c r="H26" s="919"/>
      <c r="I26" s="919"/>
      <c r="J26" s="920"/>
    </row>
    <row r="27" spans="1:10" s="856" customFormat="1" ht="20.100000000000001" customHeight="1">
      <c r="A27" s="921"/>
      <c r="B27" s="921"/>
      <c r="C27" s="921"/>
      <c r="D27" s="887"/>
      <c r="E27" s="887"/>
      <c r="F27" s="887"/>
      <c r="G27" s="922"/>
      <c r="H27" s="923"/>
      <c r="I27" s="923"/>
      <c r="J27" s="923"/>
    </row>
    <row r="28" spans="1:10" s="856" customFormat="1" ht="20.100000000000001" customHeight="1">
      <c r="A28" s="890">
        <v>2</v>
      </c>
      <c r="B28" s="891"/>
      <c r="C28" s="892" t="s">
        <v>2482</v>
      </c>
      <c r="D28" s="892"/>
      <c r="E28" s="892"/>
      <c r="F28" s="892"/>
      <c r="G28" s="893"/>
      <c r="H28" s="894"/>
      <c r="I28" s="894"/>
      <c r="J28" s="895"/>
    </row>
    <row r="29" spans="1:10" s="856" customFormat="1" ht="20.100000000000001" customHeight="1">
      <c r="A29" s="924" t="s">
        <v>21</v>
      </c>
      <c r="B29" s="925">
        <v>93358</v>
      </c>
      <c r="C29" s="926" t="s">
        <v>2483</v>
      </c>
      <c r="D29" s="900" t="s">
        <v>2435</v>
      </c>
      <c r="E29" s="900"/>
      <c r="F29" s="900"/>
      <c r="G29" s="898">
        <v>86.61</v>
      </c>
      <c r="H29" s="898"/>
      <c r="I29" s="899"/>
      <c r="J29" s="899"/>
    </row>
    <row r="30" spans="1:10" s="856" customFormat="1" ht="20.100000000000001" customHeight="1">
      <c r="A30" s="924" t="s">
        <v>793</v>
      </c>
      <c r="B30" s="925">
        <v>94098</v>
      </c>
      <c r="C30" s="926" t="s">
        <v>2484</v>
      </c>
      <c r="D30" s="900" t="s">
        <v>2462</v>
      </c>
      <c r="E30" s="900"/>
      <c r="F30" s="900"/>
      <c r="G30" s="898">
        <v>31.68</v>
      </c>
      <c r="H30" s="898"/>
      <c r="I30" s="899"/>
      <c r="J30" s="899"/>
    </row>
    <row r="31" spans="1:10" s="856" customFormat="1" ht="20.100000000000001" customHeight="1">
      <c r="A31" s="924" t="s">
        <v>795</v>
      </c>
      <c r="B31" s="914">
        <v>93382</v>
      </c>
      <c r="C31" s="926" t="s">
        <v>2485</v>
      </c>
      <c r="D31" s="900" t="s">
        <v>2435</v>
      </c>
      <c r="E31" s="900"/>
      <c r="F31" s="900"/>
      <c r="G31" s="898">
        <v>18.34</v>
      </c>
      <c r="H31" s="898"/>
      <c r="I31" s="899"/>
      <c r="J31" s="899"/>
    </row>
    <row r="32" spans="1:10" s="856" customFormat="1" ht="20.100000000000001" customHeight="1">
      <c r="A32" s="916"/>
      <c r="B32" s="917"/>
      <c r="C32" s="917"/>
      <c r="D32" s="917"/>
      <c r="E32" s="917"/>
      <c r="F32" s="917"/>
      <c r="G32" s="918" t="s">
        <v>2481</v>
      </c>
      <c r="H32" s="919"/>
      <c r="I32" s="919"/>
      <c r="J32" s="920"/>
    </row>
    <row r="33" spans="1:10" s="856" customFormat="1" ht="20.100000000000001" customHeight="1">
      <c r="A33" s="921"/>
      <c r="B33" s="921"/>
      <c r="C33" s="921"/>
      <c r="D33" s="887"/>
      <c r="E33" s="887"/>
      <c r="F33" s="887"/>
      <c r="G33" s="922"/>
      <c r="H33" s="923"/>
      <c r="I33" s="923"/>
      <c r="J33" s="923"/>
    </row>
    <row r="34" spans="1:10" s="856" customFormat="1" ht="20.100000000000001" customHeight="1">
      <c r="A34" s="890">
        <v>3</v>
      </c>
      <c r="B34" s="891"/>
      <c r="C34" s="892" t="s">
        <v>2486</v>
      </c>
      <c r="D34" s="892"/>
      <c r="E34" s="892"/>
      <c r="F34" s="892"/>
      <c r="G34" s="893"/>
      <c r="H34" s="894"/>
      <c r="I34" s="894"/>
      <c r="J34" s="895"/>
    </row>
    <row r="35" spans="1:10" s="856" customFormat="1" ht="20.100000000000001" customHeight="1">
      <c r="A35" s="869" t="s">
        <v>326</v>
      </c>
      <c r="B35" s="867"/>
      <c r="C35" s="927" t="s">
        <v>2487</v>
      </c>
      <c r="D35" s="904"/>
      <c r="E35" s="904"/>
      <c r="F35" s="904"/>
      <c r="G35" s="928"/>
      <c r="H35" s="929"/>
      <c r="I35" s="899"/>
      <c r="J35" s="899"/>
    </row>
    <row r="36" spans="1:10" s="856" customFormat="1" ht="20.100000000000001" customHeight="1">
      <c r="A36" s="905" t="s">
        <v>2488</v>
      </c>
      <c r="B36" s="896">
        <v>98228</v>
      </c>
      <c r="C36" s="930" t="s">
        <v>2489</v>
      </c>
      <c r="D36" s="931" t="s">
        <v>2379</v>
      </c>
      <c r="E36" s="931"/>
      <c r="F36" s="931"/>
      <c r="G36" s="898">
        <v>70</v>
      </c>
      <c r="H36" s="898"/>
      <c r="I36" s="899"/>
      <c r="J36" s="899"/>
    </row>
    <row r="37" spans="1:10" s="856" customFormat="1" ht="20.100000000000001" customHeight="1">
      <c r="A37" s="905" t="s">
        <v>2490</v>
      </c>
      <c r="B37" s="932">
        <v>96619</v>
      </c>
      <c r="C37" s="930" t="s">
        <v>2491</v>
      </c>
      <c r="D37" s="905" t="s">
        <v>2435</v>
      </c>
      <c r="E37" s="905"/>
      <c r="F37" s="905"/>
      <c r="G37" s="898">
        <v>12.8</v>
      </c>
      <c r="H37" s="898"/>
      <c r="I37" s="899"/>
      <c r="J37" s="899"/>
    </row>
    <row r="38" spans="1:10" s="856" customFormat="1" ht="20.100000000000001" customHeight="1">
      <c r="A38" s="905" t="s">
        <v>2492</v>
      </c>
      <c r="B38" s="933">
        <v>96535</v>
      </c>
      <c r="C38" s="934" t="s">
        <v>2493</v>
      </c>
      <c r="D38" s="905" t="s">
        <v>2462</v>
      </c>
      <c r="E38" s="905"/>
      <c r="F38" s="905"/>
      <c r="G38" s="898">
        <v>48.54</v>
      </c>
      <c r="H38" s="898"/>
      <c r="I38" s="899"/>
      <c r="J38" s="899"/>
    </row>
    <row r="39" spans="1:10" s="856" customFormat="1" ht="19.5" customHeight="1">
      <c r="A39" s="905" t="s">
        <v>2494</v>
      </c>
      <c r="B39" s="933">
        <v>92917</v>
      </c>
      <c r="C39" s="935" t="s">
        <v>2495</v>
      </c>
      <c r="D39" s="905" t="s">
        <v>16</v>
      </c>
      <c r="E39" s="905"/>
      <c r="F39" s="905"/>
      <c r="G39" s="898">
        <v>2.82</v>
      </c>
      <c r="H39" s="898"/>
      <c r="I39" s="899"/>
      <c r="J39" s="899"/>
    </row>
    <row r="40" spans="1:10" s="856" customFormat="1" ht="19.5" customHeight="1">
      <c r="A40" s="905" t="s">
        <v>2496</v>
      </c>
      <c r="B40" s="933">
        <v>92919</v>
      </c>
      <c r="C40" s="935" t="s">
        <v>2497</v>
      </c>
      <c r="D40" s="905" t="s">
        <v>16</v>
      </c>
      <c r="E40" s="905"/>
      <c r="F40" s="905"/>
      <c r="G40" s="898">
        <v>192.82</v>
      </c>
      <c r="H40" s="898"/>
      <c r="I40" s="899"/>
      <c r="J40" s="899"/>
    </row>
    <row r="41" spans="1:10" s="856" customFormat="1" ht="19.5" customHeight="1">
      <c r="A41" s="905" t="s">
        <v>2498</v>
      </c>
      <c r="B41" s="933">
        <v>92915</v>
      </c>
      <c r="C41" s="935" t="s">
        <v>2499</v>
      </c>
      <c r="D41" s="905" t="s">
        <v>16</v>
      </c>
      <c r="E41" s="905"/>
      <c r="F41" s="905"/>
      <c r="G41" s="898">
        <v>131.44999999999999</v>
      </c>
      <c r="H41" s="898"/>
      <c r="I41" s="899"/>
      <c r="J41" s="899"/>
    </row>
    <row r="42" spans="1:10" s="856" customFormat="1" ht="19.5" customHeight="1">
      <c r="A42" s="905" t="s">
        <v>2500</v>
      </c>
      <c r="B42" s="933">
        <v>96558</v>
      </c>
      <c r="C42" s="926" t="s">
        <v>2501</v>
      </c>
      <c r="D42" s="905" t="s">
        <v>2435</v>
      </c>
      <c r="E42" s="905"/>
      <c r="F42" s="905"/>
      <c r="G42" s="898">
        <v>9.7200000000000006</v>
      </c>
      <c r="H42" s="898"/>
      <c r="I42" s="899"/>
      <c r="J42" s="899"/>
    </row>
    <row r="43" spans="1:10" s="856" customFormat="1" ht="20.100000000000001" customHeight="1">
      <c r="A43" s="869" t="s">
        <v>327</v>
      </c>
      <c r="B43" s="869"/>
      <c r="C43" s="927" t="s">
        <v>2502</v>
      </c>
      <c r="D43" s="904"/>
      <c r="E43" s="904"/>
      <c r="F43" s="904"/>
      <c r="G43" s="898"/>
      <c r="H43" s="898"/>
      <c r="I43" s="899"/>
      <c r="J43" s="899"/>
    </row>
    <row r="44" spans="1:10" s="856" customFormat="1" ht="20.100000000000001" customHeight="1">
      <c r="A44" s="905" t="s">
        <v>2503</v>
      </c>
      <c r="B44" s="936">
        <v>95241</v>
      </c>
      <c r="C44" s="930" t="s">
        <v>2491</v>
      </c>
      <c r="D44" s="905" t="s">
        <v>2435</v>
      </c>
      <c r="E44" s="905"/>
      <c r="F44" s="905"/>
      <c r="G44" s="898">
        <v>18.88</v>
      </c>
      <c r="H44" s="898"/>
      <c r="I44" s="899"/>
      <c r="J44" s="899"/>
    </row>
    <row r="45" spans="1:10" s="856" customFormat="1" ht="20.100000000000001" customHeight="1">
      <c r="A45" s="905" t="s">
        <v>2504</v>
      </c>
      <c r="B45" s="933">
        <v>96536</v>
      </c>
      <c r="C45" s="934" t="s">
        <v>2493</v>
      </c>
      <c r="D45" s="905" t="s">
        <v>2462</v>
      </c>
      <c r="E45" s="905"/>
      <c r="F45" s="905"/>
      <c r="G45" s="898">
        <v>111.2</v>
      </c>
      <c r="H45" s="898"/>
      <c r="I45" s="899"/>
      <c r="J45" s="899"/>
    </row>
    <row r="46" spans="1:10" s="856" customFormat="1" ht="19.5" customHeight="1">
      <c r="A46" s="905" t="s">
        <v>2505</v>
      </c>
      <c r="B46" s="933">
        <v>92917</v>
      </c>
      <c r="C46" s="935" t="s">
        <v>2495</v>
      </c>
      <c r="D46" s="905" t="s">
        <v>16</v>
      </c>
      <c r="E46" s="905"/>
      <c r="F46" s="905"/>
      <c r="G46" s="898">
        <v>203.64</v>
      </c>
      <c r="H46" s="898"/>
      <c r="I46" s="899"/>
      <c r="J46" s="899"/>
    </row>
    <row r="47" spans="1:10" s="856" customFormat="1" ht="19.5" customHeight="1">
      <c r="A47" s="905" t="s">
        <v>2506</v>
      </c>
      <c r="B47" s="933">
        <v>92915</v>
      </c>
      <c r="C47" s="935" t="s">
        <v>2507</v>
      </c>
      <c r="D47" s="905" t="s">
        <v>16</v>
      </c>
      <c r="E47" s="905"/>
      <c r="F47" s="905"/>
      <c r="G47" s="898">
        <v>93.09</v>
      </c>
      <c r="H47" s="898"/>
      <c r="I47" s="899"/>
      <c r="J47" s="899"/>
    </row>
    <row r="48" spans="1:10" s="856" customFormat="1" ht="19.5" customHeight="1">
      <c r="A48" s="905" t="s">
        <v>2508</v>
      </c>
      <c r="B48" s="933">
        <v>96557</v>
      </c>
      <c r="C48" s="926" t="s">
        <v>2501</v>
      </c>
      <c r="D48" s="905" t="s">
        <v>2435</v>
      </c>
      <c r="E48" s="905"/>
      <c r="F48" s="905"/>
      <c r="G48" s="898">
        <v>8.9</v>
      </c>
      <c r="H48" s="898"/>
      <c r="I48" s="899"/>
      <c r="J48" s="899"/>
    </row>
    <row r="49" spans="1:10" s="856" customFormat="1" ht="20.100000000000001" customHeight="1">
      <c r="A49" s="916"/>
      <c r="B49" s="917"/>
      <c r="C49" s="917"/>
      <c r="D49" s="917"/>
      <c r="E49" s="917"/>
      <c r="F49" s="917"/>
      <c r="G49" s="918" t="s">
        <v>2481</v>
      </c>
      <c r="H49" s="919"/>
      <c r="I49" s="919"/>
      <c r="J49" s="920"/>
    </row>
    <row r="50" spans="1:10" s="856" customFormat="1" ht="20.100000000000001" customHeight="1">
      <c r="A50" s="921"/>
      <c r="B50" s="921"/>
      <c r="C50" s="921"/>
      <c r="D50" s="887"/>
      <c r="E50" s="887"/>
      <c r="F50" s="887"/>
      <c r="G50" s="922"/>
      <c r="H50" s="923"/>
      <c r="I50" s="923"/>
      <c r="J50" s="923"/>
    </row>
    <row r="51" spans="1:10" s="856" customFormat="1" ht="20.100000000000001" customHeight="1">
      <c r="A51" s="890">
        <v>4</v>
      </c>
      <c r="B51" s="891"/>
      <c r="C51" s="892" t="s">
        <v>2509</v>
      </c>
      <c r="D51" s="892"/>
      <c r="E51" s="892"/>
      <c r="F51" s="892"/>
      <c r="G51" s="893"/>
      <c r="H51" s="894"/>
      <c r="I51" s="894"/>
      <c r="J51" s="895"/>
    </row>
    <row r="52" spans="1:10" s="856" customFormat="1" ht="20.100000000000001" customHeight="1">
      <c r="A52" s="869" t="s">
        <v>336</v>
      </c>
      <c r="B52" s="869"/>
      <c r="C52" s="927" t="s">
        <v>2510</v>
      </c>
      <c r="D52" s="904"/>
      <c r="E52" s="904"/>
      <c r="F52" s="904"/>
      <c r="G52" s="898"/>
      <c r="H52" s="898"/>
      <c r="I52" s="899"/>
      <c r="J52" s="899"/>
    </row>
    <row r="53" spans="1:10" s="856" customFormat="1" ht="20.100000000000001" customHeight="1">
      <c r="A53" s="937" t="s">
        <v>2511</v>
      </c>
      <c r="B53" s="933">
        <v>92422</v>
      </c>
      <c r="C53" s="930" t="s">
        <v>2512</v>
      </c>
      <c r="D53" s="905" t="s">
        <v>2462</v>
      </c>
      <c r="E53" s="905"/>
      <c r="F53" s="905"/>
      <c r="G53" s="898">
        <v>23.4</v>
      </c>
      <c r="H53" s="898"/>
      <c r="I53" s="899"/>
      <c r="J53" s="899"/>
    </row>
    <row r="54" spans="1:10" s="856" customFormat="1" ht="19.5" customHeight="1">
      <c r="A54" s="937" t="s">
        <v>2513</v>
      </c>
      <c r="B54" s="905">
        <v>92720</v>
      </c>
      <c r="C54" s="935" t="s">
        <v>2501</v>
      </c>
      <c r="D54" s="905" t="s">
        <v>2435</v>
      </c>
      <c r="E54" s="905"/>
      <c r="F54" s="905"/>
      <c r="G54" s="898">
        <v>3.5</v>
      </c>
      <c r="H54" s="898"/>
      <c r="I54" s="899"/>
      <c r="J54" s="899"/>
    </row>
    <row r="55" spans="1:10" s="856" customFormat="1" ht="20.100000000000001" customHeight="1">
      <c r="A55" s="938" t="s">
        <v>337</v>
      </c>
      <c r="B55" s="938"/>
      <c r="C55" s="939" t="s">
        <v>2514</v>
      </c>
      <c r="D55" s="940"/>
      <c r="E55" s="940"/>
      <c r="F55" s="940"/>
      <c r="G55" s="898"/>
      <c r="H55" s="898"/>
      <c r="I55" s="899"/>
      <c r="J55" s="899"/>
    </row>
    <row r="56" spans="1:10" s="856" customFormat="1" ht="20.100000000000001" customHeight="1">
      <c r="A56" s="924" t="s">
        <v>2515</v>
      </c>
      <c r="B56" s="914"/>
      <c r="C56" s="941" t="s">
        <v>2516</v>
      </c>
      <c r="D56" s="896" t="s">
        <v>16</v>
      </c>
      <c r="E56" s="896"/>
      <c r="F56" s="896"/>
      <c r="G56" s="898">
        <v>11245</v>
      </c>
      <c r="H56" s="898"/>
      <c r="I56" s="929"/>
      <c r="J56" s="929"/>
    </row>
    <row r="57" spans="1:10" s="856" customFormat="1" ht="20.100000000000001" customHeight="1">
      <c r="A57" s="924" t="s">
        <v>2517</v>
      </c>
      <c r="B57" s="933" t="s">
        <v>2518</v>
      </c>
      <c r="C57" s="941" t="s">
        <v>2519</v>
      </c>
      <c r="D57" s="896" t="s">
        <v>2462</v>
      </c>
      <c r="E57" s="896"/>
      <c r="F57" s="896"/>
      <c r="G57" s="898">
        <v>206.4</v>
      </c>
      <c r="H57" s="898"/>
      <c r="I57" s="899"/>
      <c r="J57" s="899"/>
    </row>
    <row r="58" spans="1:10" s="856" customFormat="1" ht="20.100000000000001" customHeight="1">
      <c r="A58" s="916"/>
      <c r="B58" s="917"/>
      <c r="C58" s="917"/>
      <c r="D58" s="917"/>
      <c r="E58" s="917"/>
      <c r="F58" s="917"/>
      <c r="G58" s="918" t="s">
        <v>2481</v>
      </c>
      <c r="H58" s="919"/>
      <c r="I58" s="919"/>
      <c r="J58" s="920"/>
    </row>
    <row r="59" spans="1:10" s="856" customFormat="1" ht="20.100000000000001" customHeight="1">
      <c r="A59" s="921"/>
      <c r="B59" s="921"/>
      <c r="C59" s="921"/>
      <c r="D59" s="887"/>
      <c r="E59" s="887"/>
      <c r="F59" s="887"/>
      <c r="G59" s="922"/>
      <c r="H59" s="923"/>
      <c r="I59" s="923"/>
      <c r="J59" s="923"/>
    </row>
    <row r="60" spans="1:10" s="856" customFormat="1" ht="20.100000000000001" customHeight="1">
      <c r="A60" s="890">
        <v>5</v>
      </c>
      <c r="B60" s="891"/>
      <c r="C60" s="892" t="s">
        <v>2520</v>
      </c>
      <c r="D60" s="892"/>
      <c r="E60" s="892"/>
      <c r="F60" s="892"/>
      <c r="G60" s="893"/>
      <c r="H60" s="894"/>
      <c r="I60" s="894"/>
      <c r="J60" s="895"/>
    </row>
    <row r="61" spans="1:10" s="856" customFormat="1" ht="30" customHeight="1">
      <c r="A61" s="924" t="s">
        <v>348</v>
      </c>
      <c r="B61" s="914"/>
      <c r="C61" s="902" t="s">
        <v>2521</v>
      </c>
      <c r="D61" s="896" t="s">
        <v>2462</v>
      </c>
      <c r="E61" s="896"/>
      <c r="F61" s="896"/>
      <c r="G61" s="898">
        <v>826.89</v>
      </c>
      <c r="H61" s="898"/>
      <c r="I61" s="899"/>
      <c r="J61" s="899"/>
    </row>
    <row r="62" spans="1:10" s="856" customFormat="1" ht="30" customHeight="1">
      <c r="A62" s="924" t="s">
        <v>349</v>
      </c>
      <c r="B62" s="914"/>
      <c r="C62" s="902" t="s">
        <v>2522</v>
      </c>
      <c r="D62" s="896" t="s">
        <v>2462</v>
      </c>
      <c r="E62" s="896"/>
      <c r="F62" s="896"/>
      <c r="G62" s="898">
        <v>170.4</v>
      </c>
      <c r="H62" s="898"/>
      <c r="I62" s="899"/>
      <c r="J62" s="899"/>
    </row>
    <row r="63" spans="1:10" s="856" customFormat="1" ht="19.5" customHeight="1">
      <c r="A63" s="924" t="s">
        <v>350</v>
      </c>
      <c r="B63" s="914"/>
      <c r="C63" s="934" t="s">
        <v>2523</v>
      </c>
      <c r="D63" s="896" t="s">
        <v>2462</v>
      </c>
      <c r="E63" s="896"/>
      <c r="F63" s="896"/>
      <c r="G63" s="898">
        <v>208.64</v>
      </c>
      <c r="H63" s="898"/>
      <c r="I63" s="899"/>
      <c r="J63" s="899"/>
    </row>
    <row r="64" spans="1:10" s="856" customFormat="1" ht="19.5" customHeight="1">
      <c r="A64" s="924" t="s">
        <v>456</v>
      </c>
      <c r="B64" s="914"/>
      <c r="C64" s="934" t="s">
        <v>2524</v>
      </c>
      <c r="D64" s="896" t="s">
        <v>2462</v>
      </c>
      <c r="E64" s="896"/>
      <c r="F64" s="896"/>
      <c r="G64" s="898">
        <v>106.76</v>
      </c>
      <c r="H64" s="898"/>
      <c r="I64" s="899"/>
      <c r="J64" s="899"/>
    </row>
    <row r="65" spans="1:10" s="856" customFormat="1" ht="20.100000000000001" customHeight="1">
      <c r="A65" s="924" t="s">
        <v>719</v>
      </c>
      <c r="B65" s="914">
        <v>94449</v>
      </c>
      <c r="C65" s="926" t="s">
        <v>2525</v>
      </c>
      <c r="D65" s="896" t="s">
        <v>2462</v>
      </c>
      <c r="E65" s="896"/>
      <c r="F65" s="896"/>
      <c r="G65" s="898">
        <v>75.790000000000006</v>
      </c>
      <c r="H65" s="898"/>
      <c r="I65" s="899"/>
      <c r="J65" s="899"/>
    </row>
    <row r="66" spans="1:10" s="856" customFormat="1" ht="20.100000000000001" customHeight="1">
      <c r="A66" s="916"/>
      <c r="B66" s="917"/>
      <c r="C66" s="917"/>
      <c r="D66" s="917"/>
      <c r="E66" s="917"/>
      <c r="F66" s="917"/>
      <c r="G66" s="918" t="s">
        <v>2481</v>
      </c>
      <c r="H66" s="919"/>
      <c r="I66" s="919"/>
      <c r="J66" s="920"/>
    </row>
    <row r="67" spans="1:10" s="856" customFormat="1" ht="20.100000000000001" customHeight="1">
      <c r="A67" s="921"/>
      <c r="B67" s="921"/>
      <c r="C67" s="921"/>
      <c r="D67" s="887"/>
      <c r="E67" s="887"/>
      <c r="F67" s="887"/>
      <c r="G67" s="922"/>
      <c r="H67" s="923"/>
      <c r="I67" s="923"/>
      <c r="J67" s="923"/>
    </row>
    <row r="68" spans="1:10" s="856" customFormat="1" ht="20.100000000000001" customHeight="1">
      <c r="A68" s="890">
        <v>6</v>
      </c>
      <c r="B68" s="891"/>
      <c r="C68" s="892" t="s">
        <v>2526</v>
      </c>
      <c r="D68" s="892"/>
      <c r="E68" s="892"/>
      <c r="F68" s="892"/>
      <c r="G68" s="893"/>
      <c r="H68" s="894"/>
      <c r="I68" s="894"/>
      <c r="J68" s="895"/>
    </row>
    <row r="69" spans="1:10" s="856" customFormat="1" ht="20.100000000000001" customHeight="1">
      <c r="A69" s="937" t="s">
        <v>474</v>
      </c>
      <c r="B69" s="914" t="s">
        <v>2527</v>
      </c>
      <c r="C69" s="935" t="s">
        <v>2528</v>
      </c>
      <c r="D69" s="942" t="s">
        <v>2462</v>
      </c>
      <c r="E69" s="942"/>
      <c r="F69" s="942"/>
      <c r="G69" s="898">
        <v>159.74</v>
      </c>
      <c r="H69" s="898"/>
      <c r="I69" s="899"/>
      <c r="J69" s="899"/>
    </row>
    <row r="70" spans="1:10" s="856" customFormat="1" ht="20.100000000000001" customHeight="1">
      <c r="A70" s="916"/>
      <c r="B70" s="917"/>
      <c r="C70" s="917"/>
      <c r="D70" s="917"/>
      <c r="E70" s="917"/>
      <c r="F70" s="917"/>
      <c r="G70" s="918" t="s">
        <v>2481</v>
      </c>
      <c r="H70" s="919"/>
      <c r="I70" s="919"/>
      <c r="J70" s="920"/>
    </row>
    <row r="71" spans="1:10" s="856" customFormat="1" ht="20.100000000000001" customHeight="1">
      <c r="A71" s="943"/>
      <c r="B71" s="943"/>
      <c r="C71" s="943"/>
      <c r="D71" s="943"/>
      <c r="E71" s="943"/>
      <c r="F71" s="943"/>
      <c r="G71" s="943"/>
      <c r="H71" s="863"/>
      <c r="I71" s="863"/>
      <c r="J71" s="944"/>
    </row>
    <row r="72" spans="1:10" s="856" customFormat="1" ht="20.100000000000001" customHeight="1">
      <c r="A72" s="890">
        <v>7</v>
      </c>
      <c r="B72" s="891"/>
      <c r="C72" s="892" t="s">
        <v>2529</v>
      </c>
      <c r="D72" s="892"/>
      <c r="E72" s="892"/>
      <c r="F72" s="892"/>
      <c r="G72" s="893"/>
      <c r="H72" s="894"/>
      <c r="I72" s="894"/>
      <c r="J72" s="895"/>
    </row>
    <row r="73" spans="1:10" s="856" customFormat="1" ht="20.100000000000001" customHeight="1">
      <c r="A73" s="924" t="s">
        <v>387</v>
      </c>
      <c r="B73" s="900">
        <v>79460</v>
      </c>
      <c r="C73" s="926" t="s">
        <v>2530</v>
      </c>
      <c r="D73" s="896" t="s">
        <v>2462</v>
      </c>
      <c r="E73" s="896"/>
      <c r="F73" s="896"/>
      <c r="G73" s="898">
        <v>38</v>
      </c>
      <c r="H73" s="898"/>
      <c r="I73" s="899"/>
      <c r="J73" s="899"/>
    </row>
    <row r="74" spans="1:10" s="856" customFormat="1" ht="20.100000000000001" customHeight="1">
      <c r="A74" s="924" t="s">
        <v>388</v>
      </c>
      <c r="B74" s="914" t="s">
        <v>2531</v>
      </c>
      <c r="C74" s="945" t="s">
        <v>2532</v>
      </c>
      <c r="D74" s="896" t="s">
        <v>2462</v>
      </c>
      <c r="E74" s="896"/>
      <c r="F74" s="896"/>
      <c r="G74" s="898">
        <v>301.08</v>
      </c>
      <c r="H74" s="898"/>
      <c r="I74" s="899"/>
      <c r="J74" s="899"/>
    </row>
    <row r="75" spans="1:10" s="856" customFormat="1" ht="20.100000000000001" customHeight="1">
      <c r="A75" s="924" t="s">
        <v>389</v>
      </c>
      <c r="B75" s="914">
        <v>100742</v>
      </c>
      <c r="C75" s="946" t="s">
        <v>2533</v>
      </c>
      <c r="D75" s="896" t="s">
        <v>2462</v>
      </c>
      <c r="E75" s="896"/>
      <c r="F75" s="896"/>
      <c r="G75" s="898">
        <v>301.08</v>
      </c>
      <c r="H75" s="898"/>
      <c r="I75" s="899"/>
      <c r="J75" s="899"/>
    </row>
    <row r="76" spans="1:10" s="856" customFormat="1" ht="20.100000000000001" customHeight="1">
      <c r="A76" s="924" t="s">
        <v>390</v>
      </c>
      <c r="B76" s="914">
        <v>100722</v>
      </c>
      <c r="C76" s="946" t="s">
        <v>2534</v>
      </c>
      <c r="D76" s="896" t="s">
        <v>2462</v>
      </c>
      <c r="E76" s="896"/>
      <c r="F76" s="896"/>
      <c r="G76" s="898">
        <v>997.29</v>
      </c>
      <c r="H76" s="898"/>
      <c r="I76" s="899"/>
      <c r="J76" s="899"/>
    </row>
    <row r="77" spans="1:10" s="856" customFormat="1" ht="20.100000000000001" customHeight="1">
      <c r="A77" s="916"/>
      <c r="B77" s="917"/>
      <c r="C77" s="917"/>
      <c r="D77" s="917"/>
      <c r="E77" s="917"/>
      <c r="F77" s="917"/>
      <c r="G77" s="918" t="s">
        <v>2481</v>
      </c>
      <c r="H77" s="919"/>
      <c r="I77" s="919"/>
      <c r="J77" s="920"/>
    </row>
    <row r="78" spans="1:10" s="856" customFormat="1" ht="20.100000000000001" customHeight="1">
      <c r="A78" s="943"/>
      <c r="B78" s="943"/>
      <c r="C78" s="943"/>
      <c r="D78" s="943"/>
      <c r="E78" s="943"/>
      <c r="F78" s="943"/>
      <c r="G78" s="943"/>
      <c r="H78" s="863"/>
      <c r="I78" s="863"/>
      <c r="J78" s="944"/>
    </row>
    <row r="79" spans="1:10" s="856" customFormat="1" ht="20.100000000000001" customHeight="1">
      <c r="A79" s="890">
        <v>8</v>
      </c>
      <c r="B79" s="891"/>
      <c r="C79" s="892" t="s">
        <v>2535</v>
      </c>
      <c r="D79" s="892"/>
      <c r="E79" s="892"/>
      <c r="F79" s="892"/>
      <c r="G79" s="893"/>
      <c r="H79" s="894"/>
      <c r="I79" s="894"/>
      <c r="J79" s="895"/>
    </row>
    <row r="80" spans="1:10" s="856" customFormat="1" ht="20.100000000000001" customHeight="1">
      <c r="A80" s="869" t="s">
        <v>548</v>
      </c>
      <c r="B80" s="947"/>
      <c r="C80" s="948" t="s">
        <v>2536</v>
      </c>
      <c r="D80" s="948"/>
      <c r="E80" s="948"/>
      <c r="F80" s="948"/>
      <c r="G80" s="949"/>
      <c r="H80" s="950"/>
      <c r="I80" s="899"/>
      <c r="J80" s="899"/>
    </row>
    <row r="81" spans="1:10" s="856" customFormat="1" ht="19.5" customHeight="1">
      <c r="A81" s="924" t="s">
        <v>2537</v>
      </c>
      <c r="B81" s="924">
        <v>83463</v>
      </c>
      <c r="C81" s="897" t="s">
        <v>2538</v>
      </c>
      <c r="D81" s="896" t="s">
        <v>2467</v>
      </c>
      <c r="E81" s="896"/>
      <c r="F81" s="896"/>
      <c r="G81" s="898">
        <v>1</v>
      </c>
      <c r="H81" s="898"/>
      <c r="I81" s="899"/>
      <c r="J81" s="899"/>
    </row>
    <row r="82" spans="1:10" s="856" customFormat="1" ht="20.100000000000001" customHeight="1">
      <c r="A82" s="924" t="s">
        <v>2539</v>
      </c>
      <c r="B82" s="924" t="s">
        <v>2540</v>
      </c>
      <c r="C82" s="897" t="s">
        <v>2541</v>
      </c>
      <c r="D82" s="896" t="s">
        <v>2467</v>
      </c>
      <c r="E82" s="896"/>
      <c r="F82" s="896"/>
      <c r="G82" s="898">
        <v>1</v>
      </c>
      <c r="H82" s="898"/>
      <c r="I82" s="899"/>
      <c r="J82" s="899"/>
    </row>
    <row r="83" spans="1:10" s="856" customFormat="1" ht="20.100000000000001" customHeight="1">
      <c r="A83" s="924" t="s">
        <v>2542</v>
      </c>
      <c r="B83" s="924" t="s">
        <v>2543</v>
      </c>
      <c r="C83" s="897" t="s">
        <v>2544</v>
      </c>
      <c r="D83" s="896" t="s">
        <v>2467</v>
      </c>
      <c r="E83" s="896"/>
      <c r="F83" s="896"/>
      <c r="G83" s="898">
        <v>1</v>
      </c>
      <c r="H83" s="898"/>
      <c r="I83" s="899"/>
      <c r="J83" s="899"/>
    </row>
    <row r="84" spans="1:10" s="856" customFormat="1" ht="20.100000000000001" customHeight="1">
      <c r="A84" s="924" t="s">
        <v>2545</v>
      </c>
      <c r="B84" s="924" t="s">
        <v>2543</v>
      </c>
      <c r="C84" s="897" t="s">
        <v>2546</v>
      </c>
      <c r="D84" s="896" t="s">
        <v>2467</v>
      </c>
      <c r="E84" s="896"/>
      <c r="F84" s="896"/>
      <c r="G84" s="898">
        <v>5</v>
      </c>
      <c r="H84" s="898"/>
      <c r="I84" s="899"/>
      <c r="J84" s="899"/>
    </row>
    <row r="85" spans="1:10" s="856" customFormat="1" ht="20.100000000000001" customHeight="1">
      <c r="A85" s="924" t="s">
        <v>2547</v>
      </c>
      <c r="B85" s="924" t="s">
        <v>2548</v>
      </c>
      <c r="C85" s="897" t="s">
        <v>2549</v>
      </c>
      <c r="D85" s="896" t="s">
        <v>2467</v>
      </c>
      <c r="E85" s="896"/>
      <c r="F85" s="896"/>
      <c r="G85" s="898">
        <v>2</v>
      </c>
      <c r="H85" s="898"/>
      <c r="I85" s="899"/>
      <c r="J85" s="899"/>
    </row>
    <row r="86" spans="1:10" s="856" customFormat="1" ht="20.100000000000001" customHeight="1">
      <c r="A86" s="924" t="s">
        <v>2550</v>
      </c>
      <c r="B86" s="914" t="s">
        <v>2551</v>
      </c>
      <c r="C86" s="897" t="s">
        <v>2552</v>
      </c>
      <c r="D86" s="896" t="s">
        <v>2467</v>
      </c>
      <c r="E86" s="896"/>
      <c r="F86" s="896"/>
      <c r="G86" s="898">
        <v>1</v>
      </c>
      <c r="H86" s="898"/>
      <c r="I86" s="899"/>
      <c r="J86" s="899"/>
    </row>
    <row r="87" spans="1:10" s="856" customFormat="1" ht="19.5" customHeight="1">
      <c r="A87" s="924" t="s">
        <v>2553</v>
      </c>
      <c r="B87" s="951" t="s">
        <v>2554</v>
      </c>
      <c r="C87" s="897" t="s">
        <v>2555</v>
      </c>
      <c r="D87" s="896" t="s">
        <v>2467</v>
      </c>
      <c r="E87" s="896"/>
      <c r="F87" s="896"/>
      <c r="G87" s="898">
        <v>1</v>
      </c>
      <c r="H87" s="898"/>
      <c r="I87" s="899"/>
      <c r="J87" s="899"/>
    </row>
    <row r="88" spans="1:10" s="856" customFormat="1" ht="20.100000000000001" customHeight="1">
      <c r="A88" s="869" t="s">
        <v>549</v>
      </c>
      <c r="B88" s="952"/>
      <c r="C88" s="953" t="s">
        <v>2556</v>
      </c>
      <c r="D88" s="904"/>
      <c r="E88" s="904"/>
      <c r="F88" s="904"/>
      <c r="G88" s="898"/>
      <c r="H88" s="898"/>
      <c r="I88" s="899"/>
      <c r="J88" s="899"/>
    </row>
    <row r="89" spans="1:10" s="856" customFormat="1" ht="20.100000000000001" customHeight="1">
      <c r="A89" s="900" t="s">
        <v>2557</v>
      </c>
      <c r="B89" s="954">
        <v>95746</v>
      </c>
      <c r="C89" s="926" t="s">
        <v>2558</v>
      </c>
      <c r="D89" s="931" t="s">
        <v>2379</v>
      </c>
      <c r="E89" s="931"/>
      <c r="F89" s="931"/>
      <c r="G89" s="898">
        <v>93</v>
      </c>
      <c r="H89" s="898"/>
      <c r="I89" s="899"/>
      <c r="J89" s="899"/>
    </row>
    <row r="90" spans="1:10" s="856" customFormat="1" ht="20.100000000000001" customHeight="1">
      <c r="A90" s="900" t="s">
        <v>2559</v>
      </c>
      <c r="B90" s="954">
        <v>95748</v>
      </c>
      <c r="C90" s="926" t="s">
        <v>2560</v>
      </c>
      <c r="D90" s="931" t="s">
        <v>2379</v>
      </c>
      <c r="E90" s="931"/>
      <c r="F90" s="931"/>
      <c r="G90" s="898">
        <v>13</v>
      </c>
      <c r="H90" s="898"/>
      <c r="I90" s="899"/>
      <c r="J90" s="899"/>
    </row>
    <row r="91" spans="1:10" s="856" customFormat="1" ht="20.100000000000001" customHeight="1">
      <c r="A91" s="900" t="s">
        <v>2561</v>
      </c>
      <c r="B91" s="900">
        <v>95795</v>
      </c>
      <c r="C91" s="926" t="s">
        <v>2562</v>
      </c>
      <c r="D91" s="900" t="s">
        <v>2467</v>
      </c>
      <c r="E91" s="900"/>
      <c r="F91" s="900"/>
      <c r="G91" s="898">
        <v>5</v>
      </c>
      <c r="H91" s="898"/>
      <c r="I91" s="899"/>
      <c r="J91" s="899"/>
    </row>
    <row r="92" spans="1:10" s="856" customFormat="1" ht="20.100000000000001" customHeight="1">
      <c r="A92" s="900" t="s">
        <v>2563</v>
      </c>
      <c r="B92" s="900">
        <v>95787</v>
      </c>
      <c r="C92" s="926" t="s">
        <v>2564</v>
      </c>
      <c r="D92" s="900" t="s">
        <v>2467</v>
      </c>
      <c r="E92" s="900"/>
      <c r="F92" s="900"/>
      <c r="G92" s="898">
        <v>5</v>
      </c>
      <c r="H92" s="898"/>
      <c r="I92" s="899"/>
      <c r="J92" s="899"/>
    </row>
    <row r="93" spans="1:10" s="856" customFormat="1" ht="20.100000000000001" customHeight="1">
      <c r="A93" s="900" t="s">
        <v>2565</v>
      </c>
      <c r="B93" s="914">
        <v>95795</v>
      </c>
      <c r="C93" s="926" t="s">
        <v>2566</v>
      </c>
      <c r="D93" s="900" t="s">
        <v>2467</v>
      </c>
      <c r="E93" s="900"/>
      <c r="F93" s="900"/>
      <c r="G93" s="898">
        <v>4</v>
      </c>
      <c r="H93" s="898"/>
      <c r="I93" s="899"/>
      <c r="J93" s="899"/>
    </row>
    <row r="94" spans="1:10" s="856" customFormat="1" ht="20.100000000000001" customHeight="1">
      <c r="A94" s="900" t="s">
        <v>2567</v>
      </c>
      <c r="B94" s="914">
        <v>95801</v>
      </c>
      <c r="C94" s="926" t="s">
        <v>2568</v>
      </c>
      <c r="D94" s="900" t="s">
        <v>2467</v>
      </c>
      <c r="E94" s="900"/>
      <c r="F94" s="900"/>
      <c r="G94" s="898">
        <v>1</v>
      </c>
      <c r="H94" s="898"/>
      <c r="I94" s="899"/>
      <c r="J94" s="899"/>
    </row>
    <row r="95" spans="1:10" s="856" customFormat="1" ht="20.100000000000001" customHeight="1">
      <c r="A95" s="900" t="s">
        <v>2569</v>
      </c>
      <c r="B95" s="914" t="s">
        <v>2570</v>
      </c>
      <c r="C95" s="926" t="s">
        <v>2571</v>
      </c>
      <c r="D95" s="900" t="s">
        <v>2467</v>
      </c>
      <c r="E95" s="900"/>
      <c r="F95" s="900"/>
      <c r="G95" s="898">
        <v>50</v>
      </c>
      <c r="H95" s="898"/>
      <c r="I95" s="899"/>
      <c r="J95" s="899"/>
    </row>
    <row r="96" spans="1:10" s="856" customFormat="1" ht="20.100000000000001" customHeight="1">
      <c r="A96" s="900" t="s">
        <v>2572</v>
      </c>
      <c r="B96" s="914" t="s">
        <v>2570</v>
      </c>
      <c r="C96" s="926" t="s">
        <v>2573</v>
      </c>
      <c r="D96" s="900" t="s">
        <v>2467</v>
      </c>
      <c r="E96" s="900"/>
      <c r="F96" s="900"/>
      <c r="G96" s="898">
        <v>4</v>
      </c>
      <c r="H96" s="898"/>
      <c r="I96" s="899"/>
      <c r="J96" s="899"/>
    </row>
    <row r="97" spans="1:10" s="856" customFormat="1" ht="20.100000000000001" customHeight="1">
      <c r="A97" s="900" t="s">
        <v>2574</v>
      </c>
      <c r="B97" s="900" t="s">
        <v>2575</v>
      </c>
      <c r="C97" s="926" t="s">
        <v>2576</v>
      </c>
      <c r="D97" s="900" t="s">
        <v>2467</v>
      </c>
      <c r="E97" s="900"/>
      <c r="F97" s="900"/>
      <c r="G97" s="898">
        <v>4</v>
      </c>
      <c r="H97" s="898"/>
      <c r="I97" s="899"/>
      <c r="J97" s="899"/>
    </row>
    <row r="98" spans="1:10" s="856" customFormat="1" ht="20.100000000000001" customHeight="1">
      <c r="A98" s="900" t="s">
        <v>2577</v>
      </c>
      <c r="B98" s="900">
        <v>92695</v>
      </c>
      <c r="C98" s="926" t="s">
        <v>2578</v>
      </c>
      <c r="D98" s="900" t="s">
        <v>2467</v>
      </c>
      <c r="E98" s="900"/>
      <c r="F98" s="900"/>
      <c r="G98" s="898">
        <v>2</v>
      </c>
      <c r="H98" s="898"/>
      <c r="I98" s="899"/>
      <c r="J98" s="899"/>
    </row>
    <row r="99" spans="1:10" s="856" customFormat="1" ht="20.100000000000001" customHeight="1">
      <c r="A99" s="900" t="s">
        <v>2579</v>
      </c>
      <c r="B99" s="914">
        <v>92695</v>
      </c>
      <c r="C99" s="897" t="s">
        <v>2580</v>
      </c>
      <c r="D99" s="900" t="s">
        <v>2467</v>
      </c>
      <c r="E99" s="900"/>
      <c r="F99" s="900"/>
      <c r="G99" s="898">
        <v>15</v>
      </c>
      <c r="H99" s="898"/>
      <c r="I99" s="899"/>
      <c r="J99" s="899"/>
    </row>
    <row r="100" spans="1:10" s="856" customFormat="1" ht="20.100000000000001" customHeight="1">
      <c r="A100" s="900" t="s">
        <v>2581</v>
      </c>
      <c r="B100" s="914">
        <v>92662</v>
      </c>
      <c r="C100" s="897" t="s">
        <v>2582</v>
      </c>
      <c r="D100" s="900" t="s">
        <v>2467</v>
      </c>
      <c r="E100" s="900"/>
      <c r="F100" s="900"/>
      <c r="G100" s="898">
        <v>1</v>
      </c>
      <c r="H100" s="898"/>
      <c r="I100" s="899"/>
      <c r="J100" s="899"/>
    </row>
    <row r="101" spans="1:10" s="856" customFormat="1" ht="20.100000000000001" customHeight="1">
      <c r="A101" s="869" t="s">
        <v>550</v>
      </c>
      <c r="B101" s="952"/>
      <c r="C101" s="953" t="s">
        <v>2583</v>
      </c>
      <c r="D101" s="931"/>
      <c r="E101" s="931"/>
      <c r="F101" s="931"/>
      <c r="G101" s="898"/>
      <c r="H101" s="898"/>
      <c r="I101" s="899"/>
      <c r="J101" s="899"/>
    </row>
    <row r="102" spans="1:10" s="856" customFormat="1" ht="19.5" customHeight="1">
      <c r="A102" s="900" t="s">
        <v>2584</v>
      </c>
      <c r="B102" s="931">
        <v>91926</v>
      </c>
      <c r="C102" s="926" t="s">
        <v>2585</v>
      </c>
      <c r="D102" s="931" t="s">
        <v>2379</v>
      </c>
      <c r="E102" s="931"/>
      <c r="F102" s="931"/>
      <c r="G102" s="898">
        <v>1</v>
      </c>
      <c r="H102" s="898"/>
      <c r="I102" s="899"/>
      <c r="J102" s="899"/>
    </row>
    <row r="103" spans="1:10" s="856" customFormat="1" ht="19.5" customHeight="1">
      <c r="A103" s="900" t="s">
        <v>2586</v>
      </c>
      <c r="B103" s="931">
        <v>91928</v>
      </c>
      <c r="C103" s="926" t="s">
        <v>2587</v>
      </c>
      <c r="D103" s="931" t="s">
        <v>2379</v>
      </c>
      <c r="E103" s="931"/>
      <c r="F103" s="931"/>
      <c r="G103" s="898">
        <v>430</v>
      </c>
      <c r="H103" s="898"/>
      <c r="I103" s="899"/>
      <c r="J103" s="899"/>
    </row>
    <row r="104" spans="1:10" s="856" customFormat="1" ht="20.100000000000001" customHeight="1">
      <c r="A104" s="869" t="s">
        <v>551</v>
      </c>
      <c r="B104" s="952"/>
      <c r="C104" s="953" t="s">
        <v>2588</v>
      </c>
      <c r="D104" s="931"/>
      <c r="E104" s="931"/>
      <c r="F104" s="931"/>
      <c r="G104" s="898"/>
      <c r="H104" s="898"/>
      <c r="I104" s="899"/>
      <c r="J104" s="899"/>
    </row>
    <row r="105" spans="1:10" s="856" customFormat="1" ht="20.100000000000001" customHeight="1">
      <c r="A105" s="900" t="s">
        <v>2589</v>
      </c>
      <c r="B105" s="954">
        <v>91997</v>
      </c>
      <c r="C105" s="935" t="s">
        <v>2590</v>
      </c>
      <c r="D105" s="931" t="s">
        <v>2467</v>
      </c>
      <c r="E105" s="931"/>
      <c r="F105" s="931"/>
      <c r="G105" s="898">
        <v>1</v>
      </c>
      <c r="H105" s="898"/>
      <c r="I105" s="899"/>
      <c r="J105" s="899"/>
    </row>
    <row r="106" spans="1:10" s="856" customFormat="1" ht="30" customHeight="1">
      <c r="A106" s="900" t="s">
        <v>2591</v>
      </c>
      <c r="B106" s="952"/>
      <c r="C106" s="897" t="s">
        <v>2592</v>
      </c>
      <c r="D106" s="900" t="s">
        <v>2467</v>
      </c>
      <c r="E106" s="900"/>
      <c r="F106" s="900"/>
      <c r="G106" s="898">
        <v>20</v>
      </c>
      <c r="H106" s="898"/>
      <c r="I106" s="929"/>
      <c r="J106" s="929"/>
    </row>
    <row r="107" spans="1:10" s="856" customFormat="1" ht="20.100000000000001" customHeight="1">
      <c r="A107" s="916"/>
      <c r="B107" s="917"/>
      <c r="C107" s="917"/>
      <c r="D107" s="917"/>
      <c r="E107" s="917"/>
      <c r="F107" s="917"/>
      <c r="G107" s="918" t="s">
        <v>2481</v>
      </c>
      <c r="H107" s="919"/>
      <c r="I107" s="919"/>
      <c r="J107" s="920"/>
    </row>
    <row r="108" spans="1:10" s="856" customFormat="1" ht="20.100000000000001" customHeight="1">
      <c r="A108" s="943"/>
      <c r="B108" s="943"/>
      <c r="C108" s="943"/>
      <c r="D108" s="943"/>
      <c r="E108" s="943"/>
      <c r="F108" s="943"/>
      <c r="G108" s="943"/>
      <c r="H108" s="863"/>
      <c r="I108" s="863"/>
      <c r="J108" s="944"/>
    </row>
    <row r="109" spans="1:10" s="856" customFormat="1" ht="20.100000000000001" customHeight="1">
      <c r="A109" s="890">
        <v>9</v>
      </c>
      <c r="B109" s="891"/>
      <c r="C109" s="892" t="s">
        <v>2593</v>
      </c>
      <c r="D109" s="892"/>
      <c r="E109" s="892"/>
      <c r="F109" s="892"/>
      <c r="G109" s="893"/>
      <c r="H109" s="894"/>
      <c r="I109" s="894"/>
      <c r="J109" s="895"/>
    </row>
    <row r="110" spans="1:10" s="856" customFormat="1" ht="20.100000000000001" customHeight="1">
      <c r="A110" s="914" t="s">
        <v>581</v>
      </c>
      <c r="B110" s="933">
        <v>96985</v>
      </c>
      <c r="C110" s="955" t="s">
        <v>2594</v>
      </c>
      <c r="D110" s="896" t="s">
        <v>2467</v>
      </c>
      <c r="E110" s="896"/>
      <c r="F110" s="896"/>
      <c r="G110" s="898">
        <v>6</v>
      </c>
      <c r="H110" s="898"/>
      <c r="I110" s="899"/>
      <c r="J110" s="899"/>
    </row>
    <row r="111" spans="1:10" s="856" customFormat="1" ht="19.5" customHeight="1">
      <c r="A111" s="914" t="s">
        <v>582</v>
      </c>
      <c r="B111" s="914"/>
      <c r="C111" s="935" t="s">
        <v>2595</v>
      </c>
      <c r="D111" s="896" t="s">
        <v>2467</v>
      </c>
      <c r="E111" s="896"/>
      <c r="F111" s="896"/>
      <c r="G111" s="898">
        <v>1</v>
      </c>
      <c r="H111" s="898"/>
      <c r="I111" s="899"/>
      <c r="J111" s="899"/>
    </row>
    <row r="112" spans="1:10" s="856" customFormat="1" ht="20.100000000000001" customHeight="1">
      <c r="A112" s="914" t="s">
        <v>583</v>
      </c>
      <c r="B112" s="933">
        <v>96973</v>
      </c>
      <c r="C112" s="935" t="s">
        <v>2596</v>
      </c>
      <c r="D112" s="956" t="s">
        <v>2379</v>
      </c>
      <c r="E112" s="956"/>
      <c r="F112" s="956"/>
      <c r="G112" s="898">
        <v>21</v>
      </c>
      <c r="H112" s="898"/>
      <c r="I112" s="899"/>
      <c r="J112" s="899"/>
    </row>
    <row r="113" spans="1:10" s="856" customFormat="1" ht="20.100000000000001" customHeight="1">
      <c r="A113" s="914" t="s">
        <v>584</v>
      </c>
      <c r="B113" s="933">
        <v>96974</v>
      </c>
      <c r="C113" s="935" t="s">
        <v>2597</v>
      </c>
      <c r="D113" s="956" t="s">
        <v>2379</v>
      </c>
      <c r="E113" s="956"/>
      <c r="F113" s="956"/>
      <c r="G113" s="898">
        <v>120</v>
      </c>
      <c r="H113" s="898"/>
      <c r="I113" s="899"/>
      <c r="J113" s="899"/>
    </row>
    <row r="114" spans="1:10" s="856" customFormat="1" ht="20.100000000000001" customHeight="1">
      <c r="A114" s="914" t="s">
        <v>597</v>
      </c>
      <c r="B114" s="914">
        <v>93008</v>
      </c>
      <c r="C114" s="935" t="s">
        <v>2598</v>
      </c>
      <c r="D114" s="956" t="s">
        <v>2379</v>
      </c>
      <c r="E114" s="956"/>
      <c r="F114" s="956"/>
      <c r="G114" s="898">
        <v>11.4</v>
      </c>
      <c r="H114" s="898"/>
      <c r="I114" s="899"/>
      <c r="J114" s="899"/>
    </row>
    <row r="115" spans="1:10" s="856" customFormat="1" ht="20.100000000000001" customHeight="1">
      <c r="A115" s="914" t="s">
        <v>598</v>
      </c>
      <c r="B115" s="957">
        <v>93358</v>
      </c>
      <c r="C115" s="935" t="s">
        <v>2599</v>
      </c>
      <c r="D115" s="956" t="s">
        <v>2435</v>
      </c>
      <c r="E115" s="956"/>
      <c r="F115" s="956"/>
      <c r="G115" s="898">
        <v>18</v>
      </c>
      <c r="H115" s="898"/>
      <c r="I115" s="899"/>
      <c r="J115" s="899"/>
    </row>
    <row r="116" spans="1:10" s="856" customFormat="1" ht="20.100000000000001" customHeight="1">
      <c r="A116" s="914" t="s">
        <v>2187</v>
      </c>
      <c r="B116" s="914">
        <v>93382</v>
      </c>
      <c r="C116" s="935" t="s">
        <v>2600</v>
      </c>
      <c r="D116" s="956" t="s">
        <v>2435</v>
      </c>
      <c r="E116" s="956"/>
      <c r="F116" s="956"/>
      <c r="G116" s="898">
        <v>18</v>
      </c>
      <c r="H116" s="898"/>
      <c r="I116" s="899"/>
      <c r="J116" s="899"/>
    </row>
    <row r="117" spans="1:10" s="856" customFormat="1" ht="20.100000000000001" customHeight="1">
      <c r="A117" s="914" t="s">
        <v>2188</v>
      </c>
      <c r="B117" s="933">
        <v>98111</v>
      </c>
      <c r="C117" s="940" t="s">
        <v>2601</v>
      </c>
      <c r="D117" s="958" t="s">
        <v>2467</v>
      </c>
      <c r="E117" s="958"/>
      <c r="F117" s="958"/>
      <c r="G117" s="898">
        <v>6</v>
      </c>
      <c r="H117" s="898"/>
      <c r="I117" s="899"/>
      <c r="J117" s="899"/>
    </row>
    <row r="118" spans="1:10" s="856" customFormat="1" ht="20.100000000000001" customHeight="1">
      <c r="A118" s="914" t="s">
        <v>2189</v>
      </c>
      <c r="B118" s="933" t="s">
        <v>2602</v>
      </c>
      <c r="C118" s="940" t="s">
        <v>2603</v>
      </c>
      <c r="D118" s="896" t="s">
        <v>2467</v>
      </c>
      <c r="E118" s="896"/>
      <c r="F118" s="896"/>
      <c r="G118" s="898">
        <v>6</v>
      </c>
      <c r="H118" s="898"/>
      <c r="I118" s="899"/>
      <c r="J118" s="899"/>
    </row>
    <row r="119" spans="1:10" s="856" customFormat="1" ht="20.100000000000001" customHeight="1">
      <c r="A119" s="914" t="s">
        <v>2190</v>
      </c>
      <c r="B119" s="933">
        <v>98463</v>
      </c>
      <c r="C119" s="940" t="s">
        <v>2604</v>
      </c>
      <c r="D119" s="896" t="s">
        <v>2467</v>
      </c>
      <c r="E119" s="896"/>
      <c r="F119" s="896"/>
      <c r="G119" s="898">
        <v>6</v>
      </c>
      <c r="H119" s="898"/>
      <c r="I119" s="899"/>
      <c r="J119" s="899"/>
    </row>
    <row r="120" spans="1:10" s="856" customFormat="1" ht="20.100000000000001" customHeight="1">
      <c r="A120" s="914" t="s">
        <v>2191</v>
      </c>
      <c r="B120" s="933" t="s">
        <v>2602</v>
      </c>
      <c r="C120" s="940" t="s">
        <v>2605</v>
      </c>
      <c r="D120" s="896" t="s">
        <v>2467</v>
      </c>
      <c r="E120" s="896"/>
      <c r="F120" s="896"/>
      <c r="G120" s="898">
        <v>6</v>
      </c>
      <c r="H120" s="898"/>
      <c r="I120" s="899"/>
      <c r="J120" s="899"/>
    </row>
    <row r="121" spans="1:10" s="856" customFormat="1" ht="20.100000000000001" customHeight="1">
      <c r="A121" s="916"/>
      <c r="B121" s="917"/>
      <c r="C121" s="917"/>
      <c r="D121" s="917"/>
      <c r="E121" s="917"/>
      <c r="F121" s="917"/>
      <c r="G121" s="918" t="s">
        <v>2481</v>
      </c>
      <c r="H121" s="919"/>
      <c r="I121" s="919"/>
      <c r="J121" s="920"/>
    </row>
    <row r="122" spans="1:10" s="856" customFormat="1" ht="20.100000000000001" customHeight="1">
      <c r="A122" s="921"/>
      <c r="B122" s="921"/>
      <c r="C122" s="921"/>
      <c r="D122" s="887"/>
      <c r="E122" s="887"/>
      <c r="F122" s="887"/>
      <c r="G122" s="922"/>
      <c r="H122" s="923"/>
      <c r="I122" s="923"/>
      <c r="J122" s="923"/>
    </row>
    <row r="123" spans="1:10" s="856" customFormat="1" ht="20.100000000000001" customHeight="1">
      <c r="A123" s="890">
        <v>10</v>
      </c>
      <c r="B123" s="891"/>
      <c r="C123" s="892" t="s">
        <v>2606</v>
      </c>
      <c r="D123" s="892"/>
      <c r="E123" s="892"/>
      <c r="F123" s="892"/>
      <c r="G123" s="893"/>
      <c r="H123" s="894"/>
      <c r="I123" s="894"/>
      <c r="J123" s="895"/>
    </row>
    <row r="124" spans="1:10" s="856" customFormat="1" ht="20.100000000000001" customHeight="1">
      <c r="A124" s="937" t="s">
        <v>683</v>
      </c>
      <c r="B124" s="959">
        <v>99803</v>
      </c>
      <c r="C124" s="897" t="s">
        <v>2607</v>
      </c>
      <c r="D124" s="942" t="s">
        <v>2462</v>
      </c>
      <c r="E124" s="942"/>
      <c r="F124" s="942"/>
      <c r="G124" s="898">
        <v>745.03</v>
      </c>
      <c r="H124" s="898"/>
      <c r="I124" s="899"/>
      <c r="J124" s="899"/>
    </row>
    <row r="125" spans="1:10" s="856" customFormat="1" ht="20.100000000000001" customHeight="1">
      <c r="A125" s="937" t="s">
        <v>684</v>
      </c>
      <c r="B125" s="960"/>
      <c r="C125" s="961" t="s">
        <v>2608</v>
      </c>
      <c r="D125" s="896" t="s">
        <v>2467</v>
      </c>
      <c r="E125" s="896"/>
      <c r="F125" s="896"/>
      <c r="G125" s="898">
        <v>1</v>
      </c>
      <c r="H125" s="898"/>
      <c r="I125" s="899"/>
      <c r="J125" s="899"/>
    </row>
    <row r="126" spans="1:10" s="856" customFormat="1" ht="20.100000000000001" customHeight="1">
      <c r="A126" s="916"/>
      <c r="B126" s="917"/>
      <c r="C126" s="917"/>
      <c r="D126" s="917"/>
      <c r="E126" s="917"/>
      <c r="F126" s="917"/>
      <c r="G126" s="918" t="s">
        <v>2481</v>
      </c>
      <c r="H126" s="919"/>
      <c r="I126" s="919"/>
      <c r="J126" s="920"/>
    </row>
    <row r="127" spans="1:10" s="856" customFormat="1" ht="20.100000000000001" customHeight="1">
      <c r="A127" s="962"/>
      <c r="B127" s="962"/>
      <c r="C127" s="943"/>
      <c r="D127" s="963"/>
      <c r="E127" s="963"/>
      <c r="F127" s="963"/>
      <c r="G127" s="963"/>
      <c r="H127" s="964"/>
      <c r="I127" s="964"/>
      <c r="J127" s="965"/>
    </row>
    <row r="128" spans="1:10" s="856" customFormat="1" ht="20.100000000000001" customHeight="1">
      <c r="A128" s="966"/>
      <c r="B128" s="967"/>
      <c r="C128" s="968"/>
      <c r="D128" s="968"/>
      <c r="E128" s="968"/>
      <c r="F128" s="968"/>
      <c r="G128" s="969" t="s">
        <v>2609</v>
      </c>
      <c r="H128" s="970"/>
      <c r="I128" s="971"/>
      <c r="J128" s="971"/>
    </row>
    <row r="129" spans="1:13" s="856" customFormat="1" ht="20.100000000000001" customHeight="1">
      <c r="A129" s="887"/>
      <c r="B129" s="887"/>
      <c r="C129" s="972" t="s">
        <v>2610</v>
      </c>
      <c r="D129" s="879" t="s">
        <v>2462</v>
      </c>
      <c r="E129" s="879"/>
      <c r="F129" s="879"/>
      <c r="G129" s="973" t="e">
        <v>#REF!</v>
      </c>
      <c r="H129" s="923"/>
      <c r="I129" s="923"/>
      <c r="J129" s="965"/>
    </row>
    <row r="130" spans="1:13" s="856" customFormat="1" ht="20.100000000000001" customHeight="1" thickBot="1">
      <c r="A130" s="887"/>
      <c r="B130" s="887"/>
      <c r="C130" s="921"/>
      <c r="D130" s="887"/>
      <c r="E130" s="887"/>
      <c r="F130" s="887"/>
      <c r="G130" s="862"/>
      <c r="H130" s="864"/>
      <c r="I130" s="864"/>
      <c r="J130" s="864"/>
    </row>
    <row r="131" spans="1:13" s="856" customFormat="1" ht="12.75" customHeight="1">
      <c r="A131" s="2408" t="s">
        <v>2611</v>
      </c>
      <c r="B131" s="2409"/>
      <c r="C131" s="2409"/>
      <c r="D131" s="2409"/>
      <c r="E131" s="2409"/>
      <c r="F131" s="2409"/>
      <c r="G131" s="2410"/>
      <c r="H131" s="864"/>
      <c r="I131" s="864"/>
      <c r="J131" s="864"/>
    </row>
    <row r="132" spans="1:13" s="856" customFormat="1" ht="12.75">
      <c r="A132" s="2411"/>
      <c r="B132" s="2412"/>
      <c r="C132" s="2412"/>
      <c r="D132" s="2412"/>
      <c r="E132" s="2412"/>
      <c r="F132" s="2412"/>
      <c r="G132" s="2413"/>
      <c r="H132" s="864"/>
      <c r="I132" s="864"/>
      <c r="J132" s="864"/>
    </row>
    <row r="133" spans="1:13" s="856" customFormat="1" ht="12.75">
      <c r="A133" s="2411"/>
      <c r="B133" s="2412"/>
      <c r="C133" s="2412"/>
      <c r="D133" s="2412"/>
      <c r="E133" s="2412"/>
      <c r="F133" s="2412"/>
      <c r="G133" s="2413"/>
      <c r="H133" s="864"/>
      <c r="I133" s="864"/>
      <c r="J133" s="864"/>
    </row>
    <row r="134" spans="1:13" s="856" customFormat="1" ht="12.75">
      <c r="A134" s="2411"/>
      <c r="B134" s="2412"/>
      <c r="C134" s="2412"/>
      <c r="D134" s="2412"/>
      <c r="E134" s="2412"/>
      <c r="F134" s="2412"/>
      <c r="G134" s="2413"/>
      <c r="H134" s="864"/>
      <c r="I134" s="864"/>
      <c r="J134" s="864"/>
    </row>
    <row r="135" spans="1:13" s="856" customFormat="1" ht="12.75">
      <c r="A135" s="2411"/>
      <c r="B135" s="2412"/>
      <c r="C135" s="2412"/>
      <c r="D135" s="2412"/>
      <c r="E135" s="2412"/>
      <c r="F135" s="2412"/>
      <c r="G135" s="2413"/>
      <c r="H135" s="864"/>
      <c r="I135" s="864"/>
      <c r="J135" s="864"/>
    </row>
    <row r="136" spans="1:13" s="856" customFormat="1" ht="12.75">
      <c r="A136" s="2414" t="s">
        <v>2612</v>
      </c>
      <c r="B136" s="2415"/>
      <c r="C136" s="2415"/>
      <c r="D136" s="2415"/>
      <c r="E136" s="2415"/>
      <c r="F136" s="2415"/>
      <c r="G136" s="2416"/>
      <c r="H136" s="864"/>
      <c r="I136" s="864"/>
      <c r="J136" s="864"/>
    </row>
    <row r="137" spans="1:13" s="856" customFormat="1" ht="12.75">
      <c r="A137" s="2414"/>
      <c r="B137" s="2415"/>
      <c r="C137" s="2415"/>
      <c r="D137" s="2415"/>
      <c r="E137" s="2415"/>
      <c r="F137" s="2415"/>
      <c r="G137" s="2416"/>
      <c r="H137" s="864"/>
      <c r="I137" s="864"/>
      <c r="J137" s="864"/>
    </row>
    <row r="138" spans="1:13" s="862" customFormat="1" ht="12.75">
      <c r="A138" s="2414" t="s">
        <v>2613</v>
      </c>
      <c r="B138" s="2415"/>
      <c r="C138" s="2415"/>
      <c r="D138" s="2415"/>
      <c r="E138" s="2415"/>
      <c r="F138" s="2415"/>
      <c r="G138" s="2416"/>
      <c r="H138" s="864"/>
      <c r="I138" s="864"/>
      <c r="J138" s="864"/>
      <c r="M138" s="856"/>
    </row>
    <row r="139" spans="1:13" s="862" customFormat="1" ht="13.5" thickBot="1">
      <c r="A139" s="2417"/>
      <c r="B139" s="2418"/>
      <c r="C139" s="2418"/>
      <c r="D139" s="2418"/>
      <c r="E139" s="2418"/>
      <c r="F139" s="2418"/>
      <c r="G139" s="2419"/>
      <c r="H139" s="864"/>
      <c r="I139" s="864"/>
      <c r="J139" s="864"/>
    </row>
    <row r="140" spans="1:13" s="856" customFormat="1" ht="12.75">
      <c r="A140" s="887"/>
      <c r="B140" s="887"/>
      <c r="C140" s="921"/>
      <c r="D140" s="887"/>
      <c r="E140" s="887"/>
      <c r="F140" s="887"/>
      <c r="G140" s="862"/>
      <c r="H140" s="864"/>
      <c r="I140" s="864"/>
      <c r="J140" s="864"/>
      <c r="M140" s="862"/>
    </row>
    <row r="141" spans="1:13" s="856" customFormat="1" ht="12.75">
      <c r="A141" s="887"/>
      <c r="B141" s="887"/>
      <c r="C141" s="921"/>
      <c r="D141" s="887"/>
      <c r="E141" s="887"/>
      <c r="F141" s="887"/>
      <c r="G141" s="862"/>
      <c r="H141" s="864"/>
      <c r="I141" s="864"/>
      <c r="J141" s="864"/>
    </row>
    <row r="142" spans="1:13" s="856" customFormat="1" ht="12.75">
      <c r="A142" s="887"/>
      <c r="B142" s="887"/>
      <c r="C142" s="921"/>
      <c r="D142" s="887"/>
      <c r="E142" s="887"/>
      <c r="F142" s="887"/>
      <c r="G142" s="862"/>
      <c r="H142" s="864"/>
      <c r="I142" s="864"/>
      <c r="J142" s="864"/>
    </row>
    <row r="143" spans="1:13" s="856" customFormat="1" ht="12.75">
      <c r="A143" s="887"/>
      <c r="B143" s="887"/>
      <c r="C143" s="921"/>
      <c r="D143" s="887"/>
      <c r="E143" s="887"/>
      <c r="F143" s="887"/>
      <c r="G143" s="862"/>
      <c r="H143" s="864"/>
      <c r="I143" s="864"/>
      <c r="J143" s="864"/>
    </row>
    <row r="144" spans="1:13" s="856" customFormat="1" ht="12.75">
      <c r="A144" s="887"/>
      <c r="B144" s="887"/>
      <c r="C144" s="921"/>
      <c r="D144" s="887"/>
      <c r="E144" s="887"/>
      <c r="F144" s="887"/>
      <c r="G144" s="862"/>
      <c r="H144" s="864"/>
      <c r="I144" s="864"/>
      <c r="J144" s="864"/>
    </row>
    <row r="145" spans="1:13" s="856" customFormat="1" ht="12.75">
      <c r="A145" s="887"/>
      <c r="B145" s="887"/>
      <c r="C145" s="921"/>
      <c r="D145" s="887"/>
      <c r="E145" s="887"/>
      <c r="F145" s="887"/>
      <c r="G145" s="862"/>
      <c r="H145" s="864"/>
      <c r="I145" s="864"/>
      <c r="J145" s="864"/>
    </row>
    <row r="146" spans="1:13" s="856" customFormat="1" ht="12.75">
      <c r="A146" s="887"/>
      <c r="B146" s="887"/>
      <c r="C146" s="921"/>
      <c r="D146" s="887"/>
      <c r="E146" s="887"/>
      <c r="F146" s="887"/>
      <c r="G146" s="862"/>
      <c r="H146" s="864"/>
      <c r="I146" s="864"/>
      <c r="J146" s="864"/>
    </row>
    <row r="147" spans="1:13">
      <c r="M147" s="856"/>
    </row>
  </sheetData>
  <mergeCells count="4">
    <mergeCell ref="A2:J4"/>
    <mergeCell ref="A131:G135"/>
    <mergeCell ref="A136:G137"/>
    <mergeCell ref="A138:G139"/>
  </mergeCells>
  <conditionalFormatting sqref="G13 H126:I126 G26:I26 H121 H32 H49:I49">
    <cfRule type="cellIs" dxfId="13" priority="12" stopIfTrue="1" operator="equal">
      <formula>0</formula>
    </cfRule>
  </conditionalFormatting>
  <conditionalFormatting sqref="I121">
    <cfRule type="cellIs" dxfId="12" priority="11" stopIfTrue="1" operator="equal">
      <formula>0</formula>
    </cfRule>
  </conditionalFormatting>
  <conditionalFormatting sqref="H13:I13">
    <cfRule type="cellIs" dxfId="11" priority="10" stopIfTrue="1" operator="equal">
      <formula>0</formula>
    </cfRule>
  </conditionalFormatting>
  <conditionalFormatting sqref="G32">
    <cfRule type="cellIs" dxfId="10" priority="9" stopIfTrue="1" operator="equal">
      <formula>0</formula>
    </cfRule>
  </conditionalFormatting>
  <conditionalFormatting sqref="G49">
    <cfRule type="cellIs" dxfId="9" priority="8" stopIfTrue="1" operator="equal">
      <formula>0</formula>
    </cfRule>
  </conditionalFormatting>
  <conditionalFormatting sqref="G66">
    <cfRule type="cellIs" dxfId="8" priority="7" stopIfTrue="1" operator="equal">
      <formula>0</formula>
    </cfRule>
  </conditionalFormatting>
  <conditionalFormatting sqref="G70">
    <cfRule type="cellIs" dxfId="7" priority="6" stopIfTrue="1" operator="equal">
      <formula>0</formula>
    </cfRule>
  </conditionalFormatting>
  <conditionalFormatting sqref="G77">
    <cfRule type="cellIs" dxfId="6" priority="5" stopIfTrue="1" operator="equal">
      <formula>0</formula>
    </cfRule>
  </conditionalFormatting>
  <conditionalFormatting sqref="G107">
    <cfRule type="cellIs" dxfId="5" priority="4" stopIfTrue="1" operator="equal">
      <formula>0</formula>
    </cfRule>
  </conditionalFormatting>
  <conditionalFormatting sqref="G121">
    <cfRule type="cellIs" dxfId="4" priority="3" stopIfTrue="1" operator="equal">
      <formula>0</formula>
    </cfRule>
  </conditionalFormatting>
  <conditionalFormatting sqref="G126">
    <cfRule type="cellIs" dxfId="3" priority="2" stopIfTrue="1" operator="equal">
      <formula>0</formula>
    </cfRule>
  </conditionalFormatting>
  <conditionalFormatting sqref="G58">
    <cfRule type="cellIs" dxfId="2" priority="1" stopIfTrue="1" operator="equal">
      <formula>0</formula>
    </cfRule>
  </conditionalFormatting>
  <pageMargins left="0.511811024" right="0.511811024" top="0.78740157499999996" bottom="0.78740157499999996" header="0.31496062000000002" footer="0.31496062000000002"/>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H15" sqref="H15"/>
    </sheetView>
  </sheetViews>
  <sheetFormatPr defaultRowHeight="15"/>
  <cols>
    <col min="1" max="1" width="13.28515625" customWidth="1"/>
    <col min="2" max="2" width="10.140625" customWidth="1"/>
    <col min="3" max="3" width="85.28515625" customWidth="1"/>
    <col min="4" max="4" width="13.7109375" customWidth="1"/>
    <col min="5" max="5" width="17.42578125" customWidth="1"/>
  </cols>
  <sheetData>
    <row r="1" spans="1:5" s="1" customFormat="1" ht="57.75" customHeight="1">
      <c r="A1" s="246" t="s">
        <v>991</v>
      </c>
      <c r="B1" s="246" t="s">
        <v>992</v>
      </c>
      <c r="C1" s="444" t="s">
        <v>993</v>
      </c>
      <c r="D1" s="246" t="s">
        <v>81</v>
      </c>
      <c r="E1" s="445" t="s">
        <v>994</v>
      </c>
    </row>
    <row r="2" spans="1:5" s="1" customFormat="1" ht="15" customHeight="1">
      <c r="A2" s="246" t="s">
        <v>995</v>
      </c>
      <c r="B2" s="246" t="s">
        <v>996</v>
      </c>
      <c r="C2" s="444" t="s">
        <v>997</v>
      </c>
      <c r="D2" s="246" t="s">
        <v>83</v>
      </c>
      <c r="E2" s="445" t="s">
        <v>998</v>
      </c>
    </row>
    <row r="3" spans="1:5" s="1" customFormat="1" ht="15" customHeight="1">
      <c r="A3" s="246" t="s">
        <v>999</v>
      </c>
      <c r="B3" s="246" t="s">
        <v>1000</v>
      </c>
      <c r="C3" s="444" t="s">
        <v>1001</v>
      </c>
      <c r="D3" s="246" t="s">
        <v>85</v>
      </c>
      <c r="E3" s="445" t="s">
        <v>1002</v>
      </c>
    </row>
    <row r="4" spans="1:5" s="1" customFormat="1" ht="15" customHeight="1">
      <c r="A4" s="246" t="s">
        <v>999</v>
      </c>
      <c r="B4" s="246" t="s">
        <v>86</v>
      </c>
      <c r="C4" s="444" t="s">
        <v>1003</v>
      </c>
      <c r="D4" s="246" t="s">
        <v>85</v>
      </c>
      <c r="E4" s="445" t="s">
        <v>1002</v>
      </c>
    </row>
    <row r="5" spans="1:5" s="1" customFormat="1" ht="63" customHeight="1">
      <c r="A5" s="246" t="s">
        <v>991</v>
      </c>
      <c r="B5" s="246" t="s">
        <v>1004</v>
      </c>
      <c r="C5" s="444" t="s">
        <v>1005</v>
      </c>
      <c r="D5" s="246" t="s">
        <v>81</v>
      </c>
      <c r="E5" s="445" t="s">
        <v>994</v>
      </c>
    </row>
    <row r="6" spans="1:5" s="1" customFormat="1" ht="15" customHeight="1">
      <c r="A6" s="246" t="s">
        <v>995</v>
      </c>
      <c r="B6" s="246" t="s">
        <v>996</v>
      </c>
      <c r="C6" s="444" t="s">
        <v>997</v>
      </c>
      <c r="D6" s="246" t="s">
        <v>83</v>
      </c>
      <c r="E6" s="445" t="s">
        <v>1006</v>
      </c>
    </row>
    <row r="7" spans="1:5" s="1" customFormat="1" ht="15" customHeight="1">
      <c r="A7" s="246" t="s">
        <v>999</v>
      </c>
      <c r="B7" s="246" t="s">
        <v>1000</v>
      </c>
      <c r="C7" s="444" t="s">
        <v>1001</v>
      </c>
      <c r="D7" s="246" t="s">
        <v>85</v>
      </c>
      <c r="E7" s="445" t="s">
        <v>1007</v>
      </c>
    </row>
    <row r="8" spans="1:5" s="1" customFormat="1" ht="15" customHeight="1">
      <c r="A8" s="246" t="s">
        <v>999</v>
      </c>
      <c r="B8" s="246" t="s">
        <v>86</v>
      </c>
      <c r="C8" s="444" t="s">
        <v>1003</v>
      </c>
      <c r="D8" s="246" t="s">
        <v>85</v>
      </c>
      <c r="E8" s="445" t="s">
        <v>1007</v>
      </c>
    </row>
    <row r="9" spans="1:5" s="1" customFormat="1" ht="45" customHeight="1">
      <c r="A9" s="246" t="s">
        <v>991</v>
      </c>
      <c r="B9" s="246" t="s">
        <v>1008</v>
      </c>
      <c r="C9" s="444" t="s">
        <v>1009</v>
      </c>
      <c r="D9" s="246" t="s">
        <v>81</v>
      </c>
      <c r="E9" s="445" t="s">
        <v>994</v>
      </c>
    </row>
    <row r="10" spans="1:5" s="1" customFormat="1" ht="17.25" customHeight="1">
      <c r="A10" s="246" t="s">
        <v>995</v>
      </c>
      <c r="B10" s="246" t="s">
        <v>996</v>
      </c>
      <c r="C10" s="444" t="s">
        <v>997</v>
      </c>
      <c r="D10" s="246" t="s">
        <v>83</v>
      </c>
      <c r="E10" s="445" t="s">
        <v>1010</v>
      </c>
    </row>
    <row r="11" spans="1:5" s="1" customFormat="1" ht="15" customHeight="1">
      <c r="A11" s="246" t="s">
        <v>999</v>
      </c>
      <c r="B11" s="246" t="s">
        <v>1000</v>
      </c>
      <c r="C11" s="444" t="s">
        <v>1001</v>
      </c>
      <c r="D11" s="246" t="s">
        <v>85</v>
      </c>
      <c r="E11" s="445" t="s">
        <v>1011</v>
      </c>
    </row>
    <row r="12" spans="1:5" s="1" customFormat="1" ht="15" customHeight="1">
      <c r="A12" s="246" t="s">
        <v>999</v>
      </c>
      <c r="B12" s="246" t="s">
        <v>86</v>
      </c>
      <c r="C12" s="444" t="s">
        <v>1003</v>
      </c>
      <c r="D12" s="246" t="s">
        <v>85</v>
      </c>
      <c r="E12" s="445" t="s">
        <v>1011</v>
      </c>
    </row>
  </sheetData>
  <conditionalFormatting sqref="A1:E12">
    <cfRule type="expression" dxfId="1" priority="1" stopIfTrue="1">
      <formula>AND($A1&lt;&gt;"COMPOSICAO",$A1&lt;&gt;"INSUMO",$A1&lt;&gt;"")</formula>
    </cfRule>
    <cfRule type="expression" dxfId="0" priority="2" stopIfTrue="1">
      <formula>AND(OR($A1="COMPOSICAO",$A1="INSUMO",$A1&lt;&gt;""),$A1&lt;&gt;"")</formula>
    </cfRule>
  </conditionalFormatting>
  <printOptions horizontalCentered="1" verticalCentered="1"/>
  <pageMargins left="0.31496062992125984" right="0.31496062992125984" top="0.59055118110236227" bottom="0.59055118110236227"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28"/>
  <sheetViews>
    <sheetView workbookViewId="0">
      <selection activeCell="A4" sqref="A4:XFD28"/>
    </sheetView>
  </sheetViews>
  <sheetFormatPr defaultRowHeight="15"/>
  <cols>
    <col min="4" max="4" width="55" customWidth="1"/>
    <col min="6" max="7" width="9.140625" style="818"/>
  </cols>
  <sheetData>
    <row r="4" spans="1:11" s="328" customFormat="1" ht="15" customHeight="1">
      <c r="A4" s="848">
        <v>14</v>
      </c>
      <c r="B4" s="849"/>
      <c r="C4" s="848">
        <v>14</v>
      </c>
      <c r="D4" s="850" t="s">
        <v>2381</v>
      </c>
      <c r="E4" s="843"/>
      <c r="F4" s="843"/>
      <c r="G4" s="843"/>
      <c r="H4" s="844"/>
      <c r="I4" s="844"/>
      <c r="J4" s="844">
        <f t="shared" ref="J4:J28" si="0">I4*H4</f>
        <v>0</v>
      </c>
      <c r="K4" s="845"/>
    </row>
    <row r="5" spans="1:11" s="328" customFormat="1" ht="15" customHeight="1">
      <c r="A5" s="840" t="s">
        <v>735</v>
      </c>
      <c r="B5" s="841"/>
      <c r="C5" s="840" t="s">
        <v>735</v>
      </c>
      <c r="D5" s="842" t="s">
        <v>2382</v>
      </c>
      <c r="E5" s="843"/>
      <c r="F5" s="843"/>
      <c r="G5" s="843"/>
      <c r="H5" s="844"/>
      <c r="I5" s="844"/>
      <c r="J5" s="844">
        <f t="shared" si="0"/>
        <v>0</v>
      </c>
      <c r="K5" s="845"/>
    </row>
    <row r="6" spans="1:11" s="328" customFormat="1" ht="29.25">
      <c r="A6" s="843" t="s">
        <v>2383</v>
      </c>
      <c r="B6" s="846" t="s">
        <v>2384</v>
      </c>
      <c r="C6" s="843" t="s">
        <v>2383</v>
      </c>
      <c r="D6" s="847" t="s">
        <v>2385</v>
      </c>
      <c r="E6" s="843" t="s">
        <v>2380</v>
      </c>
      <c r="F6" s="843"/>
      <c r="G6" s="843"/>
      <c r="H6" s="844">
        <v>1</v>
      </c>
      <c r="I6" s="844">
        <f>'[5]COMPOSIÇÃO UNITÁRIA'!F5483</f>
        <v>0</v>
      </c>
      <c r="J6" s="844">
        <f t="shared" si="0"/>
        <v>0</v>
      </c>
      <c r="K6" s="845"/>
    </row>
    <row r="7" spans="1:11" s="328" customFormat="1" ht="29.25">
      <c r="A7" s="843" t="s">
        <v>2386</v>
      </c>
      <c r="B7" s="846" t="s">
        <v>2387</v>
      </c>
      <c r="C7" s="843" t="s">
        <v>2386</v>
      </c>
      <c r="D7" s="847" t="s">
        <v>2388</v>
      </c>
      <c r="E7" s="843" t="s">
        <v>2380</v>
      </c>
      <c r="F7" s="843"/>
      <c r="G7" s="843"/>
      <c r="H7" s="844">
        <v>4</v>
      </c>
      <c r="I7" s="844">
        <v>189.62</v>
      </c>
      <c r="J7" s="844">
        <f t="shared" si="0"/>
        <v>758.48</v>
      </c>
      <c r="K7" s="845"/>
    </row>
    <row r="8" spans="1:11" s="328" customFormat="1" ht="29.25">
      <c r="A8" s="843" t="s">
        <v>2389</v>
      </c>
      <c r="B8" s="846" t="s">
        <v>2390</v>
      </c>
      <c r="C8" s="843" t="s">
        <v>2389</v>
      </c>
      <c r="D8" s="847" t="s">
        <v>2391</v>
      </c>
      <c r="E8" s="843" t="s">
        <v>2380</v>
      </c>
      <c r="F8" s="843"/>
      <c r="G8" s="843"/>
      <c r="H8" s="844">
        <v>6</v>
      </c>
      <c r="I8" s="844">
        <f>'[5]COMPOSIÇÃO UNITÁRIA'!F5563</f>
        <v>13.5</v>
      </c>
      <c r="J8" s="844">
        <f t="shared" si="0"/>
        <v>81</v>
      </c>
      <c r="K8" s="845"/>
    </row>
    <row r="9" spans="1:11" s="328" customFormat="1" ht="15" customHeight="1">
      <c r="A9" s="840" t="s">
        <v>736</v>
      </c>
      <c r="B9" s="841"/>
      <c r="C9" s="840" t="s">
        <v>736</v>
      </c>
      <c r="D9" s="842" t="s">
        <v>2392</v>
      </c>
      <c r="E9" s="843"/>
      <c r="F9" s="843"/>
      <c r="G9" s="843"/>
      <c r="H9" s="844"/>
      <c r="I9" s="844"/>
      <c r="J9" s="844">
        <f t="shared" si="0"/>
        <v>0</v>
      </c>
      <c r="K9" s="845"/>
    </row>
    <row r="10" spans="1:11" s="328" customFormat="1" ht="29.25">
      <c r="A10" s="843" t="s">
        <v>2393</v>
      </c>
      <c r="B10" s="846" t="s">
        <v>2394</v>
      </c>
      <c r="C10" s="843" t="s">
        <v>2393</v>
      </c>
      <c r="D10" s="847" t="s">
        <v>2395</v>
      </c>
      <c r="E10" s="843" t="s">
        <v>2380</v>
      </c>
      <c r="F10" s="843"/>
      <c r="G10" s="843"/>
      <c r="H10" s="844">
        <v>3</v>
      </c>
      <c r="I10" s="844">
        <f>'[5]COMPOSIÇÃO UNITÁRIA'!F5607</f>
        <v>0</v>
      </c>
      <c r="J10" s="844">
        <f t="shared" si="0"/>
        <v>0</v>
      </c>
      <c r="K10" s="845"/>
    </row>
    <row r="11" spans="1:11" s="328" customFormat="1" ht="29.25">
      <c r="A11" s="843" t="s">
        <v>2396</v>
      </c>
      <c r="B11" s="846" t="s">
        <v>2397</v>
      </c>
      <c r="C11" s="843" t="s">
        <v>2396</v>
      </c>
      <c r="D11" s="847" t="s">
        <v>2398</v>
      </c>
      <c r="E11" s="843" t="s">
        <v>2380</v>
      </c>
      <c r="F11" s="843"/>
      <c r="G11" s="843"/>
      <c r="H11" s="844">
        <v>1</v>
      </c>
      <c r="I11" s="844">
        <v>1325.03</v>
      </c>
      <c r="J11" s="844">
        <f t="shared" si="0"/>
        <v>1325.03</v>
      </c>
      <c r="K11" s="845"/>
    </row>
    <row r="12" spans="1:11" s="328" customFormat="1" ht="15" customHeight="1">
      <c r="A12" s="843" t="s">
        <v>2399</v>
      </c>
      <c r="B12" s="846">
        <v>18</v>
      </c>
      <c r="C12" s="843" t="s">
        <v>2399</v>
      </c>
      <c r="D12" s="847" t="s">
        <v>2400</v>
      </c>
      <c r="E12" s="843" t="s">
        <v>2380</v>
      </c>
      <c r="F12" s="843"/>
      <c r="G12" s="843"/>
      <c r="H12" s="844">
        <v>3</v>
      </c>
      <c r="I12" s="844">
        <f>'[5]COMPOSIÇÃO UNITÁRIA'!F5672</f>
        <v>0</v>
      </c>
      <c r="J12" s="844">
        <f t="shared" si="0"/>
        <v>0</v>
      </c>
      <c r="K12" s="845"/>
    </row>
    <row r="13" spans="1:11" s="328" customFormat="1">
      <c r="A13" s="843" t="s">
        <v>2401</v>
      </c>
      <c r="B13" s="846" t="s">
        <v>2402</v>
      </c>
      <c r="C13" s="843" t="s">
        <v>2401</v>
      </c>
      <c r="D13" s="847" t="s">
        <v>2403</v>
      </c>
      <c r="E13" s="843" t="s">
        <v>2380</v>
      </c>
      <c r="F13" s="843"/>
      <c r="G13" s="843"/>
      <c r="H13" s="844">
        <v>1</v>
      </c>
      <c r="I13" s="844">
        <f>'[5]COMPOSIÇÃO UNITÁRIA'!F5725</f>
        <v>0</v>
      </c>
      <c r="J13" s="844">
        <f t="shared" si="0"/>
        <v>0</v>
      </c>
      <c r="K13" s="845"/>
    </row>
    <row r="14" spans="1:11" s="328" customFormat="1" ht="29.25">
      <c r="A14" s="843" t="s">
        <v>2404</v>
      </c>
      <c r="B14" s="846" t="s">
        <v>2405</v>
      </c>
      <c r="C14" s="843" t="s">
        <v>2404</v>
      </c>
      <c r="D14" s="847" t="s">
        <v>2406</v>
      </c>
      <c r="E14" s="843" t="s">
        <v>2380</v>
      </c>
      <c r="F14" s="843"/>
      <c r="G14" s="843"/>
      <c r="H14" s="844">
        <v>3</v>
      </c>
      <c r="I14" s="844">
        <f>'[5]COMPOSIÇÃO UNITÁRIA'!F5765</f>
        <v>0</v>
      </c>
      <c r="J14" s="844">
        <f t="shared" si="0"/>
        <v>0</v>
      </c>
      <c r="K14" s="845"/>
    </row>
    <row r="15" spans="1:11" s="328" customFormat="1" ht="15" customHeight="1">
      <c r="A15" s="843" t="s">
        <v>2407</v>
      </c>
      <c r="B15" s="846">
        <v>19</v>
      </c>
      <c r="C15" s="843" t="s">
        <v>2407</v>
      </c>
      <c r="D15" s="847" t="s">
        <v>2408</v>
      </c>
      <c r="E15" s="843" t="s">
        <v>2380</v>
      </c>
      <c r="F15" s="843"/>
      <c r="G15" s="843"/>
      <c r="H15" s="844">
        <v>2</v>
      </c>
      <c r="I15" s="844">
        <f>'[5]COMPOSIÇÃO UNITÁRIA'!F5810</f>
        <v>0</v>
      </c>
      <c r="J15" s="844">
        <f t="shared" si="0"/>
        <v>0</v>
      </c>
      <c r="K15" s="845"/>
    </row>
    <row r="16" spans="1:11" s="328" customFormat="1" ht="29.25">
      <c r="A16" s="843" t="s">
        <v>2409</v>
      </c>
      <c r="B16" s="846" t="s">
        <v>2410</v>
      </c>
      <c r="C16" s="843" t="s">
        <v>2409</v>
      </c>
      <c r="D16" s="847" t="s">
        <v>2411</v>
      </c>
      <c r="E16" s="843" t="s">
        <v>2379</v>
      </c>
      <c r="F16" s="843"/>
      <c r="G16" s="843"/>
      <c r="H16" s="844">
        <v>95.9</v>
      </c>
      <c r="I16" s="844">
        <f>'[5]COMPOSIÇÃO UNITÁRIA'!F5858</f>
        <v>115.2</v>
      </c>
      <c r="J16" s="844">
        <f t="shared" si="0"/>
        <v>11047.68</v>
      </c>
      <c r="K16" s="845"/>
    </row>
    <row r="17" spans="1:11" s="328" customFormat="1" ht="15" customHeight="1">
      <c r="A17" s="840" t="s">
        <v>737</v>
      </c>
      <c r="B17" s="841"/>
      <c r="C17" s="840" t="s">
        <v>737</v>
      </c>
      <c r="D17" s="842" t="s">
        <v>2412</v>
      </c>
      <c r="E17" s="843"/>
      <c r="F17" s="843"/>
      <c r="G17" s="843"/>
      <c r="H17" s="844"/>
      <c r="I17" s="844"/>
      <c r="J17" s="844">
        <f t="shared" si="0"/>
        <v>0</v>
      </c>
      <c r="K17" s="845"/>
    </row>
    <row r="18" spans="1:11" s="328" customFormat="1" ht="15" customHeight="1">
      <c r="A18" s="843" t="s">
        <v>2413</v>
      </c>
      <c r="B18" s="846">
        <v>20</v>
      </c>
      <c r="C18" s="843" t="s">
        <v>2413</v>
      </c>
      <c r="D18" s="847" t="s">
        <v>2414</v>
      </c>
      <c r="E18" s="843" t="s">
        <v>2380</v>
      </c>
      <c r="F18" s="843"/>
      <c r="G18" s="843"/>
      <c r="H18" s="844">
        <v>1</v>
      </c>
      <c r="I18" s="844">
        <f>'[5]COMPOSIÇÃO UNITÁRIA'!F5895</f>
        <v>0</v>
      </c>
      <c r="J18" s="844">
        <f t="shared" si="0"/>
        <v>0</v>
      </c>
      <c r="K18" s="845"/>
    </row>
    <row r="19" spans="1:11" s="328" customFormat="1" ht="15" customHeight="1">
      <c r="A19" s="843" t="s">
        <v>2415</v>
      </c>
      <c r="B19" s="846">
        <v>21</v>
      </c>
      <c r="C19" s="843" t="s">
        <v>2415</v>
      </c>
      <c r="D19" s="847" t="s">
        <v>2416</v>
      </c>
      <c r="E19" s="843" t="s">
        <v>2380</v>
      </c>
      <c r="F19" s="843"/>
      <c r="G19" s="843"/>
      <c r="H19" s="844">
        <v>1</v>
      </c>
      <c r="I19" s="844">
        <f>'[5]COMPOSIÇÃO UNITÁRIA'!F5940</f>
        <v>0</v>
      </c>
      <c r="J19" s="844">
        <f t="shared" si="0"/>
        <v>0</v>
      </c>
      <c r="K19" s="845"/>
    </row>
    <row r="20" spans="1:11" s="328" customFormat="1" ht="15" customHeight="1">
      <c r="A20" s="843" t="s">
        <v>2417</v>
      </c>
      <c r="B20" s="846">
        <v>22</v>
      </c>
      <c r="C20" s="843" t="s">
        <v>2417</v>
      </c>
      <c r="D20" s="847" t="s">
        <v>2418</v>
      </c>
      <c r="E20" s="843" t="s">
        <v>2380</v>
      </c>
      <c r="F20" s="843"/>
      <c r="G20" s="843"/>
      <c r="H20" s="844">
        <v>3</v>
      </c>
      <c r="I20" s="844">
        <f>'[5]COMPOSIÇÃO UNITÁRIA'!F5983</f>
        <v>0</v>
      </c>
      <c r="J20" s="844">
        <f t="shared" si="0"/>
        <v>0</v>
      </c>
      <c r="K20" s="845"/>
    </row>
    <row r="21" spans="1:11" s="328" customFormat="1" ht="29.25">
      <c r="A21" s="843" t="s">
        <v>2419</v>
      </c>
      <c r="B21" s="846" t="s">
        <v>2420</v>
      </c>
      <c r="C21" s="843" t="s">
        <v>2419</v>
      </c>
      <c r="D21" s="847" t="s">
        <v>2421</v>
      </c>
      <c r="E21" s="843" t="s">
        <v>2380</v>
      </c>
      <c r="F21" s="843"/>
      <c r="G21" s="843"/>
      <c r="H21" s="844">
        <v>3</v>
      </c>
      <c r="I21" s="844">
        <f>'[5]COMPOSIÇÃO UNITÁRIA'!F6028</f>
        <v>0</v>
      </c>
      <c r="J21" s="844">
        <f t="shared" si="0"/>
        <v>0</v>
      </c>
      <c r="K21" s="845"/>
    </row>
    <row r="22" spans="1:11" s="328" customFormat="1" ht="15" customHeight="1">
      <c r="A22" s="840" t="s">
        <v>734</v>
      </c>
      <c r="B22" s="841"/>
      <c r="C22" s="840" t="s">
        <v>734</v>
      </c>
      <c r="D22" s="842" t="s">
        <v>2422</v>
      </c>
      <c r="E22" s="843"/>
      <c r="F22" s="843"/>
      <c r="G22" s="843"/>
      <c r="H22" s="844"/>
      <c r="I22" s="844"/>
      <c r="J22" s="844">
        <f t="shared" si="0"/>
        <v>0</v>
      </c>
      <c r="K22" s="845"/>
    </row>
    <row r="23" spans="1:11" s="328" customFormat="1" ht="15" customHeight="1">
      <c r="A23" s="843" t="s">
        <v>2423</v>
      </c>
      <c r="B23" s="846">
        <v>23</v>
      </c>
      <c r="C23" s="843" t="s">
        <v>2423</v>
      </c>
      <c r="D23" s="847" t="s">
        <v>2424</v>
      </c>
      <c r="E23" s="843" t="s">
        <v>2380</v>
      </c>
      <c r="F23" s="843"/>
      <c r="G23" s="843"/>
      <c r="H23" s="844">
        <v>34</v>
      </c>
      <c r="I23" s="844">
        <f>'[5]COMPOSIÇÃO UNITÁRIA'!F6070</f>
        <v>87.26</v>
      </c>
      <c r="J23" s="844">
        <f t="shared" si="0"/>
        <v>2966.84</v>
      </c>
      <c r="K23" s="845"/>
    </row>
    <row r="24" spans="1:11" s="328" customFormat="1" ht="15" customHeight="1">
      <c r="A24" s="843" t="s">
        <v>2425</v>
      </c>
      <c r="B24" s="846">
        <v>24</v>
      </c>
      <c r="C24" s="843" t="s">
        <v>2425</v>
      </c>
      <c r="D24" s="847" t="s">
        <v>2426</v>
      </c>
      <c r="E24" s="843" t="s">
        <v>2379</v>
      </c>
      <c r="F24" s="843"/>
      <c r="G24" s="843"/>
      <c r="H24" s="844">
        <v>68</v>
      </c>
      <c r="I24" s="844">
        <f>'[5]COMPOSIÇÃO UNITÁRIA'!F6112</f>
        <v>746.86</v>
      </c>
      <c r="J24" s="844">
        <f t="shared" si="0"/>
        <v>50786.48</v>
      </c>
      <c r="K24" s="845"/>
    </row>
    <row r="25" spans="1:11" s="328" customFormat="1" ht="15" customHeight="1">
      <c r="A25" s="843" t="s">
        <v>2427</v>
      </c>
      <c r="B25" s="846">
        <v>25</v>
      </c>
      <c r="C25" s="843" t="s">
        <v>2427</v>
      </c>
      <c r="D25" s="847" t="s">
        <v>2428</v>
      </c>
      <c r="E25" s="843" t="s">
        <v>2379</v>
      </c>
      <c r="F25" s="843"/>
      <c r="G25" s="843"/>
      <c r="H25" s="844">
        <v>68</v>
      </c>
      <c r="I25" s="844" t="str">
        <f>'[5]COMPOSIÇÃO UNITÁRIA'!F6156</f>
        <v>SUB TOTAL (R$)</v>
      </c>
      <c r="J25" s="844" t="e">
        <f t="shared" si="0"/>
        <v>#VALUE!</v>
      </c>
      <c r="K25" s="845"/>
    </row>
    <row r="26" spans="1:11" s="328" customFormat="1" ht="43.5">
      <c r="A26" s="843" t="s">
        <v>2429</v>
      </c>
      <c r="B26" s="846" t="s">
        <v>2430</v>
      </c>
      <c r="C26" s="843" t="s">
        <v>2429</v>
      </c>
      <c r="D26" s="847" t="s">
        <v>2431</v>
      </c>
      <c r="E26" s="843" t="s">
        <v>2379</v>
      </c>
      <c r="F26" s="843"/>
      <c r="G26" s="843"/>
      <c r="H26" s="844">
        <v>68</v>
      </c>
      <c r="I26" s="844" t="str">
        <f>'[5]COMPOSIÇÃO UNITÁRIA'!F6199</f>
        <v>SUB TOTAL (R$)</v>
      </c>
      <c r="J26" s="844" t="e">
        <f t="shared" si="0"/>
        <v>#VALUE!</v>
      </c>
      <c r="K26" s="845"/>
    </row>
    <row r="27" spans="1:11" s="328" customFormat="1" ht="29.25">
      <c r="A27" s="843" t="s">
        <v>2432</v>
      </c>
      <c r="B27" s="846" t="s">
        <v>2433</v>
      </c>
      <c r="C27" s="843" t="s">
        <v>2432</v>
      </c>
      <c r="D27" s="847" t="s">
        <v>2434</v>
      </c>
      <c r="E27" s="843" t="s">
        <v>2435</v>
      </c>
      <c r="F27" s="843"/>
      <c r="G27" s="843"/>
      <c r="H27" s="844">
        <v>6.64</v>
      </c>
      <c r="I27" s="844">
        <f>'[5]COMPOSIÇÃO UNITÁRIA'!F6242</f>
        <v>0</v>
      </c>
      <c r="J27" s="844">
        <f t="shared" si="0"/>
        <v>0</v>
      </c>
      <c r="K27" s="845"/>
    </row>
    <row r="28" spans="1:11" s="328" customFormat="1" ht="43.5">
      <c r="A28" s="843" t="s">
        <v>2436</v>
      </c>
      <c r="B28" s="846" t="s">
        <v>2437</v>
      </c>
      <c r="C28" s="843" t="s">
        <v>2436</v>
      </c>
      <c r="D28" s="847" t="s">
        <v>2438</v>
      </c>
      <c r="E28" s="843" t="s">
        <v>2435</v>
      </c>
      <c r="F28" s="843"/>
      <c r="G28" s="843"/>
      <c r="H28" s="844">
        <v>5.98</v>
      </c>
      <c r="I28" s="844" t="str">
        <f>'[5]COMPOSIÇÃO UNITÁRIA'!F6286</f>
        <v>SUB TOTAL (R$)</v>
      </c>
      <c r="J28" s="844" t="e">
        <f t="shared" si="0"/>
        <v>#VALUE!</v>
      </c>
      <c r="K28" s="845" t="e">
        <f>SUM(J6:J28)</f>
        <v>#VALUE!</v>
      </c>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workbookViewId="0">
      <selection activeCell="Q10" sqref="Q10"/>
    </sheetView>
  </sheetViews>
  <sheetFormatPr defaultRowHeight="15"/>
  <cols>
    <col min="2" max="2" width="9.140625" style="8"/>
    <col min="3" max="3" width="24.28515625" style="448" customWidth="1"/>
    <col min="4" max="4" width="5.140625" style="8" customWidth="1"/>
    <col min="5" max="5" width="9.85546875" style="446" customWidth="1"/>
    <col min="6" max="8" width="9.85546875" customWidth="1"/>
    <col min="9" max="13" width="10" customWidth="1"/>
    <col min="14" max="14" width="9.140625" style="57"/>
  </cols>
  <sheetData>
    <row r="1" spans="2:18" ht="15" customHeight="1">
      <c r="B1" s="2398" t="s">
        <v>1189</v>
      </c>
      <c r="C1" s="2398"/>
      <c r="D1" s="2398"/>
      <c r="E1" s="447">
        <v>92602</v>
      </c>
      <c r="F1" s="447">
        <v>92604</v>
      </c>
      <c r="G1" s="447">
        <v>92606</v>
      </c>
      <c r="H1" s="447">
        <v>92608</v>
      </c>
      <c r="I1" s="447">
        <v>92610</v>
      </c>
      <c r="J1" s="447">
        <v>92612</v>
      </c>
      <c r="K1" s="447">
        <v>92614</v>
      </c>
      <c r="L1" s="447">
        <v>92616</v>
      </c>
      <c r="M1" s="447">
        <v>92618</v>
      </c>
      <c r="N1" s="458">
        <v>92620</v>
      </c>
    </row>
    <row r="2" spans="2:18">
      <c r="B2" s="2398" t="s">
        <v>1181</v>
      </c>
      <c r="C2" s="2398"/>
      <c r="D2" s="449" t="s">
        <v>8</v>
      </c>
      <c r="E2" s="450" t="s">
        <v>1182</v>
      </c>
      <c r="F2" s="450" t="s">
        <v>1182</v>
      </c>
      <c r="G2" s="450" t="s">
        <v>1182</v>
      </c>
      <c r="H2" s="450" t="s">
        <v>1182</v>
      </c>
      <c r="I2" s="450" t="s">
        <v>1182</v>
      </c>
      <c r="J2" s="450" t="s">
        <v>1182</v>
      </c>
      <c r="K2" s="450" t="s">
        <v>1182</v>
      </c>
      <c r="L2" s="450" t="s">
        <v>1182</v>
      </c>
      <c r="M2" s="450" t="s">
        <v>1182</v>
      </c>
      <c r="N2" s="459" t="s">
        <v>1182</v>
      </c>
    </row>
    <row r="3" spans="2:18" s="1" customFormat="1" ht="26.25" customHeight="1">
      <c r="B3" s="2398"/>
      <c r="C3" s="2398"/>
      <c r="D3" s="449"/>
      <c r="E3" s="451">
        <f>TRUNC(2*1.5*0.15/2+3*0.15,2)</f>
        <v>0.67</v>
      </c>
      <c r="F3" s="451">
        <f>TRUNC(2*2*0.15/2+4*0.15,2)</f>
        <v>0.9</v>
      </c>
      <c r="G3" s="451">
        <f>TRUNC(2*2.5*0.15/2+5*0.15,2)</f>
        <v>1.1200000000000001</v>
      </c>
      <c r="H3" s="451">
        <f>TRUNC(2*3*0.15/2+6*0.15,2)</f>
        <v>1.35</v>
      </c>
      <c r="I3" s="451">
        <f>TRUNC(2*3.5*0.15/2+7*0.15,2)</f>
        <v>1.57</v>
      </c>
      <c r="J3" s="451">
        <f>TRUNC(2*4*0.15/2+8*0.15,2)</f>
        <v>1.8</v>
      </c>
      <c r="K3" s="451">
        <f>TRUNC(2*4.5*0.15/2+9*0.15,2)</f>
        <v>2.02</v>
      </c>
      <c r="L3" s="451">
        <f>TRUNC(2*5*0.15/2+10*0.15,2)</f>
        <v>2.25</v>
      </c>
      <c r="M3" s="451">
        <f>TRUNC(2*5.5*0.15/2+11*0.15,2)</f>
        <v>2.4700000000000002</v>
      </c>
      <c r="N3" s="268">
        <f>TRUNC(2*6*0.15/2+12*0.15,2)</f>
        <v>2.7</v>
      </c>
      <c r="O3" s="3"/>
      <c r="P3" s="3"/>
      <c r="Q3" s="3"/>
      <c r="R3" s="3"/>
    </row>
    <row r="4" spans="2:18" s="1" customFormat="1" ht="26.25" customHeight="1">
      <c r="B4" s="2398"/>
      <c r="C4" s="2398"/>
      <c r="D4" s="449"/>
      <c r="E4" s="451">
        <f>TRUNC(2*1.5*1.5*0.15/2,2)</f>
        <v>0.33</v>
      </c>
      <c r="F4" s="451">
        <f>TRUNC(2*2*2*0.15/2,2)</f>
        <v>0.6</v>
      </c>
      <c r="G4" s="451">
        <f>TRUNC(2*2.5*0.15/2,2)</f>
        <v>0.37</v>
      </c>
      <c r="H4" s="451">
        <f>TRUNC(2*3*0.15/2,2)</f>
        <v>0.45</v>
      </c>
      <c r="I4" s="451">
        <f>TRUNC(2*3.5*0.15/2,2)</f>
        <v>0.52</v>
      </c>
      <c r="J4" s="451">
        <f>TRUNC(2*4*0.15/2,2)</f>
        <v>0.6</v>
      </c>
      <c r="K4" s="451">
        <f>TRUNC(2*4.5*0.15/2,2)</f>
        <v>0.67</v>
      </c>
      <c r="L4" s="451">
        <f>TRUNC(2*5*0.15/2,2)</f>
        <v>0.75</v>
      </c>
      <c r="M4" s="451">
        <f>TRUNC(2*5.5*0.15/2,2)</f>
        <v>0.82</v>
      </c>
      <c r="N4" s="268">
        <f>TRUNC(2*6*6*0.15/2,2)</f>
        <v>5.4</v>
      </c>
      <c r="O4" s="3">
        <v>7.35</v>
      </c>
      <c r="P4" s="3"/>
      <c r="Q4" s="3"/>
      <c r="R4" s="3"/>
    </row>
    <row r="5" spans="2:18" s="1" customFormat="1" ht="26.25" customHeight="1">
      <c r="B5" s="2398"/>
      <c r="C5" s="2398"/>
      <c r="D5" s="449" t="s">
        <v>8</v>
      </c>
      <c r="E5" s="451" t="s">
        <v>1198</v>
      </c>
      <c r="F5" s="451">
        <f>TRUNC(F4/0.22,2)</f>
        <v>2.72</v>
      </c>
      <c r="G5" s="451">
        <f t="shared" ref="G5:N5" si="0">TRUNC(G4/0.22,2)</f>
        <v>1.68</v>
      </c>
      <c r="H5" s="451">
        <f t="shared" si="0"/>
        <v>2.04</v>
      </c>
      <c r="I5" s="451">
        <f t="shared" si="0"/>
        <v>2.36</v>
      </c>
      <c r="J5" s="451">
        <f t="shared" si="0"/>
        <v>2.72</v>
      </c>
      <c r="K5" s="451">
        <f t="shared" si="0"/>
        <v>3.04</v>
      </c>
      <c r="L5" s="451">
        <f t="shared" si="0"/>
        <v>3.4</v>
      </c>
      <c r="M5" s="451">
        <f t="shared" si="0"/>
        <v>3.72</v>
      </c>
      <c r="N5" s="268">
        <f t="shared" si="0"/>
        <v>24.54</v>
      </c>
      <c r="O5" s="3"/>
      <c r="P5" s="3"/>
      <c r="Q5" s="3"/>
      <c r="R5" s="3"/>
    </row>
    <row r="6" spans="2:18" s="1" customFormat="1" ht="17.25" customHeight="1">
      <c r="B6" s="2398"/>
      <c r="C6" s="2398"/>
      <c r="D6" s="449" t="s">
        <v>81</v>
      </c>
      <c r="E6" s="451" t="s">
        <v>1188</v>
      </c>
      <c r="F6" s="451" t="s">
        <v>1190</v>
      </c>
      <c r="G6" s="451" t="s">
        <v>1191</v>
      </c>
      <c r="H6" s="451" t="s">
        <v>1192</v>
      </c>
      <c r="I6" s="451" t="s">
        <v>1193</v>
      </c>
      <c r="J6" s="451" t="s">
        <v>1194</v>
      </c>
      <c r="K6" s="451" t="s">
        <v>1195</v>
      </c>
      <c r="L6" s="451" t="s">
        <v>1196</v>
      </c>
      <c r="M6" s="451" t="s">
        <v>1197</v>
      </c>
      <c r="N6" s="268" t="s">
        <v>1199</v>
      </c>
      <c r="O6" s="3" t="s">
        <v>1216</v>
      </c>
      <c r="P6" s="3"/>
      <c r="Q6" s="3"/>
      <c r="R6" s="3"/>
    </row>
    <row r="7" spans="2:18" s="1" customFormat="1" ht="27.75" customHeight="1">
      <c r="B7" s="449" t="s">
        <v>1176</v>
      </c>
      <c r="C7" s="2398" t="s">
        <v>1187</v>
      </c>
      <c r="D7" s="449" t="s">
        <v>83</v>
      </c>
      <c r="E7" s="451">
        <v>12.98</v>
      </c>
      <c r="F7" s="451">
        <v>12.98</v>
      </c>
      <c r="G7" s="451">
        <v>16.64</v>
      </c>
      <c r="H7" s="451">
        <v>23.96</v>
      </c>
      <c r="I7" s="451">
        <v>27.62</v>
      </c>
      <c r="J7" s="451">
        <v>31.28</v>
      </c>
      <c r="K7" s="451">
        <v>38.6</v>
      </c>
      <c r="L7" s="451">
        <v>46.54</v>
      </c>
      <c r="M7" s="451">
        <v>50.2</v>
      </c>
      <c r="N7" s="268">
        <v>53.86</v>
      </c>
      <c r="O7" s="3"/>
      <c r="P7" s="3"/>
      <c r="Q7" s="3"/>
      <c r="R7" s="3"/>
    </row>
    <row r="8" spans="2:18" s="1" customFormat="1" ht="32.25" customHeight="1">
      <c r="B8" s="449"/>
      <c r="C8" s="2398"/>
      <c r="D8" s="452" t="s">
        <v>25</v>
      </c>
      <c r="E8" s="453">
        <v>0.01</v>
      </c>
      <c r="F8" s="454">
        <f>TRUNC(F7/E7,2)</f>
        <v>1</v>
      </c>
      <c r="G8" s="454">
        <f t="shared" ref="G8:N8" si="1">TRUNC(G7/F7,2)</f>
        <v>1.28</v>
      </c>
      <c r="H8" s="454">
        <f t="shared" si="1"/>
        <v>1.43</v>
      </c>
      <c r="I8" s="454">
        <f t="shared" si="1"/>
        <v>1.1499999999999999</v>
      </c>
      <c r="J8" s="454">
        <f t="shared" si="1"/>
        <v>1.1299999999999999</v>
      </c>
      <c r="K8" s="454">
        <f t="shared" si="1"/>
        <v>1.23</v>
      </c>
      <c r="L8" s="454">
        <f t="shared" si="1"/>
        <v>1.2</v>
      </c>
      <c r="M8" s="454">
        <f t="shared" si="1"/>
        <v>1.07</v>
      </c>
      <c r="N8" s="460">
        <f t="shared" si="1"/>
        <v>1.07</v>
      </c>
      <c r="O8" s="3"/>
      <c r="P8" s="3"/>
      <c r="Q8" s="3"/>
      <c r="R8" s="3"/>
    </row>
    <row r="9" spans="2:18" s="1" customFormat="1" ht="27.75" customHeight="1">
      <c r="B9" s="449">
        <v>10997</v>
      </c>
      <c r="C9" s="2398" t="s">
        <v>1186</v>
      </c>
      <c r="D9" s="449" t="s">
        <v>83</v>
      </c>
      <c r="E9" s="451">
        <v>0.23400000000000001</v>
      </c>
      <c r="F9" s="451">
        <v>0.23400000000000001</v>
      </c>
      <c r="G9" s="451">
        <v>0.23400000000000001</v>
      </c>
      <c r="H9" s="451">
        <v>0.378</v>
      </c>
      <c r="I9" s="451">
        <v>0.378</v>
      </c>
      <c r="J9" s="451">
        <v>0.378</v>
      </c>
      <c r="K9" s="451">
        <v>0.52200000000000002</v>
      </c>
      <c r="L9" s="451">
        <v>0.52200000000000002</v>
      </c>
      <c r="M9" s="451">
        <v>0.52200000000000002</v>
      </c>
      <c r="N9" s="268">
        <v>0.52200000000000002</v>
      </c>
      <c r="O9" s="3"/>
      <c r="P9" s="3"/>
      <c r="Q9" s="3"/>
      <c r="R9" s="3"/>
    </row>
    <row r="10" spans="2:18" s="1" customFormat="1" ht="27.75" customHeight="1">
      <c r="B10" s="449"/>
      <c r="C10" s="2398"/>
      <c r="D10" s="452" t="s">
        <v>25</v>
      </c>
      <c r="E10" s="453">
        <v>0.01</v>
      </c>
      <c r="F10" s="454">
        <f>TRUNC(F9/E9,2)</f>
        <v>1</v>
      </c>
      <c r="G10" s="454">
        <f t="shared" ref="G10:N10" si="2">TRUNC(G9/F9,2)</f>
        <v>1</v>
      </c>
      <c r="H10" s="454">
        <f t="shared" si="2"/>
        <v>1.61</v>
      </c>
      <c r="I10" s="454">
        <f t="shared" si="2"/>
        <v>1</v>
      </c>
      <c r="J10" s="454">
        <f t="shared" si="2"/>
        <v>1</v>
      </c>
      <c r="K10" s="454">
        <f t="shared" si="2"/>
        <v>1.38</v>
      </c>
      <c r="L10" s="454">
        <f t="shared" si="2"/>
        <v>1</v>
      </c>
      <c r="M10" s="454">
        <f t="shared" si="2"/>
        <v>1</v>
      </c>
      <c r="N10" s="460">
        <f t="shared" si="2"/>
        <v>1</v>
      </c>
      <c r="O10" s="3"/>
      <c r="P10" s="3"/>
      <c r="Q10" s="3"/>
      <c r="R10" s="3"/>
    </row>
    <row r="11" spans="2:18" s="1" customFormat="1" ht="38.25" customHeight="1">
      <c r="B11" s="449" t="s">
        <v>1177</v>
      </c>
      <c r="C11" s="2398" t="s">
        <v>1185</v>
      </c>
      <c r="D11" s="449" t="s">
        <v>83</v>
      </c>
      <c r="E11" s="451">
        <v>41.04</v>
      </c>
      <c r="F11" s="449">
        <v>51.3</v>
      </c>
      <c r="G11" s="449">
        <v>61.56</v>
      </c>
      <c r="H11" s="449">
        <v>71.819999999999993</v>
      </c>
      <c r="I11" s="449">
        <v>82.08</v>
      </c>
      <c r="J11" s="449">
        <v>92.34</v>
      </c>
      <c r="K11" s="449">
        <v>102.6</v>
      </c>
      <c r="L11" s="449">
        <v>112.86</v>
      </c>
      <c r="M11" s="449">
        <v>123.12</v>
      </c>
      <c r="N11" s="461">
        <v>133.38</v>
      </c>
      <c r="O11" s="3"/>
      <c r="P11" s="3"/>
      <c r="Q11" s="3"/>
      <c r="R11" s="3"/>
    </row>
    <row r="12" spans="2:18" s="1" customFormat="1" ht="38.25" customHeight="1">
      <c r="B12" s="449"/>
      <c r="C12" s="2398"/>
      <c r="D12" s="455" t="s">
        <v>25</v>
      </c>
      <c r="E12" s="456">
        <v>0.01</v>
      </c>
      <c r="F12" s="454">
        <f>TRUNC(F11/E11,2)</f>
        <v>1.25</v>
      </c>
      <c r="G12" s="454">
        <f t="shared" ref="G12:N12" si="3">TRUNC(G11/F11,2)</f>
        <v>1.2</v>
      </c>
      <c r="H12" s="454">
        <f t="shared" si="3"/>
        <v>1.1599999999999999</v>
      </c>
      <c r="I12" s="454">
        <f t="shared" si="3"/>
        <v>1.1399999999999999</v>
      </c>
      <c r="J12" s="454">
        <f t="shared" si="3"/>
        <v>1.1200000000000001</v>
      </c>
      <c r="K12" s="454">
        <f t="shared" si="3"/>
        <v>1.1100000000000001</v>
      </c>
      <c r="L12" s="454">
        <f t="shared" si="3"/>
        <v>1.1000000000000001</v>
      </c>
      <c r="M12" s="454">
        <f t="shared" si="3"/>
        <v>1.0900000000000001</v>
      </c>
      <c r="N12" s="460">
        <f t="shared" si="3"/>
        <v>1.08</v>
      </c>
      <c r="O12" s="3"/>
      <c r="P12" s="3"/>
      <c r="Q12" s="3"/>
      <c r="R12" s="3"/>
    </row>
    <row r="13" spans="2:18" s="1" customFormat="1" ht="31.5" customHeight="1">
      <c r="B13" s="449" t="s">
        <v>1178</v>
      </c>
      <c r="C13" s="2398" t="s">
        <v>1184</v>
      </c>
      <c r="D13" s="449" t="s">
        <v>85</v>
      </c>
      <c r="E13" s="451">
        <v>1.4219999999999999</v>
      </c>
      <c r="F13" s="451">
        <v>1.4219999999999999</v>
      </c>
      <c r="G13" s="451">
        <v>1.4219999999999999</v>
      </c>
      <c r="H13" s="451">
        <v>2.133</v>
      </c>
      <c r="I13" s="451">
        <v>2.133</v>
      </c>
      <c r="J13" s="451">
        <v>2.133</v>
      </c>
      <c r="K13" s="451">
        <v>2.8439999999999999</v>
      </c>
      <c r="L13" s="451">
        <v>2.8439999999999999</v>
      </c>
      <c r="M13" s="451">
        <v>2.8439999999999999</v>
      </c>
      <c r="N13" s="268">
        <v>2.8439999999999999</v>
      </c>
      <c r="O13" s="3"/>
      <c r="P13" s="3"/>
      <c r="Q13" s="3"/>
      <c r="R13" s="3"/>
    </row>
    <row r="14" spans="2:18" s="1" customFormat="1" ht="31.5" customHeight="1">
      <c r="B14" s="449"/>
      <c r="C14" s="2398"/>
      <c r="D14" s="452" t="s">
        <v>25</v>
      </c>
      <c r="E14" s="456">
        <v>0.01</v>
      </c>
      <c r="F14" s="454">
        <f>TRUNC(F13/E13,2)</f>
        <v>1</v>
      </c>
      <c r="G14" s="454">
        <f t="shared" ref="G14:N14" si="4">TRUNC(G13/F13,2)</f>
        <v>1</v>
      </c>
      <c r="H14" s="454">
        <f t="shared" si="4"/>
        <v>1.5</v>
      </c>
      <c r="I14" s="454">
        <f t="shared" si="4"/>
        <v>1</v>
      </c>
      <c r="J14" s="454">
        <f t="shared" si="4"/>
        <v>1</v>
      </c>
      <c r="K14" s="454">
        <f t="shared" si="4"/>
        <v>1.33</v>
      </c>
      <c r="L14" s="454">
        <f t="shared" si="4"/>
        <v>1</v>
      </c>
      <c r="M14" s="454">
        <f t="shared" si="4"/>
        <v>1</v>
      </c>
      <c r="N14" s="460">
        <f t="shared" si="4"/>
        <v>1</v>
      </c>
      <c r="O14" s="3"/>
      <c r="P14" s="3"/>
      <c r="Q14" s="3"/>
      <c r="R14" s="3"/>
    </row>
    <row r="15" spans="2:18" s="1" customFormat="1" ht="26.25" customHeight="1">
      <c r="B15" s="449" t="s">
        <v>1179</v>
      </c>
      <c r="C15" s="2398" t="s">
        <v>1183</v>
      </c>
      <c r="D15" s="449" t="s">
        <v>85</v>
      </c>
      <c r="E15" s="451">
        <v>0.32800000000000001</v>
      </c>
      <c r="F15" s="451">
        <v>0.32800000000000001</v>
      </c>
      <c r="G15" s="451">
        <v>0.32800000000000001</v>
      </c>
      <c r="H15" s="451">
        <v>0.49199999999999999</v>
      </c>
      <c r="I15" s="451">
        <v>0.49199999999999999</v>
      </c>
      <c r="J15" s="451">
        <v>0.49199999999999999</v>
      </c>
      <c r="K15" s="451">
        <v>0.65600000000000003</v>
      </c>
      <c r="L15" s="451">
        <v>0.65600000000000003</v>
      </c>
      <c r="M15" s="451">
        <v>0.65600000000000003</v>
      </c>
      <c r="N15" s="268">
        <v>0.65600000000000003</v>
      </c>
      <c r="O15" s="3"/>
      <c r="P15" s="3"/>
      <c r="Q15" s="3"/>
      <c r="R15" s="3"/>
    </row>
    <row r="16" spans="2:18" s="1" customFormat="1" ht="26.25" customHeight="1">
      <c r="B16" s="449"/>
      <c r="C16" s="2398"/>
      <c r="D16" s="452" t="s">
        <v>25</v>
      </c>
      <c r="E16" s="456">
        <v>0.01</v>
      </c>
      <c r="F16" s="454">
        <f>TRUNC(F15/E15,2)</f>
        <v>1</v>
      </c>
      <c r="G16" s="454">
        <f t="shared" ref="G16:N16" si="5">TRUNC(G15/F15,2)</f>
        <v>1</v>
      </c>
      <c r="H16" s="454">
        <f t="shared" si="5"/>
        <v>1.5</v>
      </c>
      <c r="I16" s="454">
        <f t="shared" si="5"/>
        <v>1</v>
      </c>
      <c r="J16" s="454">
        <f t="shared" si="5"/>
        <v>1</v>
      </c>
      <c r="K16" s="454">
        <f t="shared" si="5"/>
        <v>1.33</v>
      </c>
      <c r="L16" s="454">
        <f t="shared" si="5"/>
        <v>1</v>
      </c>
      <c r="M16" s="454">
        <f t="shared" si="5"/>
        <v>1</v>
      </c>
      <c r="N16" s="460">
        <f t="shared" si="5"/>
        <v>1</v>
      </c>
      <c r="O16" s="3"/>
      <c r="P16" s="3"/>
      <c r="Q16" s="3"/>
      <c r="R16" s="3"/>
    </row>
    <row r="17" spans="1:18" s="1" customFormat="1" ht="51" customHeight="1">
      <c r="B17" s="449" t="s">
        <v>1180</v>
      </c>
      <c r="C17" s="2398" t="s">
        <v>1175</v>
      </c>
      <c r="D17" s="449" t="s">
        <v>8</v>
      </c>
      <c r="E17" s="451">
        <v>1</v>
      </c>
      <c r="F17" s="451">
        <v>1</v>
      </c>
      <c r="G17" s="451">
        <v>1</v>
      </c>
      <c r="H17" s="451">
        <v>1</v>
      </c>
      <c r="I17" s="451">
        <v>1</v>
      </c>
      <c r="J17" s="451">
        <v>1</v>
      </c>
      <c r="K17" s="451">
        <v>1</v>
      </c>
      <c r="L17" s="451">
        <v>1</v>
      </c>
      <c r="M17" s="451">
        <v>1</v>
      </c>
      <c r="N17" s="268">
        <v>1</v>
      </c>
      <c r="O17" s="3"/>
      <c r="P17" s="3"/>
      <c r="Q17" s="3"/>
      <c r="R17" s="3"/>
    </row>
    <row r="18" spans="1:18" s="1" customFormat="1" ht="51" customHeight="1">
      <c r="B18" s="449"/>
      <c r="C18" s="2398"/>
      <c r="D18" s="452" t="s">
        <v>25</v>
      </c>
      <c r="E18" s="457">
        <v>1</v>
      </c>
      <c r="F18" s="454">
        <f>TRUNC(F17/E17,2)</f>
        <v>1</v>
      </c>
      <c r="G18" s="454">
        <f t="shared" ref="G18:N18" si="6">TRUNC(G17/F17,2)</f>
        <v>1</v>
      </c>
      <c r="H18" s="454">
        <f t="shared" si="6"/>
        <v>1</v>
      </c>
      <c r="I18" s="454">
        <f t="shared" si="6"/>
        <v>1</v>
      </c>
      <c r="J18" s="454">
        <f t="shared" si="6"/>
        <v>1</v>
      </c>
      <c r="K18" s="454">
        <f t="shared" si="6"/>
        <v>1</v>
      </c>
      <c r="L18" s="454">
        <f t="shared" si="6"/>
        <v>1</v>
      </c>
      <c r="M18" s="454">
        <f t="shared" si="6"/>
        <v>1</v>
      </c>
      <c r="N18" s="460">
        <f t="shared" si="6"/>
        <v>1</v>
      </c>
      <c r="O18" s="3"/>
      <c r="P18" s="3"/>
      <c r="Q18" s="3"/>
      <c r="R18" s="3"/>
    </row>
    <row r="19" spans="1:18" s="1" customFormat="1" ht="48" customHeight="1">
      <c r="B19" s="8"/>
      <c r="C19" s="448"/>
      <c r="D19" s="8"/>
      <c r="E19" s="446"/>
      <c r="N19" s="57"/>
    </row>
    <row r="20" spans="1:18" s="1" customFormat="1" ht="48" customHeight="1">
      <c r="B20" s="8"/>
      <c r="C20" s="448"/>
      <c r="D20" s="8"/>
      <c r="E20" s="446"/>
      <c r="N20" s="57"/>
    </row>
    <row r="21" spans="1:18" s="1" customFormat="1" ht="48" customHeight="1">
      <c r="B21" s="8"/>
      <c r="C21" s="448"/>
      <c r="D21" s="8"/>
      <c r="E21" s="446"/>
      <c r="N21" s="57"/>
    </row>
    <row r="22" spans="1:18" s="1" customFormat="1" ht="48" customHeight="1">
      <c r="A22" s="2398"/>
      <c r="B22" s="2398"/>
      <c r="C22" s="2398"/>
      <c r="D22" s="2398"/>
      <c r="E22" s="2398"/>
      <c r="F22" s="2398"/>
      <c r="G22" s="2398"/>
      <c r="H22" s="2398"/>
      <c r="I22" s="2398"/>
      <c r="J22" s="2398"/>
      <c r="K22" s="2398"/>
      <c r="L22" s="2398"/>
      <c r="M22" s="2398"/>
      <c r="N22" s="2398"/>
      <c r="O22" s="2398"/>
      <c r="P22" s="2398"/>
      <c r="Q22" s="2398"/>
    </row>
    <row r="23" spans="1:18" s="1" customFormat="1" ht="28.5" customHeight="1">
      <c r="A23" s="2398"/>
      <c r="B23" s="2398"/>
      <c r="C23" s="2398"/>
      <c r="D23" s="2398"/>
      <c r="E23" s="2398"/>
      <c r="F23" s="2398"/>
      <c r="G23" s="2398"/>
      <c r="H23" s="2398"/>
      <c r="I23" s="2398"/>
      <c r="J23" s="2398"/>
      <c r="K23" s="2398"/>
      <c r="L23" s="2398"/>
      <c r="M23" s="2398"/>
      <c r="N23" s="2398"/>
      <c r="O23" s="2398"/>
      <c r="P23" s="2398"/>
      <c r="Q23" s="2398"/>
    </row>
    <row r="24" spans="1:18" s="1" customFormat="1" ht="28.5" customHeight="1">
      <c r="A24" s="2398"/>
      <c r="B24" s="2398"/>
      <c r="C24" s="2398"/>
      <c r="D24" s="2398"/>
      <c r="E24" s="2398"/>
      <c r="F24" s="2398"/>
      <c r="G24" s="2398"/>
      <c r="H24" s="2398"/>
      <c r="I24" s="2398"/>
      <c r="J24" s="2398"/>
      <c r="K24" s="2398"/>
      <c r="L24" s="2398"/>
      <c r="M24" s="2398"/>
      <c r="N24" s="2398"/>
      <c r="O24" s="2398"/>
      <c r="P24" s="2398"/>
      <c r="Q24" s="2398"/>
    </row>
    <row r="25" spans="1:18" s="1" customFormat="1" ht="28.5" customHeight="1">
      <c r="A25" s="2398"/>
      <c r="B25" s="2398"/>
      <c r="C25" s="2398"/>
      <c r="D25" s="2398"/>
      <c r="E25" s="2398"/>
      <c r="F25" s="2398"/>
      <c r="G25" s="2398"/>
      <c r="H25" s="2398"/>
      <c r="I25" s="2398"/>
      <c r="J25" s="2398"/>
      <c r="K25" s="2398"/>
      <c r="L25" s="2398"/>
      <c r="M25" s="2398"/>
      <c r="N25" s="2398"/>
      <c r="O25" s="2398"/>
      <c r="P25" s="2398"/>
      <c r="Q25" s="2398"/>
    </row>
    <row r="26" spans="1:18" s="1" customFormat="1" ht="28.5" customHeight="1">
      <c r="A26" s="2398"/>
      <c r="B26" s="2398"/>
      <c r="C26" s="2398"/>
      <c r="D26" s="2398"/>
      <c r="E26" s="2398"/>
      <c r="F26" s="2398"/>
      <c r="G26" s="2398"/>
      <c r="H26" s="2398"/>
      <c r="I26" s="2398"/>
      <c r="J26" s="2398"/>
      <c r="K26" s="2398"/>
      <c r="L26" s="2398"/>
      <c r="M26" s="2398"/>
      <c r="N26" s="2398"/>
      <c r="O26" s="2398"/>
      <c r="P26" s="2398"/>
      <c r="Q26" s="2398"/>
    </row>
    <row r="27" spans="1:18" s="1" customFormat="1" ht="28.5" customHeight="1">
      <c r="A27" s="2398"/>
      <c r="B27" s="2398"/>
      <c r="C27" s="2398"/>
      <c r="D27" s="2398"/>
      <c r="E27" s="2398"/>
      <c r="F27" s="2398"/>
      <c r="G27" s="2398"/>
      <c r="H27" s="2398"/>
      <c r="I27" s="2398"/>
      <c r="J27" s="2398"/>
      <c r="K27" s="2398"/>
      <c r="L27" s="2398"/>
      <c r="M27" s="2398"/>
      <c r="N27" s="2398"/>
      <c r="O27" s="2398"/>
      <c r="P27" s="2398"/>
      <c r="Q27" s="2398"/>
    </row>
    <row r="28" spans="1:18" s="1" customFormat="1" ht="28.5" customHeight="1">
      <c r="A28" s="2398" t="s">
        <v>1202</v>
      </c>
      <c r="B28" s="2398" t="s">
        <v>1202</v>
      </c>
      <c r="C28" s="2398" t="s">
        <v>1202</v>
      </c>
      <c r="D28" s="2398" t="s">
        <v>1202</v>
      </c>
      <c r="E28" s="2398" t="s">
        <v>1202</v>
      </c>
      <c r="F28" s="2398" t="s">
        <v>1202</v>
      </c>
      <c r="G28" s="2398" t="s">
        <v>1202</v>
      </c>
      <c r="H28" s="2398" t="s">
        <v>1202</v>
      </c>
      <c r="I28" s="2398" t="s">
        <v>1202</v>
      </c>
      <c r="J28" s="2398" t="s">
        <v>1202</v>
      </c>
      <c r="K28" s="2398" t="s">
        <v>1202</v>
      </c>
      <c r="L28" s="2398" t="s">
        <v>1202</v>
      </c>
      <c r="M28" s="2398" t="s">
        <v>1202</v>
      </c>
      <c r="N28" s="2398" t="s">
        <v>1202</v>
      </c>
      <c r="O28" s="2398" t="s">
        <v>1202</v>
      </c>
      <c r="P28" s="2398" t="s">
        <v>1202</v>
      </c>
      <c r="Q28" s="2398" t="s">
        <v>1202</v>
      </c>
    </row>
    <row r="29" spans="1:18" s="1" customFormat="1" ht="28.5" customHeight="1">
      <c r="A29" s="2398"/>
      <c r="B29" s="2398"/>
      <c r="C29" s="2398"/>
      <c r="D29" s="2398"/>
      <c r="E29" s="2398"/>
      <c r="F29" s="2398"/>
      <c r="G29" s="2398"/>
      <c r="H29" s="2398"/>
      <c r="I29" s="2398"/>
      <c r="J29" s="2398"/>
      <c r="K29" s="2398"/>
      <c r="L29" s="2398"/>
      <c r="M29" s="2398"/>
      <c r="N29" s="2398"/>
      <c r="O29" s="2398"/>
      <c r="P29" s="2398"/>
      <c r="Q29" s="2398"/>
    </row>
    <row r="30" spans="1:18" s="1" customFormat="1" ht="28.5" customHeight="1">
      <c r="A30" s="2398"/>
      <c r="B30" s="2398"/>
      <c r="C30" s="2398"/>
      <c r="D30" s="2398"/>
      <c r="E30" s="2398"/>
      <c r="F30" s="2398"/>
      <c r="G30" s="2398"/>
      <c r="H30" s="2398"/>
      <c r="I30" s="2398"/>
      <c r="J30" s="2398"/>
      <c r="K30" s="2398"/>
      <c r="L30" s="2398"/>
      <c r="M30" s="2398"/>
      <c r="N30" s="2398"/>
      <c r="O30" s="2398"/>
      <c r="P30" s="2398"/>
      <c r="Q30" s="2398"/>
    </row>
    <row r="31" spans="1:18" s="1" customFormat="1" ht="28.5" customHeight="1">
      <c r="A31" s="2398"/>
      <c r="B31" s="2398"/>
      <c r="C31" s="2398"/>
      <c r="D31" s="2398"/>
      <c r="E31" s="2398"/>
      <c r="F31" s="2398"/>
      <c r="G31" s="2398"/>
      <c r="H31" s="2398"/>
      <c r="I31" s="2398"/>
      <c r="J31" s="2398"/>
      <c r="K31" s="2398"/>
      <c r="L31" s="2398"/>
      <c r="M31" s="2398"/>
      <c r="N31" s="2398"/>
      <c r="O31" s="2398"/>
      <c r="P31" s="2398"/>
      <c r="Q31" s="2398"/>
    </row>
    <row r="32" spans="1:18" s="1" customFormat="1" ht="28.5" customHeight="1">
      <c r="A32" s="2398"/>
      <c r="B32" s="2398"/>
      <c r="C32" s="2398"/>
      <c r="D32" s="2398"/>
      <c r="E32" s="2398"/>
      <c r="F32" s="2398"/>
      <c r="G32" s="2398"/>
      <c r="H32" s="2398"/>
      <c r="I32" s="2398"/>
      <c r="J32" s="2398"/>
      <c r="K32" s="2398"/>
      <c r="L32" s="2398"/>
      <c r="M32" s="2398"/>
      <c r="N32" s="2398"/>
      <c r="O32" s="2398"/>
      <c r="P32" s="2398"/>
      <c r="Q32" s="2398"/>
    </row>
    <row r="33" spans="1:17" s="1" customFormat="1" ht="28.5" customHeight="1">
      <c r="A33" s="2398"/>
      <c r="B33" s="2398"/>
      <c r="C33" s="2398"/>
      <c r="D33" s="2398"/>
      <c r="E33" s="2398"/>
      <c r="F33" s="2398"/>
      <c r="G33" s="2398"/>
      <c r="H33" s="2398"/>
      <c r="I33" s="2398"/>
      <c r="J33" s="2398"/>
      <c r="K33" s="2398"/>
      <c r="L33" s="2398"/>
      <c r="M33" s="2398"/>
      <c r="N33" s="2398"/>
      <c r="O33" s="2398"/>
      <c r="P33" s="2398"/>
      <c r="Q33" s="2398"/>
    </row>
    <row r="34" spans="1:17" s="1" customFormat="1" ht="28.5" customHeight="1">
      <c r="A34" s="2398"/>
      <c r="B34" s="2398"/>
      <c r="C34" s="2398"/>
      <c r="D34" s="2398"/>
      <c r="E34" s="2398"/>
      <c r="F34" s="2398"/>
      <c r="G34" s="2398"/>
      <c r="H34" s="2398"/>
      <c r="I34" s="2398"/>
      <c r="J34" s="2398"/>
      <c r="K34" s="2398"/>
      <c r="L34" s="2398"/>
      <c r="M34" s="2398"/>
      <c r="N34" s="2398"/>
      <c r="O34" s="2398"/>
      <c r="P34" s="2398"/>
      <c r="Q34" s="2398"/>
    </row>
    <row r="35" spans="1:17" s="1" customFormat="1" ht="28.5" customHeight="1">
      <c r="B35" s="8"/>
      <c r="C35" s="2398" t="s">
        <v>1200</v>
      </c>
      <c r="D35" s="2398"/>
      <c r="E35" s="2398"/>
      <c r="F35" s="2398"/>
      <c r="G35" s="2398"/>
      <c r="H35" s="2398"/>
      <c r="I35" s="2398"/>
      <c r="J35" s="2398"/>
      <c r="K35" s="2398"/>
      <c r="L35" s="2398"/>
      <c r="N35" s="57"/>
    </row>
    <row r="36" spans="1:17" s="1" customFormat="1" ht="28.5" customHeight="1">
      <c r="B36" s="8"/>
      <c r="C36" s="2398"/>
      <c r="D36" s="2398"/>
      <c r="E36" s="2398"/>
      <c r="F36" s="2398"/>
      <c r="G36" s="2398"/>
      <c r="H36" s="2398"/>
      <c r="I36" s="2398"/>
      <c r="J36" s="2398"/>
      <c r="K36" s="2398"/>
      <c r="L36" s="2398"/>
      <c r="N36" s="57"/>
    </row>
    <row r="37" spans="1:17" s="1" customFormat="1" ht="28.5" customHeight="1">
      <c r="B37" s="8"/>
      <c r="C37" s="448" t="s">
        <v>1201</v>
      </c>
      <c r="D37" s="8"/>
      <c r="E37" s="446"/>
      <c r="N37" s="57"/>
    </row>
    <row r="38" spans="1:17" s="1" customFormat="1" ht="28.5" customHeight="1">
      <c r="B38" s="8"/>
      <c r="C38" s="2398" t="s">
        <v>1202</v>
      </c>
      <c r="D38" s="2398"/>
      <c r="E38" s="2398"/>
      <c r="F38" s="2398"/>
      <c r="G38" s="2398"/>
      <c r="H38" s="2398"/>
      <c r="I38" s="2398"/>
      <c r="J38" s="2398"/>
      <c r="K38" s="2398"/>
      <c r="L38" s="2398"/>
      <c r="N38" s="57"/>
    </row>
    <row r="39" spans="1:17" s="1" customFormat="1" ht="75" customHeight="1">
      <c r="B39" s="8"/>
      <c r="C39" s="2398" t="s">
        <v>1203</v>
      </c>
      <c r="D39" s="2398"/>
      <c r="E39" s="2398"/>
      <c r="F39" s="2398"/>
      <c r="G39" s="2398"/>
      <c r="H39" s="2398"/>
      <c r="I39" s="2398"/>
      <c r="J39" s="2398"/>
      <c r="K39" s="2398"/>
      <c r="L39" s="2398"/>
      <c r="N39" s="57"/>
    </row>
    <row r="40" spans="1:17" s="1" customFormat="1" ht="90" customHeight="1">
      <c r="B40" s="8"/>
      <c r="C40" s="2398" t="s">
        <v>1204</v>
      </c>
      <c r="D40" s="2398"/>
      <c r="E40" s="2398"/>
      <c r="F40" s="2398"/>
      <c r="G40" s="2398"/>
      <c r="H40" s="2398"/>
      <c r="I40" s="2398"/>
      <c r="J40" s="2398"/>
      <c r="K40" s="2398"/>
      <c r="L40" s="2398"/>
      <c r="N40" s="57"/>
    </row>
    <row r="41" spans="1:17" s="1" customFormat="1" ht="90" customHeight="1">
      <c r="B41" s="8"/>
      <c r="C41" s="2398" t="s">
        <v>1205</v>
      </c>
      <c r="D41" s="2398"/>
      <c r="E41" s="2398"/>
      <c r="F41" s="2398"/>
      <c r="G41" s="2398"/>
      <c r="H41" s="2398"/>
      <c r="I41" s="2398"/>
      <c r="J41" s="2398"/>
      <c r="K41" s="2398"/>
      <c r="L41" s="2398"/>
      <c r="N41" s="57"/>
    </row>
    <row r="42" spans="1:17" s="1" customFormat="1" ht="30">
      <c r="B42" s="8"/>
      <c r="C42" s="448" t="s">
        <v>989</v>
      </c>
      <c r="D42" s="8"/>
      <c r="E42" s="446"/>
      <c r="N42" s="57"/>
    </row>
    <row r="43" spans="1:17" s="1" customFormat="1" ht="75" customHeight="1">
      <c r="B43" s="8"/>
      <c r="C43" s="2398" t="s">
        <v>1206</v>
      </c>
      <c r="D43" s="2398"/>
      <c r="E43" s="2398"/>
      <c r="F43" s="2398"/>
      <c r="G43" s="2398"/>
      <c r="H43" s="2398"/>
      <c r="I43" s="2398"/>
      <c r="J43" s="2398"/>
      <c r="K43" s="2398"/>
      <c r="L43" s="2398"/>
      <c r="N43" s="57"/>
    </row>
    <row r="44" spans="1:17" ht="60" customHeight="1">
      <c r="C44" s="2398" t="s">
        <v>1207</v>
      </c>
      <c r="D44" s="2398"/>
      <c r="E44" s="2398"/>
      <c r="F44" s="2398"/>
      <c r="G44" s="2398"/>
      <c r="H44" s="2398"/>
      <c r="I44" s="2398"/>
      <c r="J44" s="2398"/>
      <c r="K44" s="2398"/>
      <c r="L44" s="2398"/>
    </row>
    <row r="45" spans="1:17" ht="90" customHeight="1">
      <c r="A45" s="1" t="s">
        <v>1165</v>
      </c>
      <c r="C45" s="2398" t="s">
        <v>1208</v>
      </c>
      <c r="D45" s="2398"/>
      <c r="E45" s="2398"/>
      <c r="F45" s="2398"/>
      <c r="G45" s="2398"/>
      <c r="H45" s="2398"/>
      <c r="I45" s="2398"/>
      <c r="J45" s="2398"/>
      <c r="K45" s="2398"/>
      <c r="L45" s="2398"/>
    </row>
    <row r="46" spans="1:17" ht="45" customHeight="1">
      <c r="A46" s="1" t="s">
        <v>1166</v>
      </c>
      <c r="C46" s="2398" t="s">
        <v>1209</v>
      </c>
      <c r="D46" s="2398"/>
      <c r="E46" s="2398"/>
      <c r="F46" s="2398"/>
      <c r="G46" s="2398"/>
      <c r="H46" s="2398"/>
      <c r="I46" s="2398"/>
      <c r="J46" s="2398"/>
      <c r="K46" s="2398"/>
      <c r="L46" s="2398"/>
    </row>
    <row r="47" spans="1:17" ht="90" customHeight="1">
      <c r="A47" s="1" t="s">
        <v>1167</v>
      </c>
      <c r="C47" s="2398" t="s">
        <v>1210</v>
      </c>
      <c r="D47" s="2398"/>
      <c r="E47" s="2398"/>
      <c r="F47" s="2398"/>
      <c r="G47" s="2398"/>
      <c r="H47" s="2398"/>
      <c r="I47" s="2398"/>
      <c r="J47" s="2398"/>
      <c r="K47" s="2398"/>
      <c r="L47" s="2398"/>
    </row>
    <row r="48" spans="1:17" ht="45" customHeight="1">
      <c r="A48" s="1" t="s">
        <v>1168</v>
      </c>
      <c r="C48" s="2398" t="s">
        <v>1211</v>
      </c>
      <c r="D48" s="2398"/>
      <c r="E48" s="2398"/>
      <c r="F48" s="2398"/>
      <c r="G48" s="2398"/>
      <c r="H48" s="2398"/>
      <c r="I48" s="2398"/>
      <c r="J48" s="2398"/>
      <c r="K48" s="2398"/>
      <c r="L48" s="2398"/>
    </row>
    <row r="49" spans="1:3" ht="30">
      <c r="A49" s="1" t="s">
        <v>1169</v>
      </c>
      <c r="C49" s="448" t="s">
        <v>1212</v>
      </c>
    </row>
    <row r="50" spans="1:3" ht="30">
      <c r="A50" s="1" t="s">
        <v>1170</v>
      </c>
      <c r="C50" s="448" t="s">
        <v>1213</v>
      </c>
    </row>
    <row r="51" spans="1:3" ht="30">
      <c r="A51" s="1" t="s">
        <v>989</v>
      </c>
      <c r="C51" s="448" t="s">
        <v>1214</v>
      </c>
    </row>
    <row r="52" spans="1:3" ht="30">
      <c r="A52" s="1" t="s">
        <v>1171</v>
      </c>
      <c r="C52" s="448" t="s">
        <v>1215</v>
      </c>
    </row>
    <row r="53" spans="1:3">
      <c r="A53" s="1" t="s">
        <v>1172</v>
      </c>
    </row>
    <row r="54" spans="1:3">
      <c r="A54" s="1" t="s">
        <v>1173</v>
      </c>
    </row>
    <row r="55" spans="1:3">
      <c r="A55" s="1" t="s">
        <v>990</v>
      </c>
    </row>
    <row r="56" spans="1:3">
      <c r="A56" s="1" t="s">
        <v>1174</v>
      </c>
    </row>
  </sheetData>
  <mergeCells count="32">
    <mergeCell ref="C46:L46"/>
    <mergeCell ref="C47:L47"/>
    <mergeCell ref="C48:L48"/>
    <mergeCell ref="C35:L36"/>
    <mergeCell ref="C39:L39"/>
    <mergeCell ref="C40:L40"/>
    <mergeCell ref="C41:L41"/>
    <mergeCell ref="C43:L43"/>
    <mergeCell ref="C44:L44"/>
    <mergeCell ref="C45:L45"/>
    <mergeCell ref="C38:L38"/>
    <mergeCell ref="B2:C6"/>
    <mergeCell ref="B1:D1"/>
    <mergeCell ref="A22:Q22"/>
    <mergeCell ref="A32:Q32"/>
    <mergeCell ref="A33:Q33"/>
    <mergeCell ref="C7:C8"/>
    <mergeCell ref="C9:C10"/>
    <mergeCell ref="C11:C12"/>
    <mergeCell ref="C13:C14"/>
    <mergeCell ref="C15:C16"/>
    <mergeCell ref="C17:C18"/>
    <mergeCell ref="A24:Q24"/>
    <mergeCell ref="A25:Q25"/>
    <mergeCell ref="A26:Q26"/>
    <mergeCell ref="A27:Q27"/>
    <mergeCell ref="A28:Q28"/>
    <mergeCell ref="A34:Q34"/>
    <mergeCell ref="A29:Q29"/>
    <mergeCell ref="A30:Q30"/>
    <mergeCell ref="A31:Q31"/>
    <mergeCell ref="A23:Q23"/>
  </mergeCells>
  <printOptions horizontalCentered="1" verticalCentered="1"/>
  <pageMargins left="0.11811023622047245" right="0.11811023622047245" top="0.39370078740157483" bottom="0.39370078740157483" header="0.31496062992125984" footer="0.31496062992125984"/>
  <pageSetup paperSize="9" scale="95" orientation="landscape"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7F7ED2B-2CDF-43FA-A7D5-1B647D34C2E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10</vt:i4>
      </vt:variant>
    </vt:vector>
  </HeadingPairs>
  <TitlesOfParts>
    <vt:vector size="23" baseType="lpstr">
      <vt:lpstr>RESUMO</vt:lpstr>
      <vt:lpstr>Planilha com memória de custo</vt:lpstr>
      <vt:lpstr>cronograma f.finan.</vt:lpstr>
      <vt:lpstr>COMPOSIÇÕES DESSA PLANILHA</vt:lpstr>
      <vt:lpstr>BDI</vt:lpstr>
      <vt:lpstr>Planilha3</vt:lpstr>
      <vt:lpstr>VOL. DO CONCRETO SAPATAS</vt:lpstr>
      <vt:lpstr>Planilha com memória de cus (2</vt:lpstr>
      <vt:lpstr>Planilha5</vt:lpstr>
      <vt:lpstr>Planilha1</vt:lpstr>
      <vt:lpstr>Planilha2</vt:lpstr>
      <vt:lpstr>Planilha4</vt:lpstr>
      <vt:lpstr>Plan1</vt:lpstr>
      <vt:lpstr>BDI!Area_de_impressao</vt:lpstr>
      <vt:lpstr>'COMPOSIÇÕES DESSA PLANILHA'!Area_de_impressao</vt:lpstr>
      <vt:lpstr>'cronograma f.finan.'!Area_de_impressao</vt:lpstr>
      <vt:lpstr>Plan1!Area_de_impressao</vt:lpstr>
      <vt:lpstr>'Planilha com memória de cus (2'!Area_de_impressao</vt:lpstr>
      <vt:lpstr>'Planilha com memória de custo'!Area_de_impressao</vt:lpstr>
      <vt:lpstr>RESUMO!Area_de_impressao</vt:lpstr>
      <vt:lpstr>'COMPOSIÇÕES DESSA PLANILHA'!Titulos_de_impressao</vt:lpstr>
      <vt:lpstr>'cronograma f.finan.'!Titulos_de_impressao</vt:lpstr>
      <vt:lpstr>'Planilha com memória de custo'!Titulos_de_impressao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dc:creator>
  <cp:lastModifiedBy>Isaias</cp:lastModifiedBy>
  <cp:lastPrinted>2022-06-10T14:32:56Z</cp:lastPrinted>
  <dcterms:created xsi:type="dcterms:W3CDTF">2018-05-15T12:10:00Z</dcterms:created>
  <dcterms:modified xsi:type="dcterms:W3CDTF">2022-06-10T14:37:04Z</dcterms:modified>
</cp:coreProperties>
</file>